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questionmarkgroup.sharepoint.com/sites/Schoonmaak/Gedeelde documenten/General/Projecten algemeen/In behandeling/Gemeente Papendrecht/6. definitieve documenten/"/>
    </mc:Choice>
  </mc:AlternateContent>
  <xr:revisionPtr revIDLastSave="399" documentId="13_ncr:1_{CE2AF70B-4259-4508-A09D-2309970FECA5}" xr6:coauthVersionLast="47" xr6:coauthVersionMax="47" xr10:uidLastSave="{32365A9C-10EC-446E-87D1-2839C92F06A8}"/>
  <bookViews>
    <workbookView xWindow="-25905" yWindow="1035" windowWidth="26010" windowHeight="20985" tabRatio="944" activeTab="1"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Additionele kosten" sheetId="31" r:id="rId8"/>
    <sheet name="9-Afroepprijs" sheetId="5" r:id="rId9"/>
    <sheet name="10-Glasbewassing" sheetId="35" r:id="rId10"/>
    <sheet name="11-Machinekosten" sheetId="40" r:id="rId11"/>
    <sheet name="12-Nulbeurt" sheetId="42" r:id="rId12"/>
  </sheets>
  <externalReferences>
    <externalReference r:id="rId13"/>
    <externalReference r:id="rId14"/>
    <externalReference r:id="rId15"/>
    <externalReference r:id="rId16"/>
  </externalReferences>
  <definedNames>
    <definedName name="__1F" hidden="1">[1]Psychiatrie!#REF!</definedName>
    <definedName name="__2_0_F" hidden="1">[1]Psychiatrie!#REF!</definedName>
    <definedName name="_1_________F" hidden="1">[1]Psychiatrie!#REF!</definedName>
    <definedName name="_1F" localSheetId="1"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9" hidden="1">'[2]#REF'!#REF!</definedName>
    <definedName name="_Fill" localSheetId="1" hidden="1">'[3]#REF'!#REF!</definedName>
    <definedName name="_Fill" hidden="1">'[3]#REF'!#REF!</definedName>
    <definedName name="_filll" hidden="1">'[4]#REF'!#REF!</definedName>
    <definedName name="_xlnm._FilterDatabase" localSheetId="9" hidden="1">'10-Glasbewassing'!$A$12:$X$20</definedName>
    <definedName name="_xlnm._FilterDatabase" localSheetId="1" hidden="1">'2-Kosten per locatie'!$A$14:$J$19</definedName>
    <definedName name="_xlnm._FilterDatabase" localSheetId="3" hidden="1">'4-Basis ruimtestaat'!$B$9:$W$35</definedName>
    <definedName name="_Hlk39130726" localSheetId="0">'1-Uitgangspunten'!$A$16</definedName>
    <definedName name="_Key1" localSheetId="9" hidden="1">'[2]#REF'!#REF!</definedName>
    <definedName name="_Key1" localSheetId="1" hidden="1">'[3]#REF'!#REF!</definedName>
    <definedName name="_Key1" hidden="1">'[3]#REF'!#REF!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'[2]#REF'!#REF!</definedName>
    <definedName name="_xlnm.Print_Area" localSheetId="1">'2-Kosten per locatie'!$A$3:$AB$18</definedName>
    <definedName name="_xlnm.Print_Area" localSheetId="3">'4-Basis ruimtestaat'!$B$3:$W$35</definedName>
    <definedName name="_xlnm.Print_Area" localSheetId="4">'5-Premies en opslagen'!$A$3:$E$55</definedName>
    <definedName name="_xlnm.Print_Area" localSheetId="5">'6-Opbouw uurtarief productie'!$A$1:$O$63</definedName>
    <definedName name="_xlnm.Print_Area" localSheetId="8">'9-Afroepprijs'!$A$3:$F$28</definedName>
    <definedName name="_xlnm.Print_Titles" localSheetId="9">'10-Glasbewassing'!$12:$12</definedName>
    <definedName name="_xlnm.Print_Titles" localSheetId="1">'2-Kosten per locatie'!$14:$14</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'2-Kosten per locatie'!berichtok</definedName>
    <definedName name="berichtok">'2-Kosten per locatie'!berichtok</definedName>
    <definedName name="berichtoke" localSheetId="1">'2-Kosten per locatie'!berichtoke</definedName>
    <definedName name="berichtoke">'2-Kosten per locatie'!berichtoke</definedName>
    <definedName name="berichtoke1" localSheetId="1">'2-Kosten per locatie'!berichtoke1</definedName>
    <definedName name="berichtoke1">'2-Kosten per locatie'!berichtoke1</definedName>
    <definedName name="Berkt" localSheetId="1">'2-Kosten per locatie'!Berkt</definedName>
    <definedName name="Berkt">'2-Kosten per locatie'!Berkt</definedName>
    <definedName name="dffdf" hidden="1">'[3]#REF'!#REF!</definedName>
    <definedName name="einde" localSheetId="1">'2-Kosten per locatie'!einde</definedName>
    <definedName name="einde">'2-Kosten per locatie'!einde</definedName>
    <definedName name="fghf" hidden="1">'[3]#REF'!#REF!</definedName>
    <definedName name="Gan_R" localSheetId="1">'2-Kosten per locatie'!Gan_R</definedName>
    <definedName name="Gan_R">'2-Kosten per locatie'!Gan_R</definedName>
    <definedName name="gs" hidden="1">'[3]#REF'!#REF!</definedName>
    <definedName name="han" localSheetId="9" hidden="1">'[2]#REF'!#REF!</definedName>
    <definedName name="han" localSheetId="1" hidden="1">'[3]#REF'!#REF!</definedName>
    <definedName name="han" hidden="1">'[3]#REF'!#REF!</definedName>
    <definedName name="HTML_CodePage" hidden="1">1252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'[3]#REF'!#REF!</definedName>
    <definedName name="Mutatiederdekwartaal" localSheetId="1" hidden="1">{"'ma_vr'!$A$1:$AA$42"}</definedName>
    <definedName name="Mutatiederdekwartaal" hidden="1">{"'ma_vr'!$A$1:$AA$42"}</definedName>
    <definedName name="NvB" hidden="1">'[4]#REF'!#REF!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35" l="1"/>
  <c r="D14" i="35"/>
  <c r="D15" i="35" s="1"/>
  <c r="D13" i="35"/>
  <c r="E18" i="35"/>
  <c r="F18" i="35" s="1"/>
  <c r="H18" i="35" s="1"/>
  <c r="E17" i="35"/>
  <c r="F17" i="35" s="1"/>
  <c r="H17" i="35" s="1"/>
  <c r="E16" i="35"/>
  <c r="F16" i="35" s="1"/>
  <c r="H16" i="35" s="1"/>
  <c r="E15" i="35"/>
  <c r="B4" i="35"/>
  <c r="I13" i="42"/>
  <c r="D13" i="42"/>
  <c r="B8" i="42"/>
  <c r="A8" i="42"/>
  <c r="B7" i="42"/>
  <c r="A7" i="42"/>
  <c r="B6" i="42"/>
  <c r="A6" i="42"/>
  <c r="B5" i="42"/>
  <c r="A5" i="42"/>
  <c r="B4" i="42"/>
  <c r="A4" i="42"/>
  <c r="B3" i="42"/>
  <c r="A3" i="42"/>
  <c r="A22" i="37"/>
  <c r="A23" i="37"/>
  <c r="H11" i="28"/>
  <c r="H12" i="28"/>
  <c r="H13" i="28"/>
  <c r="H14" i="28"/>
  <c r="H15" i="28"/>
  <c r="H16" i="28"/>
  <c r="F15" i="35" l="1"/>
  <c r="H15" i="35" s="1"/>
  <c r="D20" i="35"/>
  <c r="G13" i="42"/>
  <c r="N39" i="18" l="1"/>
  <c r="N38" i="18"/>
  <c r="L38" i="18"/>
  <c r="L37" i="18"/>
  <c r="J37" i="18"/>
  <c r="J36" i="18"/>
  <c r="N35" i="18"/>
  <c r="N34" i="18"/>
  <c r="L34" i="18"/>
  <c r="L33" i="18"/>
  <c r="K33" i="18"/>
  <c r="J33" i="18"/>
  <c r="I33" i="18"/>
  <c r="M33" i="18"/>
  <c r="N33" i="18"/>
  <c r="I34" i="18"/>
  <c r="J34" i="18"/>
  <c r="K34" i="18"/>
  <c r="M34" i="18"/>
  <c r="I35" i="18"/>
  <c r="J35" i="18"/>
  <c r="K35" i="18"/>
  <c r="L35" i="18"/>
  <c r="M35" i="18"/>
  <c r="I36" i="18"/>
  <c r="K36" i="18"/>
  <c r="L36" i="18"/>
  <c r="M36" i="18"/>
  <c r="N36" i="18"/>
  <c r="I37" i="18"/>
  <c r="K37" i="18"/>
  <c r="M37" i="18"/>
  <c r="N37" i="18"/>
  <c r="I38" i="18"/>
  <c r="J38" i="18"/>
  <c r="K38" i="18"/>
  <c r="M38" i="18"/>
  <c r="I39" i="18"/>
  <c r="J39" i="18"/>
  <c r="K39" i="18"/>
  <c r="L39" i="18"/>
  <c r="M39" i="18"/>
  <c r="K26" i="2" l="1"/>
  <c r="W26" i="2" s="1"/>
  <c r="K27" i="2"/>
  <c r="W27" i="2" s="1"/>
  <c r="K28" i="2"/>
  <c r="W28" i="2" s="1"/>
  <c r="K29" i="2"/>
  <c r="W29" i="2" s="1"/>
  <c r="K30" i="2"/>
  <c r="W30" i="2" s="1"/>
  <c r="K31" i="2"/>
  <c r="W31" i="2" s="1"/>
  <c r="K32" i="2"/>
  <c r="W32" i="2" s="1"/>
  <c r="K33" i="2"/>
  <c r="W33" i="2" s="1"/>
  <c r="K34" i="2"/>
  <c r="W34" i="2" s="1"/>
  <c r="K35" i="2"/>
  <c r="W35" i="2" s="1"/>
  <c r="B4" i="41" l="1"/>
  <c r="B3" i="41"/>
  <c r="B1" i="41" l="1"/>
  <c r="B2" i="41"/>
  <c r="K52" i="38" l="1"/>
  <c r="K60" i="38" l="1"/>
  <c r="K59" i="38"/>
  <c r="K58" i="38"/>
  <c r="K57" i="38"/>
  <c r="K56" i="38"/>
  <c r="K55" i="38"/>
  <c r="K54" i="38"/>
  <c r="K53" i="38"/>
  <c r="K51" i="38"/>
  <c r="K50" i="38"/>
  <c r="E13" i="40"/>
  <c r="B5" i="40"/>
  <c r="B6" i="40"/>
  <c r="B7" i="40"/>
  <c r="B8" i="40"/>
  <c r="B3" i="40"/>
  <c r="A4" i="40"/>
  <c r="A5" i="40"/>
  <c r="A6" i="40"/>
  <c r="A7" i="40"/>
  <c r="A8" i="40"/>
  <c r="A3" i="40"/>
  <c r="P15" i="40" l="1"/>
  <c r="L13" i="40"/>
  <c r="K13" i="40"/>
  <c r="J13" i="40"/>
  <c r="F13" i="40"/>
  <c r="I13" i="40" s="1"/>
  <c r="B4" i="40"/>
  <c r="N13" i="40" l="1"/>
  <c r="Q13" i="40" s="1"/>
  <c r="Q15" i="40" l="1"/>
  <c r="H16" i="31" s="1"/>
  <c r="B3" i="35"/>
  <c r="B5" i="35"/>
  <c r="B6" i="35"/>
  <c r="B7" i="35"/>
  <c r="B8" i="35"/>
  <c r="A4" i="35"/>
  <c r="A5" i="35"/>
  <c r="A6" i="35"/>
  <c r="A7" i="35"/>
  <c r="A8" i="35"/>
  <c r="A3" i="35"/>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K11" i="2"/>
  <c r="W11" i="2" s="1"/>
  <c r="K12" i="2"/>
  <c r="W12" i="2" s="1"/>
  <c r="K13" i="2"/>
  <c r="W13" i="2" s="1"/>
  <c r="K14" i="2"/>
  <c r="W14" i="2" s="1"/>
  <c r="K15" i="2"/>
  <c r="W15" i="2" s="1"/>
  <c r="K16" i="2"/>
  <c r="W16" i="2" s="1"/>
  <c r="K17" i="2"/>
  <c r="W17" i="2" s="1"/>
  <c r="K18" i="2"/>
  <c r="W18" i="2" s="1"/>
  <c r="K19" i="2"/>
  <c r="W19" i="2" s="1"/>
  <c r="K20" i="2"/>
  <c r="W20" i="2" s="1"/>
  <c r="K21" i="2"/>
  <c r="W21" i="2" s="1"/>
  <c r="K22" i="2"/>
  <c r="W22" i="2" s="1"/>
  <c r="K23" i="2"/>
  <c r="W23" i="2" s="1"/>
  <c r="K24" i="2"/>
  <c r="W24" i="2" s="1"/>
  <c r="K25" i="2"/>
  <c r="W25" i="2" s="1"/>
  <c r="K10" i="2"/>
  <c r="W10" i="2" s="1"/>
  <c r="B6" i="28"/>
  <c r="B5" i="28"/>
  <c r="B3" i="28"/>
  <c r="A4" i="28"/>
  <c r="A5" i="28"/>
  <c r="A6" i="28"/>
  <c r="A3" i="28"/>
  <c r="B7" i="2"/>
  <c r="B6" i="2"/>
  <c r="B5" i="2"/>
  <c r="B4" i="2"/>
  <c r="B3" i="2"/>
  <c r="C7" i="2"/>
  <c r="C6" i="2"/>
  <c r="C5" i="2"/>
  <c r="C3" i="2"/>
  <c r="K54" i="18"/>
  <c r="K55" i="18"/>
  <c r="K56" i="18"/>
  <c r="K57" i="18"/>
  <c r="K58" i="18"/>
  <c r="K59" i="18"/>
  <c r="K60" i="18"/>
  <c r="K53" i="18"/>
  <c r="K51" i="18"/>
  <c r="K50" i="18"/>
  <c r="T11" i="2" l="1"/>
  <c r="T19" i="2"/>
  <c r="T26" i="2"/>
  <c r="T34" i="2"/>
  <c r="T28" i="2"/>
  <c r="T22" i="2"/>
  <c r="T25" i="2"/>
  <c r="T12" i="2"/>
  <c r="T20" i="2"/>
  <c r="T27" i="2"/>
  <c r="T35" i="2"/>
  <c r="T21" i="2"/>
  <c r="T29" i="2"/>
  <c r="T10" i="2"/>
  <c r="T32" i="2"/>
  <c r="T33" i="2"/>
  <c r="T13" i="2"/>
  <c r="T14" i="2"/>
  <c r="T15" i="2"/>
  <c r="T30" i="2"/>
  <c r="T16" i="2"/>
  <c r="T23" i="2"/>
  <c r="T31" i="2"/>
  <c r="T24" i="2"/>
  <c r="T17" i="2"/>
  <c r="T18" i="2"/>
  <c r="J23" i="37"/>
  <c r="L23" i="37" s="1"/>
  <c r="J22" i="37"/>
  <c r="R26" i="2"/>
  <c r="R29" i="2"/>
  <c r="R34" i="2"/>
  <c r="R32" i="2"/>
  <c r="R35" i="2"/>
  <c r="R27" i="2"/>
  <c r="R30" i="2"/>
  <c r="R28" i="2"/>
  <c r="R33" i="2"/>
  <c r="R31" i="2"/>
  <c r="D16" i="37"/>
  <c r="B16" i="37"/>
  <c r="R10" i="2"/>
  <c r="O10" i="2" s="1"/>
  <c r="R18" i="2"/>
  <c r="O18" i="2" s="1"/>
  <c r="R25" i="2"/>
  <c r="O25" i="2" s="1"/>
  <c r="R13" i="2"/>
  <c r="O13" i="2" s="1"/>
  <c r="R21" i="2"/>
  <c r="O21" i="2" s="1"/>
  <c r="R16" i="2"/>
  <c r="O16" i="2" s="1"/>
  <c r="R23" i="2"/>
  <c r="O23" i="2" s="1"/>
  <c r="R11" i="2"/>
  <c r="O11" i="2" s="1"/>
  <c r="R19" i="2"/>
  <c r="O19" i="2" s="1"/>
  <c r="R14" i="2"/>
  <c r="O14" i="2" s="1"/>
  <c r="R22" i="2"/>
  <c r="O22" i="2" s="1"/>
  <c r="R17" i="2"/>
  <c r="O17" i="2" s="1"/>
  <c r="R24" i="2"/>
  <c r="O24" i="2" s="1"/>
  <c r="R12" i="2"/>
  <c r="O12" i="2" s="1"/>
  <c r="R20" i="2"/>
  <c r="O20" i="2" s="1"/>
  <c r="R15" i="2"/>
  <c r="O15" i="2" s="1"/>
  <c r="F16" i="37"/>
  <c r="E15" i="37"/>
  <c r="E16" i="37"/>
  <c r="F15" i="37"/>
  <c r="D15" i="37"/>
  <c r="O34" i="2" l="1"/>
  <c r="O32" i="2"/>
  <c r="G16" i="37"/>
  <c r="O30" i="2"/>
  <c r="O29" i="2"/>
  <c r="O26" i="2"/>
  <c r="O31" i="2"/>
  <c r="O27" i="2"/>
  <c r="O33" i="2"/>
  <c r="O28" i="2"/>
  <c r="O35" i="2"/>
  <c r="I30" i="38"/>
  <c r="I27" i="38"/>
  <c r="J27" i="38"/>
  <c r="K27" i="38"/>
  <c r="L27" i="38"/>
  <c r="M27" i="38"/>
  <c r="N27" i="38"/>
  <c r="I28" i="38"/>
  <c r="J28" i="38"/>
  <c r="K28" i="38"/>
  <c r="L28" i="38"/>
  <c r="M28" i="38"/>
  <c r="N28" i="38"/>
  <c r="I29" i="38"/>
  <c r="J29" i="38"/>
  <c r="K29" i="38"/>
  <c r="L29" i="38"/>
  <c r="M29" i="38"/>
  <c r="N29" i="38"/>
  <c r="G15" i="37" l="1"/>
  <c r="J16" i="37"/>
  <c r="S8" i="2"/>
  <c r="S34" i="2" l="1"/>
  <c r="S32" i="2"/>
  <c r="S26" i="2"/>
  <c r="S28" i="2"/>
  <c r="S35" i="2"/>
  <c r="S30" i="2"/>
  <c r="S29" i="2"/>
  <c r="S31" i="2"/>
  <c r="S33" i="2"/>
  <c r="S27" i="2"/>
  <c r="M23" i="37"/>
  <c r="S22" i="2"/>
  <c r="S24" i="2"/>
  <c r="S20" i="2"/>
  <c r="S21" i="2"/>
  <c r="S23" i="2"/>
  <c r="S13" i="2"/>
  <c r="S18" i="2"/>
  <c r="S11" i="2"/>
  <c r="S15" i="2"/>
  <c r="S12" i="2"/>
  <c r="S14" i="2"/>
  <c r="S16" i="2"/>
  <c r="S19" i="2"/>
  <c r="S17" i="2"/>
  <c r="S25" i="2"/>
  <c r="S10" i="2"/>
  <c r="P10" i="2" s="1"/>
  <c r="A21" i="37"/>
  <c r="J21" i="37" s="1"/>
  <c r="P32" i="2" l="1"/>
  <c r="Q32" i="2"/>
  <c r="P34" i="2"/>
  <c r="Q34" i="2"/>
  <c r="P35" i="2"/>
  <c r="Q35" i="2"/>
  <c r="Q29" i="2"/>
  <c r="P29" i="2"/>
  <c r="Q28" i="2"/>
  <c r="P28" i="2"/>
  <c r="Q26" i="2"/>
  <c r="P26" i="2"/>
  <c r="Q33" i="2"/>
  <c r="P33" i="2"/>
  <c r="P27" i="2"/>
  <c r="Q27" i="2"/>
  <c r="Q31" i="2"/>
  <c r="P31" i="2"/>
  <c r="Q30" i="2"/>
  <c r="P30" i="2"/>
  <c r="P23" i="2"/>
  <c r="Q23" i="2"/>
  <c r="Q25" i="2"/>
  <c r="P25" i="2"/>
  <c r="Q18" i="2"/>
  <c r="P18" i="2"/>
  <c r="Q13" i="2"/>
  <c r="P13" i="2"/>
  <c r="Q21" i="2"/>
  <c r="P21" i="2"/>
  <c r="P11" i="2"/>
  <c r="Q11" i="2"/>
  <c r="Q17" i="2"/>
  <c r="P17" i="2"/>
  <c r="P19" i="2"/>
  <c r="Q19" i="2"/>
  <c r="P16" i="2"/>
  <c r="Q16" i="2"/>
  <c r="Q14" i="2"/>
  <c r="P14" i="2"/>
  <c r="P12" i="2"/>
  <c r="Q12" i="2"/>
  <c r="P20" i="2"/>
  <c r="Q20" i="2"/>
  <c r="P15" i="2"/>
  <c r="Q15" i="2"/>
  <c r="P24" i="2"/>
  <c r="Q24" i="2"/>
  <c r="Q22" i="2"/>
  <c r="P22" i="2"/>
  <c r="Q10" i="2"/>
  <c r="C16" i="17"/>
  <c r="I16" i="37" l="1"/>
  <c r="H16" i="37"/>
  <c r="G6" i="28"/>
  <c r="N30" i="38"/>
  <c r="M30" i="38"/>
  <c r="L30" i="38"/>
  <c r="K30" i="38"/>
  <c r="J30" i="38"/>
  <c r="L16" i="37" l="1"/>
  <c r="K16" i="37"/>
  <c r="J31" i="38"/>
  <c r="I31" i="38"/>
  <c r="M31" i="38"/>
  <c r="L31" i="38"/>
  <c r="I40" i="18"/>
  <c r="N40" i="18"/>
  <c r="M40" i="18"/>
  <c r="H17" i="28"/>
  <c r="H10" i="28"/>
  <c r="N23" i="38"/>
  <c r="M23" i="38"/>
  <c r="L23" i="38"/>
  <c r="K23" i="38"/>
  <c r="J23" i="38"/>
  <c r="I23" i="38"/>
  <c r="B4" i="38"/>
  <c r="E14" i="35"/>
  <c r="F14" i="35" s="1"/>
  <c r="E13" i="35"/>
  <c r="F13" i="35" s="1"/>
  <c r="B4" i="37"/>
  <c r="B4" i="5"/>
  <c r="B4" i="31"/>
  <c r="N29" i="18"/>
  <c r="M29" i="18"/>
  <c r="L29" i="18"/>
  <c r="K29" i="18"/>
  <c r="J29" i="18"/>
  <c r="I29" i="18"/>
  <c r="F13" i="31"/>
  <c r="F12" i="31"/>
  <c r="F11" i="31"/>
  <c r="H11" i="31" s="1"/>
  <c r="B4" i="28"/>
  <c r="C4" i="2"/>
  <c r="B4" i="18"/>
  <c r="B4" i="17"/>
  <c r="B41" i="17"/>
  <c r="B47" i="17" s="1"/>
  <c r="B51" i="17" s="1"/>
  <c r="B52" i="17"/>
  <c r="B15" i="37" l="1"/>
  <c r="H14" i="35"/>
  <c r="H13" i="35"/>
  <c r="O29" i="18"/>
  <c r="F18" i="31"/>
  <c r="B49" i="17"/>
  <c r="B50" i="17"/>
  <c r="H19" i="28"/>
  <c r="O23" i="38"/>
  <c r="K31" i="38"/>
  <c r="J40" i="18"/>
  <c r="N31" i="38"/>
  <c r="L40" i="18"/>
  <c r="K40" i="18"/>
  <c r="K21" i="37" l="1"/>
  <c r="K22" i="37"/>
  <c r="E12" i="38"/>
  <c r="B18" i="37"/>
  <c r="E12" i="18"/>
  <c r="E14" i="18" s="1"/>
  <c r="H20" i="35"/>
  <c r="B53" i="17"/>
  <c r="E14" i="38"/>
  <c r="K24" i="37" l="1"/>
  <c r="H15" i="37"/>
  <c r="E16" i="38"/>
  <c r="K46" i="38" s="1"/>
  <c r="K45" i="38"/>
  <c r="J15" i="37"/>
  <c r="E17" i="18"/>
  <c r="K47" i="18" s="1"/>
  <c r="K45" i="18"/>
  <c r="G18" i="37"/>
  <c r="E17" i="38"/>
  <c r="E16" i="18"/>
  <c r="I15" i="37" l="1"/>
  <c r="K52" i="18"/>
  <c r="K15" i="37"/>
  <c r="J18" i="37"/>
  <c r="E18" i="38"/>
  <c r="E20" i="38" s="1"/>
  <c r="K47" i="38"/>
  <c r="E18" i="18"/>
  <c r="E20" i="18" s="1"/>
  <c r="C29" i="17" s="1"/>
  <c r="C31" i="17" s="1"/>
  <c r="C34" i="17" s="1"/>
  <c r="C21" i="17" s="1"/>
  <c r="C24" i="17" s="1"/>
  <c r="K46" i="18"/>
  <c r="L15" i="37" l="1"/>
  <c r="L18" i="37" s="1"/>
  <c r="E21" i="38"/>
  <c r="E22" i="38" s="1"/>
  <c r="E24" i="38" s="1"/>
  <c r="I18" i="37"/>
  <c r="H18" i="37"/>
  <c r="K18" i="37"/>
  <c r="E21" i="18"/>
  <c r="K48" i="38" l="1"/>
  <c r="E25" i="38"/>
  <c r="E31" i="38" s="1"/>
  <c r="E42" i="38" s="1"/>
  <c r="K49" i="38"/>
  <c r="E22" i="18"/>
  <c r="E24" i="18" s="1"/>
  <c r="K48" i="18"/>
  <c r="E25" i="18" l="1"/>
  <c r="E31" i="18" s="1"/>
  <c r="E42" i="18" s="1"/>
  <c r="K49" i="18"/>
  <c r="K61" i="38" l="1"/>
  <c r="K63" i="38" s="1"/>
  <c r="E46" i="38"/>
  <c r="E46" i="18"/>
  <c r="F34" i="38" l="1"/>
  <c r="F35" i="38"/>
  <c r="F36" i="38"/>
  <c r="F37" i="38"/>
  <c r="F38" i="38"/>
  <c r="F22" i="38"/>
  <c r="F22" i="37"/>
  <c r="F21" i="37"/>
  <c r="F24" i="37" s="1"/>
  <c r="F39" i="38"/>
  <c r="F40" i="38"/>
  <c r="E48" i="38"/>
  <c r="K65" i="38" s="1"/>
  <c r="F33" i="38"/>
  <c r="E52" i="38"/>
  <c r="F18" i="38"/>
  <c r="F44" i="38"/>
  <c r="F25" i="38"/>
  <c r="E50" i="38"/>
  <c r="F31" i="38"/>
  <c r="F42" i="38"/>
  <c r="B21" i="37"/>
  <c r="B22" i="37"/>
  <c r="K61" i="18"/>
  <c r="K63" i="18" s="1"/>
  <c r="F46" i="38" l="1"/>
  <c r="H22" i="37"/>
  <c r="K69" i="38"/>
  <c r="H21" i="37"/>
  <c r="H24" i="37" s="1"/>
  <c r="G22" i="37"/>
  <c r="K67" i="38"/>
  <c r="G21" i="37"/>
  <c r="G24" i="37" s="1"/>
  <c r="I22" i="37"/>
  <c r="I21" i="37"/>
  <c r="F31" i="18"/>
  <c r="K12" i="42" l="1"/>
  <c r="K11" i="42"/>
  <c r="K13" i="42" s="1"/>
  <c r="P11" i="37" s="1"/>
  <c r="F33" i="18"/>
  <c r="F35" i="18"/>
  <c r="F36" i="18"/>
  <c r="F37" i="18"/>
  <c r="F38" i="18"/>
  <c r="F40" i="18"/>
  <c r="F34" i="18"/>
  <c r="F39" i="18"/>
  <c r="E48" i="18"/>
  <c r="K65" i="18" s="1"/>
  <c r="F25" i="18"/>
  <c r="F22" i="18"/>
  <c r="F44" i="18"/>
  <c r="F18" i="18"/>
  <c r="E52" i="18"/>
  <c r="E50" i="18"/>
  <c r="F42" i="18"/>
  <c r="I24" i="37"/>
  <c r="D22" i="37" l="1"/>
  <c r="D21" i="37"/>
  <c r="C22" i="37"/>
  <c r="C21" i="37"/>
  <c r="H12" i="31"/>
  <c r="G42" i="18"/>
  <c r="F46" i="18"/>
  <c r="K67" i="18"/>
  <c r="B24" i="37"/>
  <c r="K69" i="18"/>
  <c r="H13" i="31"/>
  <c r="E22" i="37" l="1"/>
  <c r="L22" i="37" s="1"/>
  <c r="M22" i="37" s="1"/>
  <c r="E21" i="37"/>
  <c r="C24" i="37"/>
  <c r="H18" i="31"/>
  <c r="D24" i="37"/>
  <c r="L21" i="37" l="1"/>
  <c r="M21" i="37" s="1"/>
  <c r="J24" i="37"/>
  <c r="E24" i="37"/>
  <c r="L24" i="37" l="1"/>
  <c r="M24" i="37"/>
  <c r="P1" i="37" l="1"/>
  <c r="P2" i="37" s="1"/>
  <c r="P3" i="37" s="1"/>
</calcChain>
</file>

<file path=xl/sharedStrings.xml><?xml version="1.0" encoding="utf-8"?>
<sst xmlns="http://schemas.openxmlformats.org/spreadsheetml/2006/main" count="675" uniqueCount="276">
  <si>
    <t>Naam opdrachtgever</t>
  </si>
  <si>
    <t>Calculatie onderdeel</t>
  </si>
  <si>
    <t>Gebouw/plaats</t>
  </si>
  <si>
    <t>Referentie nummer</t>
  </si>
  <si>
    <t>Invoervelden</t>
  </si>
  <si>
    <t>EINDTOTAAL KOSTEN PER JAAR  EXCLUSIEF BTW         INSCHRIJVINGSBEDRAG</t>
  </si>
  <si>
    <t>B.T.W.</t>
  </si>
  <si>
    <t>Totale kosten per jaar inclusief B.T.W.</t>
  </si>
  <si>
    <t>Toezicht percentage</t>
  </si>
  <si>
    <t>per prod. Uur</t>
  </si>
  <si>
    <t>Naam dienstverlener</t>
  </si>
  <si>
    <t>Voorcalculatie</t>
  </si>
  <si>
    <t>Prijspeil</t>
  </si>
  <si>
    <t>Versie</t>
  </si>
  <si>
    <t>Locatie</t>
  </si>
  <si>
    <t>Totaal m2</t>
  </si>
  <si>
    <t>Locatie factor</t>
  </si>
  <si>
    <t>Hoogste frequentie ma t/m vr</t>
  </si>
  <si>
    <t>Hoogste frequentie za - zo naloop</t>
  </si>
  <si>
    <t>Hoogste frequentie feestdag naloop</t>
  </si>
  <si>
    <t>Productie uren ma t/m vr</t>
  </si>
  <si>
    <t>Productie uren za - zo naloop</t>
  </si>
  <si>
    <t>Productie uren feestdag naloop</t>
  </si>
  <si>
    <t>Toezicht uren per jaar ma t/m vr</t>
  </si>
  <si>
    <t>Toezicht uren per jaar za - zo naloop</t>
  </si>
  <si>
    <t>Toezicht uren per jaar feestdag naloop</t>
  </si>
  <si>
    <t>Algemeen</t>
  </si>
  <si>
    <t>Totaal</t>
  </si>
  <si>
    <t>Kosten productie per jaar ma t/m vr incl minimale taakgrootte</t>
  </si>
  <si>
    <t>Kosten productie per jaar feestdag naloop incl minimale taakgrootte</t>
  </si>
  <si>
    <t>Totale kosten productie per jaar</t>
  </si>
  <si>
    <t xml:space="preserve">Kosten toezicht per jaar ma t/m vr </t>
  </si>
  <si>
    <t>Kosten toezicht per jaar za / zo / fe naloop</t>
  </si>
  <si>
    <t>Kosten toezicht per jaar feestdag naloop</t>
  </si>
  <si>
    <t>Totale kosten toezicht per jaar</t>
  </si>
  <si>
    <t>Kosten Additioneel per jaar</t>
  </si>
  <si>
    <t>Kosten glasbewassing per jaar</t>
  </si>
  <si>
    <t>Totaal kosten per jaar excl. btw</t>
  </si>
  <si>
    <t>Totaal kosten per maand excl. btw</t>
  </si>
  <si>
    <t>Gewogen prestatie</t>
  </si>
  <si>
    <t>m2/uur</t>
  </si>
  <si>
    <t>Frequentie van uitvoering (per jaar):</t>
  </si>
  <si>
    <t>Ruimtecategorie</t>
  </si>
  <si>
    <t>Prestatienorm in aantal m2 per uur</t>
  </si>
  <si>
    <t>M2 Totaal</t>
  </si>
  <si>
    <t>Naloop weekend / feestdag opslag</t>
  </si>
  <si>
    <t>VSR Code</t>
  </si>
  <si>
    <t>Administratieve ruimten</t>
  </si>
  <si>
    <t>B</t>
  </si>
  <si>
    <t>Sanitaire ruimten</t>
  </si>
  <si>
    <t>S</t>
  </si>
  <si>
    <t>Gang, hal</t>
  </si>
  <si>
    <t>V</t>
  </si>
  <si>
    <t>Entree</t>
  </si>
  <si>
    <t>Trappenhuis</t>
  </si>
  <si>
    <t>Kolom voor matrix</t>
  </si>
  <si>
    <t>Frequentie verklaring</t>
  </si>
  <si>
    <t>Freq</t>
  </si>
  <si>
    <t>Kolom</t>
  </si>
  <si>
    <t>1 x per maand</t>
  </si>
  <si>
    <t>1 x per week (52 weken)</t>
  </si>
  <si>
    <t>2 x per week (52 weken)</t>
  </si>
  <si>
    <t>3 x per week (52 weken)</t>
  </si>
  <si>
    <t>5 x per week (52 weken)</t>
  </si>
  <si>
    <t>Gebouw</t>
  </si>
  <si>
    <t>Adres</t>
  </si>
  <si>
    <t>Verdieping</t>
  </si>
  <si>
    <t>Ruimte nummer</t>
  </si>
  <si>
    <t>Ruimteomschrijving opdrachtgever</t>
  </si>
  <si>
    <t>Ruimte categorie</t>
  </si>
  <si>
    <t>Vloer soort</t>
  </si>
  <si>
    <t xml:space="preserve">M2 vloer </t>
  </si>
  <si>
    <t>Totaal frequentie</t>
  </si>
  <si>
    <t>Freq. ma-vr</t>
  </si>
  <si>
    <t>Freq. zat-zon naloop</t>
  </si>
  <si>
    <t>Freq feestdag naloop</t>
  </si>
  <si>
    <t>Uren p/j ma t/m vrij</t>
  </si>
  <si>
    <t>Uren p/j zat-zonj naloop</t>
  </si>
  <si>
    <t>Uren p/j feestdag naloop</t>
  </si>
  <si>
    <t>Norm ma t/m vr</t>
  </si>
  <si>
    <t>VSR code</t>
  </si>
  <si>
    <t>Bijzonderheden / opmerkingen</t>
  </si>
  <si>
    <t>M2 per jaar</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</si>
  <si>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</si>
  <si>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</si>
  <si>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</si>
  <si>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</si>
  <si>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</si>
  <si>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</si>
  <si>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</si>
  <si>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</si>
  <si>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</si>
  <si>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</si>
  <si>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</si>
  <si>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</si>
  <si>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</si>
  <si>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</si>
  <si>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</si>
  <si>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</si>
  <si>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</si>
  <si>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</si>
  <si>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</si>
  <si>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</si>
  <si>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</si>
  <si>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</si>
  <si>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</si>
  <si>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</si>
  <si>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</si>
  <si>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</si>
  <si>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</si>
  <si>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</si>
  <si>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</si>
  <si>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</si>
  <si>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</si>
  <si>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</si>
  <si>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</si>
  <si>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</si>
  <si>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</si>
  <si>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</si>
  <si>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 xml:space="preserve"> </t>
  </si>
  <si>
    <t>Basisuurloon</t>
  </si>
  <si>
    <t>CAO gebonden kosten</t>
  </si>
  <si>
    <t>17 jaar en jonger</t>
  </si>
  <si>
    <t>Specialistentoeslag</t>
  </si>
  <si>
    <t>18 jaar</t>
  </si>
  <si>
    <t>19 jaar</t>
  </si>
  <si>
    <t>Bruto uurloon</t>
  </si>
  <si>
    <t>Vakvolwassen 1 dienstjaar</t>
  </si>
  <si>
    <t>Vakvolwassen 2 dienstjaren</t>
  </si>
  <si>
    <t xml:space="preserve">Vakantietoeslag </t>
  </si>
  <si>
    <t>Vakvolwassen 3 dienstjaren</t>
  </si>
  <si>
    <t xml:space="preserve">Structurele eindejaarsuitkering </t>
  </si>
  <si>
    <t>Vakvolwassen 4 dienstjaren</t>
  </si>
  <si>
    <t>Bruto uurloon inclusief toeslagen</t>
  </si>
  <si>
    <t>Percentage per loongroep voor gemiddeld tarief</t>
  </si>
  <si>
    <t>SV-loon grondslag voor berekening sociale verzekeringen</t>
  </si>
  <si>
    <t>Premies Sociale Verzekeringen</t>
  </si>
  <si>
    <t>[zie premies en opslagen]</t>
  </si>
  <si>
    <t>Subtotaal loonkosten per uur inclusief sociale verzekeringen</t>
  </si>
  <si>
    <t>Opslag niet werkbare dagen</t>
  </si>
  <si>
    <t>Totaal loonkosten per uur</t>
  </si>
  <si>
    <t>Materiaal/- en middelen</t>
  </si>
  <si>
    <t>Projectgebonden!</t>
  </si>
  <si>
    <t>Werkkleding en uitrusting</t>
  </si>
  <si>
    <t>Totaal per loongroepen</t>
  </si>
  <si>
    <t>Machinekosten</t>
  </si>
  <si>
    <t>Opbouw gemiddeld tarief</t>
  </si>
  <si>
    <t>Totaal directe kosten</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</si>
  <si>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</si>
  <si>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</si>
  <si>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</si>
  <si>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</si>
  <si>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</si>
  <si>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</si>
  <si>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</si>
  <si>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</si>
  <si>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</si>
  <si>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</si>
  <si>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</si>
  <si>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</si>
  <si>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</si>
  <si>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</si>
  <si>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Totaal eindtarief feestdagen [incl. 150% toeslag]</t>
  </si>
  <si>
    <t>Tariefopbouw toezicht</t>
  </si>
  <si>
    <t>Gemiddeld tarief  ma t/m vr</t>
  </si>
  <si>
    <t>Tariefsoort</t>
  </si>
  <si>
    <t>Tarief</t>
  </si>
  <si>
    <t>Maandag - Vrijdag</t>
  </si>
  <si>
    <t>Zaterdag - zondag (incl. 50% toeslag conform cao)</t>
  </si>
  <si>
    <t>Feestdagen (incl. 150% toeslag conform cao)</t>
  </si>
  <si>
    <t>…......................................................</t>
  </si>
  <si>
    <t>Omschrijving werkzaamheden</t>
  </si>
  <si>
    <t>Aantal of m2</t>
  </si>
  <si>
    <t>frequentie per jaar</t>
  </si>
  <si>
    <t>uren per m2/ beurt</t>
  </si>
  <si>
    <t>uren per jaar</t>
  </si>
  <si>
    <t>uurtarief</t>
  </si>
  <si>
    <t>kosten per jaar</t>
  </si>
  <si>
    <t>Omschrijving kostenaspect</t>
  </si>
  <si>
    <t>Activiteit</t>
  </si>
  <si>
    <t>Toelichting</t>
  </si>
  <si>
    <t>Regietarieven</t>
  </si>
  <si>
    <t>Prijs p/uur excl. btw</t>
  </si>
  <si>
    <t>Schoonmaakonderhoud</t>
  </si>
  <si>
    <t>Glazenwasserswerkzaamheden</t>
  </si>
  <si>
    <t>Opmerking:</t>
  </si>
  <si>
    <t>Alle prijzen inclusief materialen en middelen, voorrijkosten en overige bijkomende kosten.</t>
  </si>
  <si>
    <t>Glassoort</t>
  </si>
  <si>
    <t>M² prijs</t>
  </si>
  <si>
    <t>Buitenzijde</t>
  </si>
  <si>
    <t>Binnenzijde</t>
  </si>
  <si>
    <t>Separatieglas dubbelzijdig</t>
  </si>
  <si>
    <t>…………………………………</t>
  </si>
  <si>
    <t>Aanvullende omschrijving</t>
  </si>
  <si>
    <t>Aantal m2</t>
  </si>
  <si>
    <r>
      <t>Kosten per m</t>
    </r>
    <r>
      <rPr>
        <b/>
        <vertAlign val="superscript"/>
        <sz val="10"/>
        <color theme="0"/>
        <rFont val="Arial Black"/>
        <family val="2"/>
      </rPr>
      <t>2</t>
    </r>
  </si>
  <si>
    <t>Kosten per beurt</t>
  </si>
  <si>
    <t>Frequentie per jaar</t>
  </si>
  <si>
    <t>Totaalkosten per jaar</t>
  </si>
  <si>
    <t>Machine</t>
  </si>
  <si>
    <t>Omschrijving</t>
  </si>
  <si>
    <t>Catalogus prijs</t>
  </si>
  <si>
    <t>Kortings%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</si>
  <si>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</si>
  <si>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</si>
  <si>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</si>
  <si>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</si>
  <si>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</si>
  <si>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</si>
  <si>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</si>
  <si>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</si>
  <si>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</si>
  <si>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Totaal kosten per jaar</t>
  </si>
  <si>
    <t>SUPPLETIEKOSTEN OVERNAME PERSONEEL</t>
  </si>
  <si>
    <t xml:space="preserve">Dit is het maximale bedrag dat door de dienstverlener aan suppletiekosten in rekening wordt gebracht. Indien hier niets wordt </t>
  </si>
  <si>
    <t>ingevuld, betekent dit dat er geen suppletiekosten door de dienstverlener in rekening worden gebracht.</t>
  </si>
  <si>
    <t>Vloercategorie</t>
  </si>
  <si>
    <t>Specialistische werkzaamheden</t>
  </si>
  <si>
    <t>Parkeerdek</t>
  </si>
  <si>
    <t>Nood trappenhuis</t>
  </si>
  <si>
    <t>Niet in onderhoud</t>
  </si>
  <si>
    <t>4</t>
  </si>
  <si>
    <t>Kosten productie per jaar za / zo naloop incl minimale taakgrootte</t>
  </si>
  <si>
    <t>Omschrijving Werkzaamheden</t>
  </si>
  <si>
    <t>Aantal uur schoonmaak</t>
  </si>
  <si>
    <t>Uurtarief schoonmaak</t>
  </si>
  <si>
    <t>Toezicht uren</t>
  </si>
  <si>
    <t>Tarief toezicht</t>
  </si>
  <si>
    <t>Uren beeldbestek</t>
  </si>
  <si>
    <t>Uurtarief beeldbestek</t>
  </si>
  <si>
    <t>Kosten Nulbeurt</t>
  </si>
  <si>
    <t>Nulbeurt en opstellen beeldbestek*</t>
  </si>
  <si>
    <t>*Zoals omschreven in H 1.13 van het PVE</t>
  </si>
  <si>
    <t>KOSTEN NULBEURT</t>
  </si>
  <si>
    <t>Maandag - Vrijdag toezicht</t>
  </si>
  <si>
    <t>Zaterdag - zondag (incl. 50% toeslag conform cao) toezicht</t>
  </si>
  <si>
    <t>Feestdagen (incl. 150% toeslag conform cao) toezicht</t>
  </si>
  <si>
    <t>Uurlonen 1 juli 2026</t>
  </si>
  <si>
    <t>De Overtoom 76</t>
  </si>
  <si>
    <t>BG</t>
  </si>
  <si>
    <t>P0</t>
  </si>
  <si>
    <t>TR 1</t>
  </si>
  <si>
    <t>VK 1</t>
  </si>
  <si>
    <t>Parkeerplekken</t>
  </si>
  <si>
    <t>Hal ingang winkels</t>
  </si>
  <si>
    <t>Beton</t>
  </si>
  <si>
    <t>Tegels</t>
  </si>
  <si>
    <t>1e etage</t>
  </si>
  <si>
    <t>P1</t>
  </si>
  <si>
    <t>TR 2</t>
  </si>
  <si>
    <t>P2</t>
  </si>
  <si>
    <t>TR3</t>
  </si>
  <si>
    <t>Tr3</t>
  </si>
  <si>
    <t>S1</t>
  </si>
  <si>
    <t>Gang</t>
  </si>
  <si>
    <t>K1</t>
  </si>
  <si>
    <t>Toilet</t>
  </si>
  <si>
    <t>Kantoor</t>
  </si>
  <si>
    <t>Tegel</t>
  </si>
  <si>
    <t>Westeringsingel 8</t>
  </si>
  <si>
    <t>L1</t>
  </si>
  <si>
    <t>Tr 1</t>
  </si>
  <si>
    <t>Trappenhuis Promonade</t>
  </si>
  <si>
    <t>Verkeersruimte</t>
  </si>
  <si>
    <t>S2 Heren</t>
  </si>
  <si>
    <t>S3 dames</t>
  </si>
  <si>
    <t>P 1</t>
  </si>
  <si>
    <t>P 2</t>
  </si>
  <si>
    <t>Nood Trappenhuis</t>
  </si>
  <si>
    <t>Lifthal</t>
  </si>
  <si>
    <t>Harde vloer zonder waslaag (overig)</t>
  </si>
  <si>
    <t>Harde vloer zonder waslaag (sanitair)</t>
  </si>
  <si>
    <t>MAXIMALE BOVENGRENS PLAFONDBEDRAG INSCHRIJVINGSBEDRAG EXCLUSIEF B.T.W.</t>
  </si>
  <si>
    <t>MAXIMALE ONDERGRENS INSCHRIJVINGSBEDRAG EXCLUSIEF B.T.W.</t>
  </si>
  <si>
    <t>Parkeergarage De Meent</t>
  </si>
  <si>
    <t>Parkeergarage De Overtoom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</si>
</sst>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 numFmtId="196" formatCode="[$-413]d\-mmm\-yy;@"/>
    <numFmt numFmtId="197" formatCode="_ [$€-2]\ * #,##0.00_ ;_ [$€-2]\ * \-#,##0.00_ ;_ [$€-2]\ * &quot;-&quot;??_ ;_ @_ "/>
  </numFmts>
  <fonts count="148">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i/>
      <sz val="8"/>
      <name val="Century Gothic"/>
      <family val="2"/>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12"/>
      <color indexed="1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rgb="FF0AAAFF"/>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2"/>
      <name val="Timmes"/>
    </font>
    <font>
      <b/>
      <sz val="10"/>
      <color indexed="18"/>
      <name val="Times New Roman"/>
      <family val="1"/>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diagonal/>
    </border>
  </borders>
  <cellStyleXfs count="52887">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44" fontId="3" fillId="0" borderId="0" applyFont="0" applyFill="0" applyBorder="0" applyAlignment="0" applyProtection="0"/>
  </cellStyleXfs>
  <cellXfs count="513">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9" fillId="0" borderId="0" xfId="13" applyFont="1" applyAlignment="1" applyProtection="1">
      <alignment vertical="center"/>
      <protection hidden="1"/>
    </xf>
    <xf numFmtId="2" fontId="65" fillId="0" borderId="0" xfId="0" applyNumberFormat="1" applyFont="1" applyAlignment="1">
      <alignment vertical="center"/>
    </xf>
    <xf numFmtId="176" fontId="71"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65" fillId="0" borderId="0" xfId="89" applyFont="1"/>
    <xf numFmtId="0" fontId="70" fillId="0" borderId="0" xfId="0" applyFont="1"/>
    <xf numFmtId="0" fontId="67" fillId="0" borderId="0" xfId="0" applyFont="1"/>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9"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8" fillId="0" borderId="0" xfId="0" applyFont="1" applyAlignment="1">
      <alignment wrapText="1"/>
    </xf>
    <xf numFmtId="0" fontId="65" fillId="0" borderId="0" xfId="84"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4" applyFont="1" applyAlignment="1">
      <alignment horizontal="center" vertical="center"/>
    </xf>
    <xf numFmtId="175" fontId="65" fillId="0" borderId="0" xfId="84" applyNumberFormat="1" applyFont="1" applyAlignment="1">
      <alignment horizontal="center" vertical="center"/>
    </xf>
    <xf numFmtId="0" fontId="65" fillId="0" borderId="0" xfId="103" applyFont="1"/>
    <xf numFmtId="0" fontId="70" fillId="0" borderId="0" xfId="103" applyFont="1"/>
    <xf numFmtId="0" fontId="72" fillId="0" borderId="0" xfId="13" applyFont="1" applyProtection="1">
      <protection hidden="1"/>
    </xf>
    <xf numFmtId="0" fontId="72" fillId="0" borderId="0" xfId="13" applyFont="1" applyAlignment="1" applyProtection="1">
      <alignment horizontal="right" vertical="center"/>
      <protection hidden="1"/>
    </xf>
    <xf numFmtId="2" fontId="72" fillId="0" borderId="0" xfId="13" applyNumberFormat="1" applyFont="1" applyAlignment="1" applyProtection="1">
      <alignment vertical="center"/>
      <protection hidden="1"/>
    </xf>
    <xf numFmtId="0" fontId="72" fillId="0" borderId="0" xfId="13" applyFont="1" applyAlignment="1" applyProtection="1">
      <alignment vertical="center"/>
      <protection hidden="1"/>
    </xf>
    <xf numFmtId="0" fontId="72" fillId="0" borderId="0" xfId="0" applyFont="1"/>
    <xf numFmtId="0" fontId="65" fillId="0" borderId="0" xfId="84" applyFont="1" applyAlignment="1">
      <alignment wrapText="1"/>
    </xf>
    <xf numFmtId="0" fontId="74" fillId="0" borderId="0" xfId="84" applyFont="1"/>
    <xf numFmtId="0" fontId="75" fillId="0" borderId="0" xfId="0" applyFont="1"/>
    <xf numFmtId="2" fontId="76" fillId="0" borderId="0" xfId="12" applyNumberFormat="1" applyFont="1"/>
    <xf numFmtId="2" fontId="77" fillId="2" borderId="0" xfId="12" applyNumberFormat="1" applyFont="1" applyFill="1"/>
    <xf numFmtId="0" fontId="79" fillId="0" borderId="0" xfId="89" applyFont="1"/>
    <xf numFmtId="167" fontId="79" fillId="0" borderId="0" xfId="8" applyFont="1"/>
    <xf numFmtId="173" fontId="81" fillId="0" borderId="0" xfId="8" applyNumberFormat="1" applyFont="1" applyAlignment="1">
      <alignment horizontal="center"/>
    </xf>
    <xf numFmtId="167" fontId="79" fillId="0" borderId="34" xfId="8" applyFont="1" applyBorder="1"/>
    <xf numFmtId="49" fontId="83" fillId="0" borderId="0" xfId="63" applyNumberFormat="1" applyFont="1"/>
    <xf numFmtId="0" fontId="83" fillId="0" borderId="0" xfId="63" applyFont="1"/>
    <xf numFmtId="10" fontId="83" fillId="0" borderId="0" xfId="63" applyNumberFormat="1" applyFont="1" applyAlignment="1">
      <alignment horizontal="left"/>
    </xf>
    <xf numFmtId="2" fontId="77" fillId="0" borderId="0" xfId="12" applyNumberFormat="1" applyFont="1"/>
    <xf numFmtId="188" fontId="84" fillId="0" borderId="0" xfId="63" applyNumberFormat="1" applyFont="1" applyAlignment="1">
      <alignment horizontal="left"/>
    </xf>
    <xf numFmtId="0" fontId="79" fillId="0" borderId="0" xfId="63" applyFont="1"/>
    <xf numFmtId="2" fontId="84" fillId="0" borderId="0" xfId="12" applyNumberFormat="1" applyFont="1"/>
    <xf numFmtId="0" fontId="83" fillId="0" borderId="0" xfId="89" applyFont="1"/>
    <xf numFmtId="167" fontId="83" fillId="0" borderId="0" xfId="8" applyFont="1"/>
    <xf numFmtId="2" fontId="81" fillId="0" borderId="0" xfId="89" applyNumberFormat="1" applyFont="1"/>
    <xf numFmtId="0" fontId="86" fillId="0" borderId="0" xfId="89" applyFont="1"/>
    <xf numFmtId="166" fontId="79" fillId="2" borderId="36" xfId="18" applyFont="1" applyFill="1" applyBorder="1" applyAlignment="1">
      <alignment horizontal="right"/>
    </xf>
    <xf numFmtId="167" fontId="79" fillId="2" borderId="36" xfId="8" applyFont="1" applyFill="1" applyBorder="1" applyAlignment="1">
      <alignment horizontal="center"/>
    </xf>
    <xf numFmtId="166" fontId="79" fillId="2" borderId="36" xfId="18" applyFont="1" applyFill="1" applyBorder="1" applyAlignment="1">
      <alignment horizontal="center"/>
    </xf>
    <xf numFmtId="0" fontId="81" fillId="0" borderId="0" xfId="89" applyFont="1"/>
    <xf numFmtId="0" fontId="79" fillId="0" borderId="0" xfId="0" applyFont="1"/>
    <xf numFmtId="0" fontId="79" fillId="0" borderId="0" xfId="0" applyFont="1" applyAlignment="1">
      <alignment horizontal="center" vertical="center"/>
    </xf>
    <xf numFmtId="2" fontId="87" fillId="0" borderId="0" xfId="12" applyNumberFormat="1" applyFont="1"/>
    <xf numFmtId="0" fontId="79" fillId="0" borderId="0" xfId="17" applyFont="1" applyAlignment="1">
      <alignment horizontal="center"/>
    </xf>
    <xf numFmtId="2" fontId="79" fillId="0" borderId="0" xfId="8" applyNumberFormat="1" applyFont="1" applyAlignment="1">
      <alignment horizontal="left"/>
    </xf>
    <xf numFmtId="172" fontId="79" fillId="0" borderId="0" xfId="17" applyNumberFormat="1" applyFont="1" applyAlignment="1">
      <alignment horizontal="center"/>
    </xf>
    <xf numFmtId="172" fontId="88" fillId="0" borderId="0" xfId="12" applyNumberFormat="1" applyFont="1"/>
    <xf numFmtId="3" fontId="88" fillId="0" borderId="0" xfId="12" applyNumberFormat="1" applyFont="1" applyAlignment="1">
      <alignment horizontal="right"/>
    </xf>
    <xf numFmtId="3" fontId="79" fillId="0" borderId="0" xfId="8" applyNumberFormat="1" applyFont="1" applyAlignment="1">
      <alignment horizontal="right"/>
    </xf>
    <xf numFmtId="0" fontId="79" fillId="0" borderId="0" xfId="17" applyFont="1"/>
    <xf numFmtId="167" fontId="79" fillId="0" borderId="0" xfId="8" applyFont="1" applyAlignment="1">
      <alignment horizontal="right"/>
    </xf>
    <xf numFmtId="0" fontId="79" fillId="0" borderId="0" xfId="17" applyFont="1" applyAlignment="1">
      <alignment horizontal="center" vertical="center"/>
    </xf>
    <xf numFmtId="0" fontId="89" fillId="0" borderId="0" xfId="17" applyFont="1"/>
    <xf numFmtId="0" fontId="79" fillId="2" borderId="0" xfId="17" applyFont="1" applyFill="1"/>
    <xf numFmtId="0" fontId="79" fillId="0" borderId="36" xfId="0" applyFont="1" applyBorder="1"/>
    <xf numFmtId="1" fontId="79" fillId="0" borderId="36" xfId="61" applyNumberFormat="1" applyFont="1" applyBorder="1" applyAlignment="1">
      <alignment horizontal="center"/>
    </xf>
    <xf numFmtId="1" fontId="89" fillId="0" borderId="36" xfId="61" applyNumberFormat="1" applyFont="1" applyBorder="1" applyAlignment="1">
      <alignment horizontal="center"/>
    </xf>
    <xf numFmtId="0" fontId="83" fillId="0" borderId="0" xfId="0" applyFont="1"/>
    <xf numFmtId="0" fontId="86" fillId="0" borderId="0" xfId="0" applyFont="1" applyAlignment="1">
      <alignment horizontal="center"/>
    </xf>
    <xf numFmtId="2" fontId="90" fillId="0" borderId="0" xfId="0" applyNumberFormat="1" applyFont="1"/>
    <xf numFmtId="2" fontId="81" fillId="0" borderId="0" xfId="0" applyNumberFormat="1" applyFont="1" applyAlignment="1">
      <alignment horizontal="center"/>
    </xf>
    <xf numFmtId="2" fontId="81" fillId="0" borderId="0" xfId="0" applyNumberFormat="1" applyFont="1"/>
    <xf numFmtId="0" fontId="81" fillId="0" borderId="0" xfId="0" applyFont="1"/>
    <xf numFmtId="1" fontId="81" fillId="0" borderId="0" xfId="0" applyNumberFormat="1" applyFont="1" applyAlignment="1">
      <alignment horizontal="center"/>
    </xf>
    <xf numFmtId="0" fontId="82" fillId="0" borderId="0" xfId="0" applyFont="1"/>
    <xf numFmtId="0" fontId="78" fillId="0" borderId="0" xfId="0" applyFont="1"/>
    <xf numFmtId="167" fontId="81" fillId="0" borderId="0" xfId="8" applyFont="1"/>
    <xf numFmtId="0" fontId="79" fillId="0" borderId="0" xfId="0" applyFont="1" applyAlignment="1">
      <alignment horizontal="center"/>
    </xf>
    <xf numFmtId="167" fontId="86" fillId="0" borderId="0" xfId="8" applyFont="1" applyFill="1" applyBorder="1" applyAlignment="1">
      <alignment horizontal="center"/>
    </xf>
    <xf numFmtId="2" fontId="86" fillId="0" borderId="0" xfId="8" applyNumberFormat="1" applyFont="1" applyFill="1" applyBorder="1" applyAlignment="1">
      <alignment horizontal="center"/>
    </xf>
    <xf numFmtId="2" fontId="79" fillId="0" borderId="0" xfId="0" applyNumberFormat="1" applyFont="1"/>
    <xf numFmtId="1" fontId="79" fillId="0" borderId="0" xfId="0" applyNumberFormat="1" applyFont="1" applyAlignment="1">
      <alignment horizontal="center"/>
    </xf>
    <xf numFmtId="0" fontId="79" fillId="0" borderId="0" xfId="8" applyNumberFormat="1" applyFont="1" applyFill="1" applyBorder="1" applyAlignment="1"/>
    <xf numFmtId="2" fontId="79" fillId="0" borderId="0" xfId="0" applyNumberFormat="1" applyFont="1" applyAlignment="1">
      <alignment horizontal="right"/>
    </xf>
    <xf numFmtId="1" fontId="83" fillId="0" borderId="0" xfId="0" applyNumberFormat="1" applyFont="1" applyAlignment="1">
      <alignment horizontal="center"/>
    </xf>
    <xf numFmtId="1" fontId="85" fillId="0" borderId="0" xfId="0" applyNumberFormat="1" applyFont="1" applyAlignment="1">
      <alignment horizontal="center"/>
    </xf>
    <xf numFmtId="43" fontId="86" fillId="0" borderId="0" xfId="8" applyNumberFormat="1" applyFont="1" applyFill="1" applyBorder="1" applyAlignment="1">
      <alignment horizontal="center"/>
    </xf>
    <xf numFmtId="0" fontId="85" fillId="0" borderId="0" xfId="0" applyFont="1"/>
    <xf numFmtId="0" fontId="86" fillId="0" borderId="0" xfId="13" applyFont="1" applyProtection="1">
      <protection hidden="1"/>
    </xf>
    <xf numFmtId="0" fontId="79" fillId="0" borderId="0" xfId="13" applyFont="1" applyProtection="1">
      <protection hidden="1"/>
    </xf>
    <xf numFmtId="0" fontId="81" fillId="0" borderId="0" xfId="0" applyFont="1" applyAlignment="1">
      <alignment horizontal="center"/>
    </xf>
    <xf numFmtId="2" fontId="79" fillId="0" borderId="0" xfId="13" applyNumberFormat="1" applyFont="1" applyAlignment="1" applyProtection="1">
      <alignment vertical="center"/>
      <protection hidden="1"/>
    </xf>
    <xf numFmtId="2" fontId="79" fillId="0" borderId="3" xfId="11" applyNumberFormat="1" applyFont="1" applyBorder="1" applyProtection="1">
      <protection hidden="1"/>
    </xf>
    <xf numFmtId="2" fontId="79" fillId="0" borderId="0" xfId="11" applyNumberFormat="1" applyFont="1" applyProtection="1">
      <protection hidden="1"/>
    </xf>
    <xf numFmtId="0" fontId="79" fillId="0" borderId="35" xfId="0" applyFont="1" applyBorder="1"/>
    <xf numFmtId="0" fontId="79" fillId="0" borderId="34" xfId="0" applyFont="1" applyBorder="1" applyAlignment="1">
      <alignment horizontal="left"/>
    </xf>
    <xf numFmtId="0" fontId="93" fillId="0" borderId="3" xfId="13" applyFont="1" applyBorder="1" applyAlignment="1" applyProtection="1">
      <alignment horizontal="left" vertical="center"/>
      <protection hidden="1"/>
    </xf>
    <xf numFmtId="0" fontId="79" fillId="0" borderId="0" xfId="0" applyFont="1" applyAlignment="1">
      <alignment vertical="center"/>
    </xf>
    <xf numFmtId="0" fontId="93" fillId="0" borderId="0" xfId="13" applyFont="1" applyAlignment="1" applyProtection="1">
      <alignment horizontal="left" vertical="center"/>
      <protection hidden="1"/>
    </xf>
    <xf numFmtId="0" fontId="83" fillId="0" borderId="34" xfId="0" applyFont="1" applyBorder="1"/>
    <xf numFmtId="0" fontId="79" fillId="0" borderId="2" xfId="0" applyFont="1" applyBorder="1"/>
    <xf numFmtId="0" fontId="90" fillId="0" borderId="0" xfId="13" applyFont="1" applyProtection="1">
      <protection hidden="1"/>
    </xf>
    <xf numFmtId="0" fontId="95" fillId="0" borderId="0" xfId="0" applyFont="1" applyAlignment="1">
      <alignment horizontal="left" indent="3"/>
    </xf>
    <xf numFmtId="0" fontId="95" fillId="0" borderId="0" xfId="0" applyFont="1"/>
    <xf numFmtId="0" fontId="95" fillId="0" borderId="0" xfId="0" applyFont="1" applyAlignment="1">
      <alignment horizontal="left" indent="1"/>
    </xf>
    <xf numFmtId="180" fontId="95" fillId="0" borderId="0" xfId="0" applyNumberFormat="1" applyFont="1"/>
    <xf numFmtId="179" fontId="95" fillId="0" borderId="0" xfId="0" applyNumberFormat="1" applyFont="1"/>
    <xf numFmtId="0" fontId="96" fillId="0" borderId="0" xfId="13" applyFont="1" applyAlignment="1" applyProtection="1">
      <alignment horizontal="center"/>
      <protection hidden="1"/>
    </xf>
    <xf numFmtId="0" fontId="96" fillId="0" borderId="0" xfId="13" applyFont="1" applyAlignment="1" applyProtection="1">
      <alignment horizontal="right"/>
      <protection hidden="1"/>
    </xf>
    <xf numFmtId="169" fontId="96" fillId="0" borderId="0" xfId="3" applyFont="1" applyFill="1" applyBorder="1" applyAlignment="1" applyProtection="1">
      <alignment horizontal="center"/>
      <protection hidden="1"/>
    </xf>
    <xf numFmtId="175" fontId="96" fillId="0" borderId="0" xfId="3" applyNumberFormat="1" applyFont="1" applyFill="1" applyBorder="1" applyAlignment="1" applyProtection="1">
      <alignment horizontal="center"/>
      <protection hidden="1"/>
    </xf>
    <xf numFmtId="2" fontId="77" fillId="0" borderId="0" xfId="0" applyNumberFormat="1" applyFont="1"/>
    <xf numFmtId="0" fontId="97" fillId="0" borderId="0" xfId="13" applyFont="1" applyAlignment="1" applyProtection="1">
      <alignment horizontal="right"/>
      <protection hidden="1"/>
    </xf>
    <xf numFmtId="0" fontId="98" fillId="0" borderId="0" xfId="0" applyFont="1" applyAlignment="1">
      <alignment horizontal="center" vertical="center"/>
    </xf>
    <xf numFmtId="175" fontId="98" fillId="0" borderId="0" xfId="0" applyNumberFormat="1" applyFont="1" applyAlignment="1">
      <alignment horizontal="center" vertical="center"/>
    </xf>
    <xf numFmtId="1" fontId="77" fillId="0" borderId="0" xfId="0" applyNumberFormat="1" applyFont="1" applyAlignment="1">
      <alignment horizontal="left"/>
    </xf>
    <xf numFmtId="2" fontId="97" fillId="0" borderId="0" xfId="13" applyNumberFormat="1" applyFont="1" applyAlignment="1" applyProtection="1">
      <alignment horizontal="right"/>
      <protection hidden="1"/>
    </xf>
    <xf numFmtId="2" fontId="99" fillId="0" borderId="0" xfId="13" applyNumberFormat="1" applyFont="1" applyAlignment="1" applyProtection="1">
      <alignment horizontal="center"/>
      <protection hidden="1"/>
    </xf>
    <xf numFmtId="0" fontId="79" fillId="0" borderId="0" xfId="0" applyFont="1" applyAlignment="1">
      <alignment vertical="top" wrapText="1"/>
    </xf>
    <xf numFmtId="0" fontId="79" fillId="0" borderId="0" xfId="0" applyFont="1" applyAlignment="1">
      <alignment horizontal="center" wrapText="1"/>
    </xf>
    <xf numFmtId="2" fontId="91" fillId="0" borderId="0" xfId="0" applyNumberFormat="1" applyFont="1"/>
    <xf numFmtId="1" fontId="100" fillId="0" borderId="0" xfId="0" applyNumberFormat="1" applyFont="1" applyAlignment="1">
      <alignment horizontal="left"/>
    </xf>
    <xf numFmtId="2" fontId="99" fillId="0" borderId="0" xfId="13" applyNumberFormat="1" applyFont="1" applyAlignment="1" applyProtection="1">
      <alignment horizontal="right"/>
      <protection hidden="1"/>
    </xf>
    <xf numFmtId="2" fontId="88" fillId="0" borderId="0" xfId="0" applyNumberFormat="1" applyFont="1" applyAlignment="1">
      <alignment horizontal="center" vertical="center"/>
    </xf>
    <xf numFmtId="175" fontId="88" fillId="0" borderId="0" xfId="0" applyNumberFormat="1" applyFont="1" applyAlignment="1">
      <alignment horizontal="center" vertical="center"/>
    </xf>
    <xf numFmtId="2" fontId="89" fillId="0" borderId="36" xfId="3" applyNumberFormat="1" applyFont="1" applyFill="1" applyBorder="1" applyAlignment="1" applyProtection="1">
      <protection hidden="1"/>
    </xf>
    <xf numFmtId="1" fontId="81" fillId="0" borderId="36" xfId="13" applyNumberFormat="1" applyFont="1" applyBorder="1" applyAlignment="1" applyProtection="1">
      <alignment horizontal="center"/>
      <protection hidden="1"/>
    </xf>
    <xf numFmtId="0" fontId="79" fillId="0" borderId="35" xfId="13" applyFont="1" applyBorder="1" applyProtection="1">
      <protection hidden="1"/>
    </xf>
    <xf numFmtId="0" fontId="104" fillId="0" borderId="34" xfId="13" applyFont="1" applyBorder="1" applyAlignment="1" applyProtection="1">
      <alignment horizontal="right"/>
      <protection hidden="1"/>
    </xf>
    <xf numFmtId="2" fontId="97" fillId="0" borderId="0" xfId="13" applyNumberFormat="1" applyFont="1" applyAlignment="1" applyProtection="1">
      <alignment horizontal="center"/>
      <protection hidden="1"/>
    </xf>
    <xf numFmtId="2" fontId="106" fillId="0" borderId="0" xfId="13" applyNumberFormat="1" applyFont="1" applyAlignment="1" applyProtection="1">
      <alignment horizontal="center"/>
      <protection hidden="1"/>
    </xf>
    <xf numFmtId="0" fontId="86" fillId="0" borderId="0" xfId="0" applyFont="1"/>
    <xf numFmtId="2" fontId="79" fillId="0" borderId="35" xfId="13" applyNumberFormat="1" applyFont="1" applyBorder="1" applyProtection="1">
      <protection hidden="1"/>
    </xf>
    <xf numFmtId="0" fontId="81" fillId="0" borderId="36" xfId="0" applyFont="1" applyBorder="1"/>
    <xf numFmtId="0" fontId="105" fillId="0" borderId="0" xfId="0" applyFont="1"/>
    <xf numFmtId="0" fontId="108" fillId="0" borderId="35" xfId="13" applyFont="1" applyBorder="1" applyProtection="1">
      <protection hidden="1"/>
    </xf>
    <xf numFmtId="0" fontId="109" fillId="0" borderId="37" xfId="13" applyFont="1" applyBorder="1" applyProtection="1">
      <protection hidden="1"/>
    </xf>
    <xf numFmtId="0" fontId="109" fillId="0" borderId="34" xfId="13" applyFont="1" applyBorder="1" applyAlignment="1" applyProtection="1">
      <alignment horizontal="right"/>
      <protection hidden="1"/>
    </xf>
    <xf numFmtId="0" fontId="89" fillId="0" borderId="33" xfId="13" applyFont="1" applyBorder="1" applyProtection="1">
      <protection hidden="1"/>
    </xf>
    <xf numFmtId="10" fontId="103" fillId="0" borderId="2" xfId="13" applyNumberFormat="1" applyFont="1" applyBorder="1" applyAlignment="1" applyProtection="1">
      <alignment horizontal="right"/>
      <protection hidden="1"/>
    </xf>
    <xf numFmtId="175" fontId="104" fillId="0" borderId="6" xfId="16" applyNumberFormat="1" applyFont="1" applyFill="1" applyBorder="1" applyAlignment="1" applyProtection="1">
      <alignment horizontal="right"/>
      <protection hidden="1"/>
    </xf>
    <xf numFmtId="0" fontId="103" fillId="0" borderId="0" xfId="0" applyFont="1"/>
    <xf numFmtId="0" fontId="103" fillId="0" borderId="5" xfId="0" applyFont="1" applyBorder="1" applyAlignment="1">
      <alignment horizontal="right"/>
    </xf>
    <xf numFmtId="0" fontId="103" fillId="0" borderId="0" xfId="0" applyFont="1" applyAlignment="1">
      <alignment horizontal="right"/>
    </xf>
    <xf numFmtId="175" fontId="86" fillId="0" borderId="0" xfId="0" applyNumberFormat="1" applyFont="1"/>
    <xf numFmtId="0" fontId="86" fillId="0" borderId="0" xfId="0" applyFont="1" applyAlignment="1">
      <alignment horizontal="right"/>
    </xf>
    <xf numFmtId="0" fontId="79" fillId="2" borderId="35" xfId="10" applyFont="1" applyFill="1" applyBorder="1"/>
    <xf numFmtId="44" fontId="79" fillId="35" borderId="37" xfId="66" applyFont="1" applyFill="1" applyBorder="1" applyAlignment="1" applyProtection="1">
      <protection locked="0"/>
    </xf>
    <xf numFmtId="44" fontId="79" fillId="35" borderId="34" xfId="66" applyFont="1" applyFill="1" applyBorder="1" applyAlignment="1" applyProtection="1">
      <protection locked="0"/>
    </xf>
    <xf numFmtId="2" fontId="76" fillId="0" borderId="0" xfId="63" applyNumberFormat="1" applyFont="1"/>
    <xf numFmtId="2" fontId="77" fillId="0" borderId="0" xfId="63" applyNumberFormat="1" applyFont="1"/>
    <xf numFmtId="0" fontId="79" fillId="0" borderId="33" xfId="0" applyFont="1" applyBorder="1" applyAlignment="1">
      <alignment horizontal="center"/>
    </xf>
    <xf numFmtId="0" fontId="79" fillId="0" borderId="2" xfId="0" applyFont="1" applyBorder="1" applyAlignment="1">
      <alignment horizontal="center"/>
    </xf>
    <xf numFmtId="0" fontId="79" fillId="0" borderId="6" xfId="0" applyFont="1" applyBorder="1" applyAlignment="1">
      <alignment horizontal="center"/>
    </xf>
    <xf numFmtId="0" fontId="105" fillId="0" borderId="0" xfId="10" applyFont="1"/>
    <xf numFmtId="179" fontId="105" fillId="0" borderId="0" xfId="10" applyNumberFormat="1" applyFont="1"/>
    <xf numFmtId="2" fontId="105" fillId="0" borderId="0" xfId="10" applyNumberFormat="1" applyFont="1"/>
    <xf numFmtId="2" fontId="91" fillId="0" borderId="0" xfId="10" applyNumberFormat="1" applyFont="1" applyAlignment="1">
      <alignment vertical="center"/>
    </xf>
    <xf numFmtId="2" fontId="91" fillId="0" borderId="0" xfId="10" applyNumberFormat="1" applyFont="1" applyAlignment="1">
      <alignment horizontal="right" vertical="center"/>
    </xf>
    <xf numFmtId="2" fontId="91" fillId="0" borderId="0" xfId="12" applyNumberFormat="1" applyFont="1"/>
    <xf numFmtId="2" fontId="100" fillId="0" borderId="0" xfId="10" applyNumberFormat="1" applyFont="1" applyAlignment="1">
      <alignment vertical="center"/>
    </xf>
    <xf numFmtId="0" fontId="88" fillId="0" borderId="0" xfId="14" applyFont="1"/>
    <xf numFmtId="2" fontId="88" fillId="0" borderId="0" xfId="14" applyNumberFormat="1" applyFont="1"/>
    <xf numFmtId="0" fontId="79" fillId="0" borderId="0" xfId="10" applyFont="1"/>
    <xf numFmtId="0" fontId="81" fillId="0" borderId="0" xfId="9" applyFont="1" applyAlignment="1" applyProtection="1">
      <alignment horizontal="left" vertical="center"/>
      <protection hidden="1"/>
    </xf>
    <xf numFmtId="0" fontId="79" fillId="0" borderId="2" xfId="10" applyFont="1" applyBorder="1"/>
    <xf numFmtId="0" fontId="79" fillId="0" borderId="0" xfId="0" applyFont="1" applyAlignment="1">
      <alignment horizontal="left" vertical="center" indent="6"/>
    </xf>
    <xf numFmtId="0" fontId="86" fillId="0" borderId="0" xfId="13" applyFont="1" applyAlignment="1" applyProtection="1">
      <alignment horizontal="center"/>
      <protection hidden="1"/>
    </xf>
    <xf numFmtId="173" fontId="79" fillId="0" borderId="0" xfId="8" applyNumberFormat="1" applyFont="1" applyFill="1" applyAlignment="1" applyProtection="1">
      <protection hidden="1"/>
    </xf>
    <xf numFmtId="0" fontId="79" fillId="0" borderId="0" xfId="84" applyFont="1"/>
    <xf numFmtId="175" fontId="110" fillId="0" borderId="0" xfId="3" applyNumberFormat="1" applyFont="1" applyFill="1" applyBorder="1" applyAlignment="1" applyProtection="1">
      <alignment horizontal="center"/>
      <protection hidden="1"/>
    </xf>
    <xf numFmtId="2" fontId="91" fillId="0" borderId="0" xfId="84" applyNumberFormat="1" applyFont="1"/>
    <xf numFmtId="169" fontId="110" fillId="0" borderId="0" xfId="3" applyFont="1" applyFill="1" applyBorder="1" applyAlignment="1" applyProtection="1">
      <alignment horizontal="center"/>
      <protection hidden="1"/>
    </xf>
    <xf numFmtId="173" fontId="110" fillId="0" borderId="0" xfId="8" applyNumberFormat="1" applyFont="1" applyFill="1" applyBorder="1" applyAlignment="1" applyProtection="1">
      <alignment horizontal="center"/>
      <protection hidden="1"/>
    </xf>
    <xf numFmtId="0" fontId="79" fillId="0" borderId="0" xfId="103" applyFont="1"/>
    <xf numFmtId="0" fontId="79" fillId="0" borderId="0" xfId="103" applyFont="1" applyAlignment="1">
      <alignment horizontal="center"/>
    </xf>
    <xf numFmtId="167" fontId="79" fillId="0" borderId="0" xfId="105" applyFont="1"/>
    <xf numFmtId="173" fontId="79" fillId="0" borderId="0" xfId="8" applyNumberFormat="1" applyFont="1"/>
    <xf numFmtId="0" fontId="79" fillId="0" borderId="0" xfId="97" applyFont="1"/>
    <xf numFmtId="2" fontId="91" fillId="0" borderId="0" xfId="63" applyNumberFormat="1" applyFont="1"/>
    <xf numFmtId="196" fontId="111" fillId="0" borderId="0" xfId="63" applyNumberFormat="1" applyFont="1" applyAlignment="1">
      <alignment horizontal="left"/>
    </xf>
    <xf numFmtId="0" fontId="81" fillId="0" borderId="35" xfId="84" applyFont="1" applyBorder="1"/>
    <xf numFmtId="0" fontId="81" fillId="0" borderId="37" xfId="84" applyFont="1" applyBorder="1"/>
    <xf numFmtId="0" fontId="80" fillId="63" borderId="36" xfId="0" applyFont="1" applyFill="1" applyBorder="1" applyAlignment="1">
      <alignment wrapText="1"/>
    </xf>
    <xf numFmtId="0" fontId="80" fillId="63" borderId="36" xfId="0" applyFont="1" applyFill="1" applyBorder="1"/>
    <xf numFmtId="2" fontId="77" fillId="64" borderId="0" xfId="12" applyNumberFormat="1" applyFont="1" applyFill="1"/>
    <xf numFmtId="2" fontId="76" fillId="64" borderId="0" xfId="12" applyNumberFormat="1" applyFont="1" applyFill="1"/>
    <xf numFmtId="3" fontId="89" fillId="64" borderId="36" xfId="62" applyNumberFormat="1" applyFont="1" applyFill="1" applyBorder="1" applyAlignment="1" applyProtection="1">
      <alignment horizontal="left" wrapText="1"/>
      <protection hidden="1"/>
    </xf>
    <xf numFmtId="3" fontId="89" fillId="64" borderId="36" xfId="62" applyNumberFormat="1" applyFont="1" applyFill="1" applyBorder="1" applyAlignment="1" applyProtection="1">
      <alignment horizontal="left" vertical="top" wrapText="1"/>
      <protection hidden="1"/>
    </xf>
    <xf numFmtId="167" fontId="114" fillId="63" borderId="32" xfId="8" applyFont="1" applyFill="1" applyBorder="1" applyAlignment="1">
      <alignment horizontal="center" vertical="top" wrapText="1"/>
    </xf>
    <xf numFmtId="0" fontId="113" fillId="0" borderId="0" xfId="0" applyFont="1" applyAlignment="1">
      <alignment horizontal="center" vertical="center"/>
    </xf>
    <xf numFmtId="0" fontId="117" fillId="0" borderId="0" xfId="17" applyFont="1"/>
    <xf numFmtId="1" fontId="81" fillId="0" borderId="36" xfId="61" applyNumberFormat="1" applyFont="1" applyBorder="1" applyAlignment="1">
      <alignment horizontal="center"/>
    </xf>
    <xf numFmtId="2" fontId="118" fillId="0" borderId="0" xfId="0" applyNumberFormat="1" applyFont="1"/>
    <xf numFmtId="2" fontId="116" fillId="63" borderId="32" xfId="0" applyNumberFormat="1" applyFont="1" applyFill="1" applyBorder="1" applyAlignment="1">
      <alignment horizontal="center" vertical="top" wrapText="1"/>
    </xf>
    <xf numFmtId="0" fontId="113" fillId="0" borderId="0" xfId="0" applyFont="1" applyAlignment="1">
      <alignment horizontal="center"/>
    </xf>
    <xf numFmtId="2" fontId="119" fillId="0" borderId="0" xfId="13" applyNumberFormat="1" applyFont="1" applyAlignment="1" applyProtection="1">
      <alignment vertical="center"/>
      <protection locked="0"/>
    </xf>
    <xf numFmtId="2" fontId="124" fillId="0" borderId="0" xfId="13" applyNumberFormat="1" applyFont="1" applyAlignment="1" applyProtection="1">
      <alignment horizontal="center" wrapText="1"/>
      <protection hidden="1"/>
    </xf>
    <xf numFmtId="0" fontId="113" fillId="0" borderId="0" xfId="0" applyFont="1" applyAlignment="1">
      <alignment horizontal="center" wrapText="1"/>
    </xf>
    <xf numFmtId="2" fontId="123" fillId="63" borderId="35" xfId="13" applyNumberFormat="1" applyFont="1" applyFill="1" applyBorder="1" applyAlignment="1" applyProtection="1">
      <alignment horizontal="left" vertical="center" wrapText="1"/>
      <protection hidden="1"/>
    </xf>
    <xf numFmtId="2" fontId="123" fillId="63" borderId="36" xfId="3" applyNumberFormat="1" applyFont="1" applyFill="1" applyBorder="1" applyAlignment="1" applyProtection="1">
      <alignment vertical="center" wrapText="1"/>
      <protection hidden="1"/>
    </xf>
    <xf numFmtId="173" fontId="114" fillId="63" borderId="35" xfId="8" applyNumberFormat="1" applyFont="1" applyFill="1" applyBorder="1" applyAlignment="1">
      <alignment vertical="top" wrapText="1"/>
    </xf>
    <xf numFmtId="173" fontId="114" fillId="63" borderId="37" xfId="8" applyNumberFormat="1" applyFont="1" applyFill="1" applyBorder="1" applyAlignment="1">
      <alignment vertical="top" wrapText="1"/>
    </xf>
    <xf numFmtId="173" fontId="114" fillId="63" borderId="34" xfId="8" applyNumberFormat="1" applyFont="1" applyFill="1" applyBorder="1" applyAlignment="1">
      <alignment vertical="top" wrapText="1"/>
    </xf>
    <xf numFmtId="173" fontId="114" fillId="63" borderId="38" xfId="8" applyNumberFormat="1" applyFont="1" applyFill="1" applyBorder="1" applyAlignment="1">
      <alignment vertical="top" wrapText="1"/>
    </xf>
    <xf numFmtId="0" fontId="114" fillId="63" borderId="35" xfId="59" applyFont="1" applyFill="1" applyBorder="1" applyAlignment="1">
      <alignment horizontal="left" vertical="top" wrapText="1"/>
    </xf>
    <xf numFmtId="0" fontId="114" fillId="63" borderId="37" xfId="59" applyFont="1" applyFill="1" applyBorder="1" applyAlignment="1">
      <alignment horizontal="left" vertical="top" wrapText="1"/>
    </xf>
    <xf numFmtId="0" fontId="114" fillId="63" borderId="34" xfId="59" applyFont="1" applyFill="1" applyBorder="1" applyAlignment="1">
      <alignment horizontal="left" vertical="top" wrapText="1"/>
    </xf>
    <xf numFmtId="0" fontId="84" fillId="0" borderId="0" xfId="9" applyFont="1" applyAlignment="1" applyProtection="1">
      <alignment horizontal="left" vertical="center"/>
      <protection hidden="1"/>
    </xf>
    <xf numFmtId="2" fontId="114" fillId="63" borderId="32" xfId="0" applyNumberFormat="1" applyFont="1" applyFill="1" applyBorder="1" applyAlignment="1">
      <alignment horizontal="left" vertical="top" wrapText="1"/>
    </xf>
    <xf numFmtId="0" fontId="113" fillId="0" borderId="0" xfId="84" applyFont="1"/>
    <xf numFmtId="166" fontId="129" fillId="2" borderId="34" xfId="18" applyFont="1" applyFill="1" applyBorder="1" applyAlignment="1"/>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4" borderId="36" xfId="16" applyFont="1" applyFill="1" applyBorder="1" applyAlignment="1">
      <alignment horizontal="center"/>
    </xf>
    <xf numFmtId="44" fontId="127" fillId="63" borderId="34" xfId="63" applyNumberFormat="1" applyFont="1" applyFill="1" applyBorder="1"/>
    <xf numFmtId="2" fontId="35" fillId="64" borderId="36" xfId="8" applyNumberFormat="1" applyFont="1" applyFill="1" applyBorder="1" applyAlignment="1">
      <alignment horizontal="center"/>
    </xf>
    <xf numFmtId="1" fontId="128" fillId="2" borderId="36" xfId="8" applyNumberFormat="1" applyFont="1" applyFill="1" applyBorder="1" applyAlignment="1">
      <alignment horizontal="center"/>
    </xf>
    <xf numFmtId="173" fontId="128" fillId="2" borderId="36" xfId="8" applyNumberFormat="1" applyFont="1" applyFill="1" applyBorder="1"/>
    <xf numFmtId="167" fontId="128" fillId="2" borderId="36" xfId="8" applyFont="1" applyFill="1" applyBorder="1"/>
    <xf numFmtId="166" fontId="35" fillId="0" borderId="36" xfId="18" applyFont="1" applyBorder="1"/>
    <xf numFmtId="173" fontId="80" fillId="63" borderId="35" xfId="8" applyNumberFormat="1" applyFont="1" applyFill="1" applyBorder="1" applyAlignment="1">
      <alignment horizontal="left"/>
    </xf>
    <xf numFmtId="167" fontId="80" fillId="63" borderId="34" xfId="8" applyFont="1" applyFill="1" applyBorder="1"/>
    <xf numFmtId="49" fontId="82" fillId="0" borderId="35" xfId="63" applyNumberFormat="1" applyFont="1" applyBorder="1" applyAlignment="1">
      <alignment vertical="top"/>
    </xf>
    <xf numFmtId="0" fontId="79" fillId="0" borderId="37" xfId="63" applyFont="1" applyBorder="1"/>
    <xf numFmtId="49" fontId="81" fillId="0" borderId="37" xfId="63" applyNumberFormat="1" applyFont="1" applyBorder="1"/>
    <xf numFmtId="49" fontId="80" fillId="63" borderId="35" xfId="63" applyNumberFormat="1" applyFont="1" applyFill="1" applyBorder="1"/>
    <xf numFmtId="0" fontId="80" fillId="63" borderId="37" xfId="63" applyFont="1" applyFill="1" applyBorder="1"/>
    <xf numFmtId="173" fontId="80" fillId="63" borderId="36" xfId="8" applyNumberFormat="1" applyFont="1" applyFill="1" applyBorder="1" applyAlignment="1">
      <alignment vertical="top" wrapText="1"/>
    </xf>
    <xf numFmtId="173" fontId="80" fillId="63" borderId="36" xfId="8" applyNumberFormat="1" applyFont="1" applyFill="1" applyBorder="1" applyAlignment="1">
      <alignment horizontal="center" vertical="top" wrapText="1"/>
    </xf>
    <xf numFmtId="167" fontId="80" fillId="63" borderId="36" xfId="8" applyFont="1" applyFill="1" applyBorder="1" applyAlignment="1">
      <alignment horizontal="center" vertical="top" wrapText="1"/>
    </xf>
    <xf numFmtId="2" fontId="80" fillId="63" borderId="32" xfId="89" applyNumberFormat="1" applyFont="1" applyFill="1" applyBorder="1" applyAlignment="1">
      <alignment vertical="top" wrapText="1"/>
    </xf>
    <xf numFmtId="167" fontId="80" fillId="63" borderId="32"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7" fillId="0" borderId="0" xfId="12" applyNumberFormat="1" applyFont="1" applyAlignment="1">
      <alignment horizontal="center"/>
    </xf>
    <xf numFmtId="174" fontId="35" fillId="0" borderId="0" xfId="0" applyNumberFormat="1" applyFont="1" applyAlignment="1">
      <alignment horizontal="center"/>
    </xf>
    <xf numFmtId="43" fontId="133" fillId="0" borderId="36" xfId="8" applyNumberFormat="1" applyFont="1" applyFill="1" applyBorder="1" applyAlignment="1">
      <alignment horizontal="center"/>
    </xf>
    <xf numFmtId="1" fontId="134" fillId="0" borderId="36" xfId="0" applyNumberFormat="1" applyFont="1" applyBorder="1" applyAlignment="1">
      <alignment horizontal="center"/>
    </xf>
    <xf numFmtId="14" fontId="132" fillId="0" borderId="0" xfId="12" applyNumberFormat="1" applyFont="1" applyAlignment="1">
      <alignment horizontal="left"/>
    </xf>
    <xf numFmtId="177" fontId="35" fillId="64" borderId="36" xfId="11" applyNumberFormat="1" applyFont="1" applyFill="1" applyBorder="1" applyAlignment="1" applyProtection="1">
      <alignment vertical="center"/>
      <protection hidden="1"/>
    </xf>
    <xf numFmtId="179" fontId="138"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8" fillId="0" borderId="36" xfId="3" applyNumberFormat="1" applyFont="1" applyFill="1" applyBorder="1" applyAlignment="1" applyProtection="1">
      <protection hidden="1"/>
    </xf>
    <xf numFmtId="166" fontId="138" fillId="35" borderId="36" xfId="18" applyFont="1" applyFill="1" applyBorder="1" applyAlignment="1" applyProtection="1">
      <protection locked="0"/>
    </xf>
    <xf numFmtId="175" fontId="139" fillId="0" borderId="5" xfId="0" applyNumberFormat="1" applyFont="1" applyBorder="1" applyAlignment="1">
      <alignment horizontal="center" vertical="center"/>
    </xf>
    <xf numFmtId="166" fontId="138" fillId="65" borderId="36" xfId="18" applyFont="1" applyFill="1" applyBorder="1" applyAlignment="1" applyProtection="1">
      <protection locked="0"/>
    </xf>
    <xf numFmtId="179" fontId="128" fillId="0" borderId="36" xfId="3" applyNumberFormat="1" applyFont="1" applyFill="1" applyBorder="1" applyAlignment="1" applyProtection="1">
      <protection hidden="1"/>
    </xf>
    <xf numFmtId="169" fontId="138" fillId="0" borderId="36" xfId="3" applyFont="1" applyFill="1" applyBorder="1" applyAlignment="1" applyProtection="1">
      <protection hidden="1"/>
    </xf>
    <xf numFmtId="166" fontId="138" fillId="0" borderId="36" xfId="18" applyFont="1" applyFill="1" applyBorder="1" applyAlignment="1" applyProtection="1">
      <protection locked="0"/>
    </xf>
    <xf numFmtId="169" fontId="138" fillId="0" borderId="36" xfId="3" applyFont="1" applyFill="1" applyBorder="1" applyAlignment="1" applyProtection="1">
      <protection locked="0"/>
    </xf>
    <xf numFmtId="166" fontId="141" fillId="2" borderId="36"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2"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9" fontId="143" fillId="0" borderId="36"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35" fillId="0" borderId="35" xfId="18" applyFont="1" applyFill="1" applyBorder="1" applyAlignment="1" applyProtection="1">
      <protection hidden="1"/>
    </xf>
    <xf numFmtId="166" fontId="128" fillId="0" borderId="36" xfId="18" applyFont="1" applyBorder="1"/>
    <xf numFmtId="1" fontId="128" fillId="0" borderId="36" xfId="13" applyNumberFormat="1" applyFont="1" applyBorder="1" applyAlignment="1" applyProtection="1">
      <alignment horizontal="center"/>
      <protection hidden="1"/>
    </xf>
    <xf numFmtId="166" fontId="35" fillId="64" borderId="36" xfId="18" applyFont="1" applyFill="1" applyBorder="1"/>
    <xf numFmtId="2" fontId="35" fillId="0" borderId="35" xfId="13" applyNumberFormat="1" applyFont="1" applyBorder="1" applyProtection="1">
      <protection hidden="1"/>
    </xf>
    <xf numFmtId="44" fontId="35" fillId="65" borderId="34" xfId="66" applyFont="1" applyFill="1" applyBorder="1" applyAlignment="1" applyProtection="1">
      <protection locked="0"/>
    </xf>
    <xf numFmtId="14" fontId="132" fillId="0" borderId="0" xfId="63" applyNumberFormat="1" applyFont="1" applyAlignment="1">
      <alignment horizontal="left"/>
    </xf>
    <xf numFmtId="0" fontId="35" fillId="0" borderId="0" xfId="103" applyFont="1"/>
    <xf numFmtId="14" fontId="146" fillId="0" borderId="0" xfId="63" applyNumberFormat="1" applyFont="1" applyAlignment="1">
      <alignment horizontal="left"/>
    </xf>
    <xf numFmtId="0" fontId="138" fillId="0" borderId="32" xfId="62" applyFont="1" applyBorder="1" applyAlignment="1" applyProtection="1">
      <alignment horizontal="left" textRotation="90"/>
      <protection hidden="1"/>
    </xf>
    <xf numFmtId="175" fontId="138" fillId="64" borderId="32" xfId="65" applyNumberFormat="1" applyFont="1" applyFill="1" applyBorder="1" applyAlignment="1" applyProtection="1">
      <alignment horizontal="center"/>
      <protection hidden="1"/>
    </xf>
    <xf numFmtId="0" fontId="138" fillId="0" borderId="0" xfId="62" applyFont="1" applyAlignment="1" applyProtection="1">
      <alignment horizontal="left" textRotation="90"/>
      <protection hidden="1"/>
    </xf>
    <xf numFmtId="0" fontId="35" fillId="0" borderId="0" xfId="84" applyFont="1"/>
    <xf numFmtId="0" fontId="147" fillId="0" borderId="0" xfId="62" applyFont="1" applyAlignment="1" applyProtection="1">
      <alignment horizontal="left" textRotation="90"/>
      <protection hidden="1"/>
    </xf>
    <xf numFmtId="179" fontId="138" fillId="64" borderId="36" xfId="62" applyNumberFormat="1" applyFont="1" applyFill="1" applyBorder="1" applyAlignment="1" applyProtection="1">
      <alignment horizontal="center"/>
      <protection hidden="1"/>
    </xf>
    <xf numFmtId="179" fontId="138" fillId="2" borderId="36" xfId="62" applyNumberFormat="1" applyFont="1" applyFill="1" applyBorder="1" applyAlignment="1" applyProtection="1">
      <alignment horizontal="center"/>
      <protection hidden="1"/>
    </xf>
    <xf numFmtId="179" fontId="138" fillId="0" borderId="36" xfId="62" applyNumberFormat="1" applyFont="1" applyBorder="1" applyAlignment="1" applyProtection="1">
      <alignment horizontal="center"/>
      <protection hidden="1"/>
    </xf>
    <xf numFmtId="3" fontId="138" fillId="64" borderId="36" xfId="62" applyNumberFormat="1" applyFont="1" applyFill="1" applyBorder="1" applyAlignment="1" applyProtection="1">
      <alignment horizontal="center"/>
      <protection hidden="1"/>
    </xf>
    <xf numFmtId="166" fontId="35" fillId="0" borderId="36" xfId="102" applyFont="1" applyBorder="1"/>
    <xf numFmtId="180" fontId="35" fillId="0" borderId="36" xfId="84" applyNumberFormat="1" applyFont="1" applyBorder="1"/>
    <xf numFmtId="197" fontId="35" fillId="0" borderId="36" xfId="84" applyNumberFormat="1" applyFont="1" applyBorder="1"/>
    <xf numFmtId="166" fontId="35" fillId="0" borderId="36" xfId="84" applyNumberFormat="1" applyFont="1" applyBorder="1"/>
    <xf numFmtId="0" fontId="128" fillId="0" borderId="37" xfId="84" applyFont="1" applyBorder="1"/>
    <xf numFmtId="0" fontId="128" fillId="0" borderId="34" xfId="84" applyFont="1" applyBorder="1"/>
    <xf numFmtId="49" fontId="128" fillId="0" borderId="36" xfId="8" applyNumberFormat="1" applyFont="1" applyBorder="1" applyAlignment="1">
      <alignment horizontal="center"/>
    </xf>
    <xf numFmtId="166" fontId="128" fillId="0" borderId="36" xfId="84" applyNumberFormat="1" applyFont="1" applyBorder="1"/>
    <xf numFmtId="49" fontId="78" fillId="65" borderId="36" xfId="62" applyNumberFormat="1" applyFont="1" applyFill="1" applyBorder="1" applyAlignment="1" applyProtection="1">
      <alignment horizontal="left" vertical="top"/>
      <protection hidden="1"/>
    </xf>
    <xf numFmtId="2" fontId="80" fillId="63" borderId="36" xfId="89" applyNumberFormat="1" applyFont="1" applyFill="1" applyBorder="1" applyAlignment="1">
      <alignment vertical="top" wrapText="1"/>
    </xf>
    <xf numFmtId="2" fontId="79" fillId="0" borderId="36" xfId="0" applyNumberFormat="1" applyFont="1" applyBorder="1"/>
    <xf numFmtId="2" fontId="79" fillId="0" borderId="36" xfId="89" applyNumberFormat="1" applyFont="1" applyBorder="1"/>
    <xf numFmtId="0" fontId="85" fillId="0" borderId="36" xfId="0" applyFont="1" applyBorder="1"/>
    <xf numFmtId="0" fontId="81" fillId="0" borderId="36" xfId="89" applyFont="1" applyBorder="1"/>
    <xf numFmtId="166" fontId="35" fillId="2" borderId="36" xfId="18" applyFont="1" applyFill="1" applyBorder="1" applyAlignment="1">
      <alignment horizontal="center"/>
    </xf>
    <xf numFmtId="166" fontId="81" fillId="2" borderId="36" xfId="18" applyFont="1" applyFill="1" applyBorder="1"/>
    <xf numFmtId="166" fontId="128" fillId="2" borderId="36" xfId="18" applyFont="1" applyFill="1" applyBorder="1"/>
    <xf numFmtId="1" fontId="112" fillId="0" borderId="35" xfId="0" applyNumberFormat="1" applyFont="1" applyBorder="1" applyAlignment="1">
      <alignment horizontal="left" vertical="center"/>
    </xf>
    <xf numFmtId="1" fontId="112" fillId="0" borderId="37" xfId="0" applyNumberFormat="1" applyFont="1" applyBorder="1" applyAlignment="1">
      <alignment horizontal="left" vertical="center"/>
    </xf>
    <xf numFmtId="1" fontId="136" fillId="0" borderId="37" xfId="0" applyNumberFormat="1" applyFont="1" applyBorder="1" applyAlignment="1">
      <alignment horizontal="center" vertical="center" wrapText="1"/>
    </xf>
    <xf numFmtId="1" fontId="112" fillId="0" borderId="34" xfId="0" applyNumberFormat="1" applyFont="1" applyBorder="1" applyAlignment="1">
      <alignment horizontal="center" vertical="center" wrapText="1"/>
    </xf>
    <xf numFmtId="2" fontId="114" fillId="63" borderId="36" xfId="0" applyNumberFormat="1" applyFont="1" applyFill="1" applyBorder="1" applyAlignment="1">
      <alignment horizontal="left" vertical="center" wrapText="1"/>
    </xf>
    <xf numFmtId="1" fontId="114" fillId="63" borderId="36" xfId="0" applyNumberFormat="1" applyFont="1" applyFill="1" applyBorder="1" applyAlignment="1">
      <alignment horizontal="center" vertical="center" wrapText="1"/>
    </xf>
    <xf numFmtId="9" fontId="126" fillId="64" borderId="36" xfId="61" applyNumberFormat="1" applyFont="1" applyFill="1" applyBorder="1" applyAlignment="1">
      <alignment horizontal="center" vertical="center"/>
    </xf>
    <xf numFmtId="0" fontId="114" fillId="63" borderId="36" xfId="0" applyFont="1" applyFill="1" applyBorder="1" applyAlignment="1">
      <alignment horizontal="left" vertical="center" wrapText="1"/>
    </xf>
    <xf numFmtId="2" fontId="114" fillId="63" borderId="36" xfId="0" applyNumberFormat="1" applyFont="1" applyFill="1" applyBorder="1" applyAlignment="1">
      <alignment horizontal="center" vertical="center" wrapText="1"/>
    </xf>
    <xf numFmtId="1" fontId="115" fillId="0" borderId="36" xfId="0" applyNumberFormat="1" applyFont="1" applyBorder="1" applyAlignment="1">
      <alignment horizontal="center" vertical="center" wrapText="1"/>
    </xf>
    <xf numFmtId="0" fontId="79" fillId="2" borderId="36" xfId="0" applyFont="1" applyFill="1" applyBorder="1" applyAlignment="1">
      <alignment vertical="center"/>
    </xf>
    <xf numFmtId="173" fontId="128" fillId="64" borderId="36" xfId="8" applyNumberFormat="1" applyFont="1" applyFill="1" applyBorder="1" applyAlignment="1">
      <alignment horizontal="center"/>
    </xf>
    <xf numFmtId="173" fontId="35" fillId="0" borderId="36" xfId="8" applyNumberFormat="1" applyFont="1" applyFill="1" applyBorder="1" applyAlignment="1">
      <alignment horizontal="center" vertical="center"/>
    </xf>
    <xf numFmtId="0" fontId="79" fillId="0" borderId="36" xfId="0" applyFont="1" applyBorder="1" applyAlignment="1">
      <alignment horizontal="center" vertical="center"/>
    </xf>
    <xf numFmtId="0" fontId="79" fillId="0" borderId="36" xfId="0" applyFont="1" applyBorder="1" applyAlignment="1">
      <alignment vertical="center"/>
    </xf>
    <xf numFmtId="173" fontId="128" fillId="0" borderId="36" xfId="8" applyNumberFormat="1" applyFont="1" applyFill="1" applyBorder="1" applyAlignment="1">
      <alignment horizontal="center"/>
    </xf>
    <xf numFmtId="173" fontId="135" fillId="0" borderId="36" xfId="8" applyNumberFormat="1" applyFont="1" applyFill="1" applyBorder="1" applyAlignment="1">
      <alignment horizontal="center"/>
    </xf>
    <xf numFmtId="49" fontId="35" fillId="0" borderId="36" xfId="0" applyNumberFormat="1" applyFont="1" applyBorder="1" applyAlignment="1">
      <alignment horizontal="center"/>
    </xf>
    <xf numFmtId="49" fontId="135" fillId="0" borderId="36" xfId="17" applyNumberFormat="1" applyFont="1" applyBorder="1" applyAlignment="1">
      <alignment horizontal="center"/>
    </xf>
    <xf numFmtId="0" fontId="81" fillId="0" borderId="36" xfId="0" applyFont="1" applyBorder="1" applyAlignment="1">
      <alignment vertical="center"/>
    </xf>
    <xf numFmtId="0" fontId="128" fillId="0" borderId="36" xfId="0" applyFont="1" applyBorder="1"/>
    <xf numFmtId="0" fontId="135" fillId="0" borderId="36" xfId="17" applyFont="1" applyBorder="1" applyAlignment="1">
      <alignment horizontal="left"/>
    </xf>
    <xf numFmtId="173" fontId="128" fillId="0" borderId="36" xfId="8" applyNumberFormat="1" applyFont="1" applyFill="1" applyBorder="1" applyAlignment="1">
      <alignment horizontal="center" vertical="center"/>
    </xf>
    <xf numFmtId="0" fontId="81" fillId="0" borderId="36" xfId="0" applyFont="1" applyBorder="1" applyAlignment="1">
      <alignment horizontal="center" vertical="center"/>
    </xf>
    <xf numFmtId="1" fontId="114" fillId="63" borderId="36" xfId="0" applyNumberFormat="1" applyFont="1" applyFill="1" applyBorder="1" applyAlignment="1">
      <alignment horizontal="left"/>
    </xf>
    <xf numFmtId="1" fontId="114" fillId="63" borderId="36" xfId="0" applyNumberFormat="1" applyFont="1" applyFill="1" applyBorder="1" applyAlignment="1">
      <alignment horizontal="center"/>
    </xf>
    <xf numFmtId="9" fontId="129" fillId="63" borderId="32" xfId="16" applyFont="1" applyFill="1" applyBorder="1" applyAlignment="1">
      <alignment horizontal="center" vertical="top" wrapText="1"/>
    </xf>
    <xf numFmtId="0" fontId="114" fillId="63" borderId="32" xfId="0" applyFont="1" applyFill="1" applyBorder="1" applyAlignment="1">
      <alignment horizontal="left" vertical="top" wrapText="1"/>
    </xf>
    <xf numFmtId="182" fontId="114" fillId="63" borderId="32" xfId="8" applyNumberFormat="1" applyFont="1" applyFill="1" applyBorder="1" applyAlignment="1">
      <alignment horizontal="left" vertical="top" wrapText="1"/>
    </xf>
    <xf numFmtId="167" fontId="116" fillId="63" borderId="32" xfId="8" applyFont="1" applyFill="1" applyBorder="1" applyAlignment="1">
      <alignment horizontal="center" vertical="top" wrapText="1"/>
    </xf>
    <xf numFmtId="1" fontId="130" fillId="0" borderId="36" xfId="0" applyNumberFormat="1" applyFont="1" applyBorder="1" applyAlignment="1">
      <alignment horizontal="center"/>
    </xf>
    <xf numFmtId="1" fontId="133" fillId="0" borderId="36" xfId="8" applyNumberFormat="1" applyFont="1" applyFill="1" applyBorder="1" applyAlignment="1">
      <alignment horizontal="center"/>
    </xf>
    <xf numFmtId="2" fontId="86" fillId="0" borderId="36" xfId="8" applyNumberFormat="1" applyFont="1" applyFill="1" applyBorder="1" applyAlignment="1">
      <alignment horizontal="center"/>
    </xf>
    <xf numFmtId="173" fontId="133" fillId="0" borderId="36" xfId="8" applyNumberFormat="1" applyFont="1" applyFill="1" applyBorder="1" applyAlignment="1">
      <alignment horizontal="center"/>
    </xf>
    <xf numFmtId="0" fontId="79" fillId="0" borderId="34" xfId="0" applyFont="1" applyBorder="1"/>
    <xf numFmtId="2" fontId="120" fillId="63" borderId="35" xfId="13" applyNumberFormat="1" applyFont="1" applyFill="1" applyBorder="1" applyAlignment="1" applyProtection="1">
      <alignment horizontal="left" vertical="center"/>
      <protection hidden="1"/>
    </xf>
    <xf numFmtId="2" fontId="92" fillId="63" borderId="37" xfId="11" applyNumberFormat="1" applyFont="1" applyFill="1" applyBorder="1" applyProtection="1">
      <protection hidden="1"/>
    </xf>
    <xf numFmtId="2" fontId="92" fillId="63" borderId="34" xfId="11" applyNumberFormat="1" applyFont="1" applyFill="1" applyBorder="1" applyProtection="1">
      <protection hidden="1"/>
    </xf>
    <xf numFmtId="2" fontId="79" fillId="0" borderId="35" xfId="11" applyNumberFormat="1" applyFont="1" applyBorder="1" applyProtection="1">
      <protection hidden="1"/>
    </xf>
    <xf numFmtId="2" fontId="79" fillId="0" borderId="34" xfId="11" applyNumberFormat="1" applyFont="1" applyBorder="1" applyProtection="1">
      <protection hidden="1"/>
    </xf>
    <xf numFmtId="0" fontId="81" fillId="0" borderId="35" xfId="0" applyFont="1" applyBorder="1"/>
    <xf numFmtId="0" fontId="81" fillId="0" borderId="34" xfId="0" applyFont="1" applyBorder="1"/>
    <xf numFmtId="177" fontId="128" fillId="0" borderId="36" xfId="11" applyNumberFormat="1" applyFont="1" applyBorder="1" applyAlignment="1" applyProtection="1">
      <alignment vertical="center"/>
      <protection hidden="1"/>
    </xf>
    <xf numFmtId="177" fontId="35" fillId="0" borderId="36" xfId="11" applyNumberFormat="1" applyFont="1" applyBorder="1" applyAlignment="1" applyProtection="1">
      <alignment vertical="center"/>
      <protection hidden="1"/>
    </xf>
    <xf numFmtId="10" fontId="128" fillId="0" borderId="34" xfId="0" applyNumberFormat="1" applyFont="1" applyBorder="1"/>
    <xf numFmtId="2" fontId="81" fillId="0" borderId="36" xfId="11" applyNumberFormat="1" applyFont="1" applyBorder="1" applyAlignment="1" applyProtection="1">
      <alignment horizontal="center"/>
      <protection hidden="1"/>
    </xf>
    <xf numFmtId="179" fontId="138" fillId="0" borderId="36" xfId="13" applyNumberFormat="1" applyFont="1" applyBorder="1" applyAlignment="1" applyProtection="1">
      <alignment horizontal="left" vertical="center"/>
      <protection hidden="1"/>
    </xf>
    <xf numFmtId="166" fontId="138" fillId="64" borderId="36" xfId="18" applyFont="1" applyFill="1" applyBorder="1" applyAlignment="1" applyProtection="1">
      <alignment horizontal="right" vertical="center"/>
      <protection hidden="1"/>
    </xf>
    <xf numFmtId="0" fontId="79" fillId="0" borderId="35" xfId="11" applyFont="1" applyBorder="1" applyAlignment="1" applyProtection="1">
      <alignment vertical="center"/>
      <protection hidden="1"/>
    </xf>
    <xf numFmtId="10" fontId="35" fillId="64" borderId="36" xfId="11" applyNumberFormat="1" applyFont="1" applyFill="1" applyBorder="1" applyAlignment="1" applyProtection="1">
      <alignment vertical="center"/>
      <protection hidden="1"/>
    </xf>
    <xf numFmtId="0" fontId="79" fillId="0" borderId="37" xfId="0" applyFont="1" applyBorder="1"/>
    <xf numFmtId="0" fontId="81" fillId="0" borderId="35" xfId="13" applyFont="1" applyBorder="1" applyAlignment="1" applyProtection="1">
      <alignment vertical="center"/>
      <protection hidden="1"/>
    </xf>
    <xf numFmtId="0" fontId="81" fillId="0" borderId="37" xfId="0" applyFont="1" applyBorder="1"/>
    <xf numFmtId="10" fontId="128" fillId="0" borderId="36" xfId="16" applyNumberFormat="1" applyFont="1" applyFill="1" applyBorder="1" applyAlignment="1"/>
    <xf numFmtId="0" fontId="120" fillId="63" borderId="35" xfId="13" applyFont="1" applyFill="1" applyBorder="1" applyAlignment="1" applyProtection="1">
      <alignment horizontal="left" vertical="center"/>
      <protection hidden="1"/>
    </xf>
    <xf numFmtId="0" fontId="121" fillId="63" borderId="37" xfId="13" applyFont="1" applyFill="1" applyBorder="1" applyAlignment="1" applyProtection="1">
      <alignment horizontal="left" vertical="center"/>
      <protection hidden="1"/>
    </xf>
    <xf numFmtId="9" fontId="122" fillId="63" borderId="34" xfId="13" applyNumberFormat="1" applyFont="1" applyFill="1" applyBorder="1" applyAlignment="1" applyProtection="1">
      <alignment vertical="center"/>
      <protection hidden="1"/>
    </xf>
    <xf numFmtId="0" fontId="114" fillId="63" borderId="36" xfId="13" applyFont="1" applyFill="1" applyBorder="1" applyAlignment="1" applyProtection="1">
      <alignment horizontal="left" vertical="center"/>
      <protection hidden="1"/>
    </xf>
    <xf numFmtId="0" fontId="89" fillId="0" borderId="36" xfId="13" applyFont="1" applyBorder="1" applyAlignment="1" applyProtection="1">
      <alignment horizontal="left" vertical="center"/>
      <protection hidden="1"/>
    </xf>
    <xf numFmtId="2" fontId="138" fillId="2" borderId="36" xfId="13" applyNumberFormat="1" applyFont="1" applyFill="1" applyBorder="1" applyAlignment="1" applyProtection="1">
      <alignment horizontal="right" vertical="center"/>
      <protection hidden="1"/>
    </xf>
    <xf numFmtId="0" fontId="81" fillId="0" borderId="36" xfId="13" applyFont="1" applyBorder="1" applyAlignment="1" applyProtection="1">
      <alignment vertical="center"/>
      <protection hidden="1"/>
    </xf>
    <xf numFmtId="2" fontId="128" fillId="0" borderId="36" xfId="13" applyNumberFormat="1" applyFont="1" applyBorder="1" applyAlignment="1" applyProtection="1">
      <alignment vertical="center"/>
      <protection hidden="1"/>
    </xf>
    <xf numFmtId="0" fontId="93" fillId="0" borderId="36" xfId="13" applyFont="1" applyBorder="1" applyAlignment="1" applyProtection="1">
      <alignment vertical="center"/>
      <protection hidden="1"/>
    </xf>
    <xf numFmtId="0" fontId="35" fillId="0" borderId="36" xfId="0" applyFont="1" applyBorder="1" applyAlignment="1">
      <alignment vertical="center"/>
    </xf>
    <xf numFmtId="2" fontId="138" fillId="64" borderId="36" xfId="13" applyNumberFormat="1" applyFont="1" applyFill="1" applyBorder="1" applyAlignment="1" applyProtection="1">
      <alignment horizontal="right" vertical="center"/>
      <protection hidden="1"/>
    </xf>
    <xf numFmtId="0" fontId="94" fillId="0" borderId="36" xfId="13" applyFont="1" applyBorder="1" applyAlignment="1" applyProtection="1">
      <alignment vertical="center"/>
      <protection hidden="1"/>
    </xf>
    <xf numFmtId="0" fontId="79" fillId="0" borderId="36" xfId="13" applyFont="1" applyBorder="1" applyAlignment="1" applyProtection="1">
      <alignment vertical="center"/>
      <protection hidden="1"/>
    </xf>
    <xf numFmtId="10" fontId="138" fillId="0" borderId="36" xfId="16" applyNumberFormat="1" applyFont="1" applyFill="1" applyBorder="1" applyAlignment="1" applyProtection="1">
      <alignment vertical="center"/>
      <protection hidden="1"/>
    </xf>
    <xf numFmtId="10" fontId="128" fillId="0" borderId="36" xfId="16" applyNumberFormat="1" applyFont="1" applyFill="1" applyBorder="1" applyAlignment="1" applyProtection="1">
      <alignment vertical="center"/>
      <protection hidden="1"/>
    </xf>
    <xf numFmtId="2" fontId="123" fillId="63" borderId="37" xfId="13" applyNumberFormat="1" applyFont="1" applyFill="1" applyBorder="1" applyAlignment="1" applyProtection="1">
      <alignment horizontal="center" wrapText="1"/>
      <protection hidden="1"/>
    </xf>
    <xf numFmtId="2" fontId="123" fillId="63" borderId="34" xfId="13" applyNumberFormat="1" applyFont="1" applyFill="1" applyBorder="1" applyAlignment="1" applyProtection="1">
      <alignment horizontal="right" wrapText="1"/>
      <protection hidden="1"/>
    </xf>
    <xf numFmtId="2" fontId="101" fillId="0" borderId="37" xfId="3" applyNumberFormat="1" applyFont="1" applyFill="1" applyBorder="1" applyAlignment="1" applyProtection="1">
      <alignment horizontal="center" vertical="center"/>
      <protection hidden="1"/>
    </xf>
    <xf numFmtId="2" fontId="101" fillId="0" borderId="34" xfId="3" applyNumberFormat="1" applyFont="1" applyFill="1" applyBorder="1" applyAlignment="1" applyProtection="1">
      <alignment horizontal="right" vertical="center"/>
      <protection hidden="1"/>
    </xf>
    <xf numFmtId="175" fontId="139" fillId="0" borderId="38" xfId="0" applyNumberFormat="1" applyFont="1" applyBorder="1" applyAlignment="1">
      <alignment horizontal="center" vertical="center"/>
    </xf>
    <xf numFmtId="2" fontId="102" fillId="0" borderId="37" xfId="3" applyNumberFormat="1" applyFont="1" applyFill="1" applyBorder="1" applyAlignment="1" applyProtection="1">
      <alignment horizontal="left" vertical="center"/>
      <protection hidden="1"/>
    </xf>
    <xf numFmtId="2" fontId="96" fillId="0" borderId="34" xfId="3" applyNumberFormat="1" applyFont="1" applyFill="1" applyBorder="1" applyAlignment="1" applyProtection="1">
      <alignment horizontal="right" vertical="center"/>
      <protection hidden="1"/>
    </xf>
    <xf numFmtId="10" fontId="103" fillId="0" borderId="34" xfId="16" applyNumberFormat="1" applyFont="1" applyFill="1" applyBorder="1" applyAlignment="1" applyProtection="1">
      <alignment horizontal="right"/>
      <protection hidden="1"/>
    </xf>
    <xf numFmtId="0" fontId="81" fillId="0" borderId="35" xfId="13" applyFont="1" applyBorder="1" applyProtection="1">
      <protection hidden="1"/>
    </xf>
    <xf numFmtId="0" fontId="105" fillId="0" borderId="37" xfId="13" applyFont="1" applyBorder="1" applyProtection="1">
      <protection hidden="1"/>
    </xf>
    <xf numFmtId="0" fontId="105" fillId="0" borderId="34" xfId="13" applyFont="1" applyBorder="1" applyAlignment="1" applyProtection="1">
      <alignment horizontal="right"/>
      <protection hidden="1"/>
    </xf>
    <xf numFmtId="0" fontId="103" fillId="0" borderId="37" xfId="13" applyFont="1" applyBorder="1" applyAlignment="1" applyProtection="1">
      <alignment horizontal="right"/>
      <protection hidden="1"/>
    </xf>
    <xf numFmtId="0" fontId="103" fillId="0" borderId="34" xfId="13" applyFont="1" applyBorder="1" applyAlignment="1" applyProtection="1">
      <alignment horizontal="right"/>
      <protection hidden="1"/>
    </xf>
    <xf numFmtId="0" fontId="89" fillId="0" borderId="35" xfId="13" applyFont="1" applyBorder="1" applyProtection="1">
      <protection hidden="1"/>
    </xf>
    <xf numFmtId="10" fontId="144" fillId="64" borderId="36" xfId="16" applyNumberFormat="1" applyFont="1" applyFill="1" applyBorder="1" applyAlignment="1" applyProtection="1">
      <alignment horizontal="right"/>
      <protection hidden="1"/>
    </xf>
    <xf numFmtId="0" fontId="104" fillId="0" borderId="37" xfId="13" applyFont="1" applyBorder="1" applyAlignment="1" applyProtection="1">
      <alignment horizontal="center"/>
      <protection hidden="1"/>
    </xf>
    <xf numFmtId="175" fontId="140" fillId="0" borderId="36" xfId="16" applyNumberFormat="1" applyFont="1" applyFill="1" applyBorder="1" applyAlignment="1" applyProtection="1">
      <alignment horizontal="center"/>
      <protection hidden="1"/>
    </xf>
    <xf numFmtId="0" fontId="86" fillId="0" borderId="35" xfId="13" applyFont="1" applyBorder="1" applyProtection="1">
      <protection hidden="1"/>
    </xf>
    <xf numFmtId="10" fontId="103" fillId="0" borderId="37" xfId="13" applyNumberFormat="1" applyFont="1" applyBorder="1" applyAlignment="1" applyProtection="1">
      <alignment horizontal="right"/>
      <protection hidden="1"/>
    </xf>
    <xf numFmtId="175" fontId="104" fillId="0" borderId="34" xfId="16" applyNumberFormat="1" applyFont="1" applyFill="1" applyBorder="1" applyAlignment="1" applyProtection="1">
      <alignment horizontal="right"/>
      <protection hidden="1"/>
    </xf>
    <xf numFmtId="9" fontId="138" fillId="64" borderId="36" xfId="16" applyFont="1" applyFill="1" applyBorder="1" applyAlignment="1" applyProtection="1">
      <alignment horizontal="center"/>
      <protection hidden="1"/>
    </xf>
    <xf numFmtId="0" fontId="107" fillId="0" borderId="37" xfId="13" applyFont="1" applyBorder="1" applyAlignment="1" applyProtection="1">
      <alignment horizontal="center"/>
      <protection hidden="1"/>
    </xf>
    <xf numFmtId="169" fontId="104" fillId="0" borderId="37" xfId="13" applyNumberFormat="1" applyFont="1" applyBorder="1" applyAlignment="1" applyProtection="1">
      <alignment horizontal="center"/>
      <protection hidden="1"/>
    </xf>
    <xf numFmtId="165" fontId="104" fillId="0" borderId="37" xfId="13" applyNumberFormat="1" applyFont="1" applyBorder="1" applyAlignment="1" applyProtection="1">
      <alignment horizontal="center"/>
      <protection hidden="1"/>
    </xf>
    <xf numFmtId="9" fontId="128" fillId="0" borderId="36" xfId="0" applyNumberFormat="1" applyFont="1" applyBorder="1" applyAlignment="1">
      <alignment horizontal="center"/>
    </xf>
    <xf numFmtId="9" fontId="128" fillId="61" borderId="36" xfId="65" applyFont="1" applyFill="1" applyBorder="1" applyAlignment="1">
      <alignment horizontal="center"/>
    </xf>
    <xf numFmtId="0" fontId="79" fillId="64" borderId="35" xfId="13" applyFont="1" applyFill="1" applyBorder="1" applyProtection="1">
      <protection hidden="1"/>
    </xf>
    <xf numFmtId="0" fontId="104" fillId="64" borderId="37" xfId="13" applyFont="1" applyFill="1" applyBorder="1" applyAlignment="1" applyProtection="1">
      <alignment horizontal="center"/>
      <protection hidden="1"/>
    </xf>
    <xf numFmtId="0" fontId="104" fillId="64" borderId="34" xfId="13" applyFont="1" applyFill="1" applyBorder="1" applyAlignment="1" applyProtection="1">
      <alignment horizontal="right"/>
      <protection hidden="1"/>
    </xf>
    <xf numFmtId="167" fontId="104" fillId="0" borderId="34" xfId="8" applyFont="1" applyFill="1" applyBorder="1" applyAlignment="1" applyProtection="1">
      <alignment horizontal="right"/>
      <protection hidden="1"/>
    </xf>
    <xf numFmtId="10" fontId="104" fillId="0" borderId="34" xfId="16" applyNumberFormat="1" applyFont="1" applyFill="1" applyBorder="1" applyAlignment="1" applyProtection="1">
      <alignment horizontal="right"/>
      <protection hidden="1"/>
    </xf>
    <xf numFmtId="10" fontId="104" fillId="64" borderId="34" xfId="16" applyNumberFormat="1" applyFont="1" applyFill="1" applyBorder="1" applyAlignment="1" applyProtection="1">
      <alignment horizontal="right"/>
      <protection hidden="1"/>
    </xf>
    <xf numFmtId="0" fontId="104" fillId="0" borderId="37" xfId="13" applyFont="1" applyBorder="1" applyProtection="1">
      <protection hidden="1"/>
    </xf>
    <xf numFmtId="169" fontId="105" fillId="0" borderId="37" xfId="13" applyNumberFormat="1" applyFont="1" applyBorder="1" applyProtection="1">
      <protection hidden="1"/>
    </xf>
    <xf numFmtId="169" fontId="104" fillId="0" borderId="34" xfId="13" applyNumberFormat="1" applyFont="1" applyBorder="1" applyAlignment="1" applyProtection="1">
      <alignment horizontal="right"/>
      <protection hidden="1"/>
    </xf>
    <xf numFmtId="0" fontId="105" fillId="0" borderId="38" xfId="0" applyFont="1" applyBorder="1" applyAlignment="1">
      <alignment horizontal="right"/>
    </xf>
    <xf numFmtId="0" fontId="90" fillId="0" borderId="35" xfId="13" applyFont="1" applyBorder="1" applyProtection="1">
      <protection hidden="1"/>
    </xf>
    <xf numFmtId="169" fontId="103" fillId="0" borderId="37" xfId="13" applyNumberFormat="1" applyFont="1" applyBorder="1" applyProtection="1">
      <protection hidden="1"/>
    </xf>
    <xf numFmtId="169" fontId="103" fillId="0" borderId="34" xfId="13" applyNumberFormat="1" applyFont="1" applyBorder="1" applyAlignment="1" applyProtection="1">
      <alignment horizontal="right"/>
      <protection hidden="1"/>
    </xf>
    <xf numFmtId="2" fontId="121" fillId="63" borderId="35" xfId="13" applyNumberFormat="1" applyFont="1" applyFill="1" applyBorder="1" applyAlignment="1" applyProtection="1">
      <alignment horizontal="left" vertical="center" wrapText="1"/>
      <protection hidden="1"/>
    </xf>
    <xf numFmtId="175" fontId="88" fillId="0" borderId="38" xfId="0" applyNumberFormat="1" applyFont="1" applyBorder="1" applyAlignment="1">
      <alignment horizontal="center" vertical="center"/>
    </xf>
    <xf numFmtId="166" fontId="128" fillId="0" borderId="36" xfId="18" applyFont="1" applyBorder="1" applyAlignment="1">
      <alignment horizontal="center"/>
    </xf>
    <xf numFmtId="0" fontId="114" fillId="63" borderId="36" xfId="59" applyFont="1" applyFill="1" applyBorder="1" applyAlignment="1">
      <alignment horizontal="left" vertical="top" wrapText="1"/>
    </xf>
    <xf numFmtId="0" fontId="35" fillId="0" borderId="36" xfId="0" applyFont="1" applyBorder="1" applyAlignment="1">
      <alignment horizontal="center"/>
    </xf>
    <xf numFmtId="167" fontId="35" fillId="0" borderId="36" xfId="8" applyFont="1" applyBorder="1"/>
    <xf numFmtId="44" fontId="138" fillId="35" borderId="36" xfId="66" applyFont="1" applyFill="1" applyBorder="1" applyAlignment="1" applyProtection="1">
      <protection locked="0"/>
    </xf>
    <xf numFmtId="166" fontId="35" fillId="0" borderId="36" xfId="18" applyFont="1" applyFill="1" applyBorder="1"/>
    <xf numFmtId="167" fontId="128" fillId="0" borderId="36" xfId="8" applyFont="1" applyBorder="1"/>
    <xf numFmtId="0" fontId="121" fillId="63" borderId="35" xfId="9" applyFont="1" applyFill="1" applyBorder="1" applyAlignment="1" applyProtection="1">
      <alignment horizontal="left" vertical="center"/>
      <protection hidden="1"/>
    </xf>
    <xf numFmtId="0" fontId="79" fillId="0" borderId="35" xfId="9" applyFont="1" applyBorder="1" applyAlignment="1" applyProtection="1">
      <alignment horizontal="left"/>
      <protection hidden="1"/>
    </xf>
    <xf numFmtId="0" fontId="79" fillId="0" borderId="36" xfId="9" applyFont="1" applyBorder="1" applyAlignment="1" applyProtection="1">
      <alignment horizontal="left"/>
      <protection hidden="1"/>
    </xf>
    <xf numFmtId="0" fontId="79" fillId="0" borderId="36" xfId="10" applyFont="1" applyBorder="1"/>
    <xf numFmtId="179" fontId="145" fillId="64" borderId="36" xfId="10" applyNumberFormat="1" applyFont="1" applyFill="1" applyBorder="1"/>
    <xf numFmtId="0" fontId="92" fillId="63" borderId="37" xfId="10" applyFont="1" applyFill="1" applyBorder="1"/>
    <xf numFmtId="0" fontId="92" fillId="63" borderId="34" xfId="10" applyFont="1" applyFill="1" applyBorder="1"/>
    <xf numFmtId="0" fontId="79" fillId="0" borderId="37" xfId="10" applyFont="1" applyBorder="1"/>
    <xf numFmtId="0" fontId="79" fillId="0" borderId="36" xfId="9" applyFont="1" applyBorder="1" applyAlignment="1" applyProtection="1">
      <alignment horizontal="right"/>
      <protection hidden="1"/>
    </xf>
    <xf numFmtId="173" fontId="114" fillId="63" borderId="32" xfId="8" applyNumberFormat="1" applyFont="1" applyFill="1" applyBorder="1" applyAlignment="1">
      <alignment vertical="top" wrapText="1"/>
    </xf>
    <xf numFmtId="0" fontId="79" fillId="0" borderId="36" xfId="103" applyFont="1" applyBorder="1" applyAlignment="1">
      <alignment vertical="top" wrapText="1"/>
    </xf>
    <xf numFmtId="44" fontId="35" fillId="65" borderId="36" xfId="66" applyFont="1" applyFill="1" applyBorder="1" applyAlignment="1" applyProtection="1">
      <protection locked="0"/>
    </xf>
    <xf numFmtId="0" fontId="79" fillId="0" borderId="36" xfId="103" applyFont="1" applyBorder="1" applyAlignment="1">
      <alignment vertical="top"/>
    </xf>
    <xf numFmtId="2" fontId="114" fillId="63" borderId="32" xfId="84" applyNumberFormat="1" applyFont="1" applyFill="1" applyBorder="1" applyAlignment="1">
      <alignment horizontal="left" vertical="top" wrapText="1"/>
    </xf>
    <xf numFmtId="2" fontId="114" fillId="63" borderId="32" xfId="84" applyNumberFormat="1" applyFont="1" applyFill="1" applyBorder="1" applyAlignment="1">
      <alignment vertical="top" wrapText="1"/>
    </xf>
    <xf numFmtId="166" fontId="35" fillId="0" borderId="36" xfId="18" applyFont="1" applyBorder="1" applyAlignment="1">
      <alignment horizontal="center" vertical="top" wrapText="1"/>
    </xf>
    <xf numFmtId="44" fontId="35" fillId="0" borderId="36" xfId="66" applyFont="1" applyBorder="1" applyAlignment="1">
      <alignment vertical="top" wrapText="1"/>
    </xf>
    <xf numFmtId="49" fontId="35" fillId="0" borderId="36" xfId="103" applyNumberFormat="1" applyFont="1" applyBorder="1" applyAlignment="1">
      <alignment horizontal="center" vertical="top" wrapText="1"/>
    </xf>
    <xf numFmtId="2" fontId="81" fillId="2" borderId="35" xfId="84" applyNumberFormat="1" applyFont="1" applyFill="1" applyBorder="1" applyAlignment="1">
      <alignment vertical="top" wrapText="1"/>
    </xf>
    <xf numFmtId="2" fontId="81" fillId="2" borderId="34" xfId="84" applyNumberFormat="1" applyFont="1" applyFill="1" applyBorder="1" applyAlignment="1">
      <alignment vertical="top" wrapText="1"/>
    </xf>
    <xf numFmtId="2" fontId="81" fillId="2" borderId="37" xfId="84" applyNumberFormat="1" applyFont="1" applyFill="1" applyBorder="1" applyAlignment="1">
      <alignment vertical="top" wrapText="1"/>
    </xf>
    <xf numFmtId="3" fontId="128" fillId="2" borderId="37" xfId="8" applyNumberFormat="1" applyFont="1" applyFill="1" applyBorder="1" applyAlignment="1">
      <alignment horizontal="center" vertical="top" wrapText="1"/>
    </xf>
    <xf numFmtId="2" fontId="128" fillId="2" borderId="34" xfId="84" applyNumberFormat="1" applyFont="1" applyFill="1" applyBorder="1" applyAlignment="1">
      <alignment vertical="top" wrapText="1"/>
    </xf>
    <xf numFmtId="180" fontId="128" fillId="2" borderId="35" xfId="84" applyNumberFormat="1" applyFont="1" applyFill="1" applyBorder="1" applyAlignment="1">
      <alignment vertical="top" wrapText="1"/>
    </xf>
    <xf numFmtId="2" fontId="128" fillId="2" borderId="37" xfId="84" applyNumberFormat="1" applyFont="1" applyFill="1" applyBorder="1" applyAlignment="1">
      <alignment vertical="top" wrapText="1"/>
    </xf>
    <xf numFmtId="180" fontId="128" fillId="2" borderId="34" xfId="84" applyNumberFormat="1" applyFont="1" applyFill="1" applyBorder="1" applyAlignment="1">
      <alignment vertical="top" wrapText="1"/>
    </xf>
    <xf numFmtId="3" fontId="35" fillId="2" borderId="36" xfId="8" applyNumberFormat="1" applyFont="1" applyFill="1" applyBorder="1" applyAlignment="1">
      <alignment horizontal="center"/>
    </xf>
    <xf numFmtId="3" fontId="128" fillId="2" borderId="36" xfId="8" applyNumberFormat="1" applyFont="1" applyFill="1" applyBorder="1" applyAlignment="1">
      <alignment horizontal="center"/>
    </xf>
    <xf numFmtId="4" fontId="35" fillId="2" borderId="36" xfId="8" applyNumberFormat="1" applyFont="1" applyFill="1" applyBorder="1" applyAlignment="1">
      <alignment horizontal="center"/>
    </xf>
    <xf numFmtId="4" fontId="128" fillId="2" borderId="36" xfId="8" applyNumberFormat="1" applyFont="1" applyFill="1" applyBorder="1" applyAlignment="1">
      <alignment horizontal="center"/>
    </xf>
    <xf numFmtId="0" fontId="7" fillId="0" borderId="0" xfId="0" applyFont="1"/>
    <xf numFmtId="49" fontId="78" fillId="65" borderId="36" xfId="9" applyNumberFormat="1" applyFont="1" applyFill="1" applyBorder="1" applyAlignment="1" applyProtection="1">
      <alignment horizontal="left" vertical="top"/>
      <protection hidden="1"/>
    </xf>
    <xf numFmtId="0" fontId="81" fillId="64" borderId="36" xfId="13" applyFont="1" applyFill="1" applyBorder="1" applyProtection="1">
      <protection hidden="1"/>
    </xf>
    <xf numFmtId="166" fontId="35" fillId="0" borderId="36" xfId="18" applyFont="1" applyFill="1" applyBorder="1" applyAlignment="1" applyProtection="1">
      <protection hidden="1"/>
    </xf>
    <xf numFmtId="166" fontId="138" fillId="2" borderId="36" xfId="18" applyFont="1" applyFill="1" applyBorder="1" applyAlignment="1" applyProtection="1">
      <alignment horizontal="center"/>
      <protection hidden="1"/>
    </xf>
    <xf numFmtId="9" fontId="130" fillId="64" borderId="36" xfId="16" applyFont="1" applyFill="1" applyBorder="1" applyAlignment="1" applyProtection="1">
      <alignment horizontal="center"/>
      <protection hidden="1"/>
    </xf>
    <xf numFmtId="9" fontId="134" fillId="64" borderId="36" xfId="16" applyFont="1" applyFill="1" applyBorder="1" applyAlignment="1" applyProtection="1">
      <alignment horizontal="center"/>
      <protection hidden="1"/>
    </xf>
    <xf numFmtId="173" fontId="82" fillId="0" borderId="0" xfId="8" applyNumberFormat="1" applyFont="1" applyAlignment="1">
      <alignment horizontal="left"/>
    </xf>
    <xf numFmtId="173" fontId="82" fillId="0" borderId="0" xfId="8" applyNumberFormat="1" applyFont="1" applyAlignment="1">
      <alignment horizontal="left" vertical="top"/>
    </xf>
    <xf numFmtId="180" fontId="78" fillId="65" borderId="36" xfId="18" applyNumberFormat="1" applyFont="1" applyFill="1" applyBorder="1" applyAlignment="1" applyProtection="1">
      <alignment horizontal="left" vertical="top"/>
      <protection hidden="1"/>
    </xf>
    <xf numFmtId="10" fontId="134" fillId="64" borderId="36" xfId="16" applyNumberFormat="1" applyFont="1" applyFill="1" applyBorder="1" applyAlignment="1" applyProtection="1">
      <alignment horizontal="center"/>
      <protection hidden="1"/>
    </xf>
    <xf numFmtId="49" fontId="79" fillId="0" borderId="0" xfId="0" applyNumberFormat="1" applyFont="1"/>
    <xf numFmtId="175" fontId="79" fillId="0" borderId="0" xfId="0" applyNumberFormat="1" applyFont="1"/>
    <xf numFmtId="0" fontId="79" fillId="0" borderId="36" xfId="0" applyFont="1" applyBorder="1" applyAlignment="1">
      <alignment wrapText="1"/>
    </xf>
    <xf numFmtId="4" fontId="138" fillId="64" borderId="36" xfId="62" applyNumberFormat="1" applyFont="1" applyFill="1" applyBorder="1" applyAlignment="1" applyProtection="1">
      <alignment horizontal="center"/>
      <protection hidden="1"/>
    </xf>
    <xf numFmtId="2" fontId="86" fillId="0" borderId="0" xfId="0" applyNumberFormat="1" applyFont="1"/>
    <xf numFmtId="173" fontId="128" fillId="2" borderId="36" xfId="8" applyNumberFormat="1" applyFont="1" applyFill="1" applyBorder="1" applyAlignment="1">
      <alignment horizontal="center"/>
    </xf>
    <xf numFmtId="166" fontId="128" fillId="0" borderId="36" xfId="89" applyNumberFormat="1" applyFont="1" applyBorder="1"/>
    <xf numFmtId="166" fontId="81" fillId="2" borderId="36" xfId="18" applyFont="1" applyFill="1" applyBorder="1" applyAlignment="1">
      <alignment horizontal="center"/>
    </xf>
    <xf numFmtId="167" fontId="116" fillId="62" borderId="38" xfId="8" applyFont="1" applyFill="1" applyBorder="1" applyAlignment="1">
      <alignment vertical="top" wrapText="1"/>
    </xf>
    <xf numFmtId="167" fontId="116" fillId="62" borderId="6" xfId="8" applyFont="1" applyFill="1" applyBorder="1" applyAlignment="1">
      <alignment vertical="top" wrapText="1"/>
    </xf>
    <xf numFmtId="1" fontId="79" fillId="0" borderId="36" xfId="0" applyNumberFormat="1" applyFont="1" applyBorder="1" applyAlignment="1">
      <alignment horizontal="center" vertical="center"/>
    </xf>
    <xf numFmtId="2" fontId="79" fillId="64" borderId="36" xfId="0" applyNumberFormat="1" applyFont="1" applyFill="1" applyBorder="1" applyAlignment="1">
      <alignment horizontal="center"/>
    </xf>
    <xf numFmtId="44" fontId="79" fillId="64" borderId="36" xfId="0" applyNumberFormat="1" applyFont="1" applyFill="1" applyBorder="1" applyAlignment="1">
      <alignment horizontal="center"/>
    </xf>
    <xf numFmtId="9" fontId="79" fillId="64" borderId="36" xfId="0" applyNumberFormat="1" applyFont="1" applyFill="1" applyBorder="1" applyAlignment="1">
      <alignment horizontal="center"/>
    </xf>
    <xf numFmtId="2" fontId="81" fillId="0" borderId="36" xfId="0" applyNumberFormat="1" applyFont="1" applyBorder="1"/>
    <xf numFmtId="166" fontId="128" fillId="0" borderId="36" xfId="18" applyFont="1" applyFill="1" applyBorder="1"/>
    <xf numFmtId="180" fontId="78" fillId="0" borderId="36" xfId="18" applyNumberFormat="1" applyFont="1" applyFill="1" applyBorder="1" applyAlignment="1" applyProtection="1">
      <alignment horizontal="left" vertical="top"/>
      <protection hidden="1"/>
    </xf>
    <xf numFmtId="3" fontId="35" fillId="2" borderId="4" xfId="8" applyNumberFormat="1" applyFont="1" applyFill="1" applyBorder="1" applyAlignment="1">
      <alignment horizontal="center"/>
    </xf>
    <xf numFmtId="166" fontId="35" fillId="0" borderId="1" xfId="18" applyFont="1" applyBorder="1" applyAlignment="1">
      <alignment horizontal="center" vertical="top" wrapText="1"/>
    </xf>
    <xf numFmtId="44" fontId="35" fillId="0" borderId="1" xfId="66" applyFont="1" applyBorder="1" applyAlignment="1">
      <alignment vertical="top" wrapText="1"/>
    </xf>
    <xf numFmtId="2" fontId="114" fillId="63" borderId="35" xfId="0" applyNumberFormat="1" applyFont="1" applyFill="1" applyBorder="1" applyAlignment="1">
      <alignment horizontal="center" vertical="center" wrapText="1"/>
    </xf>
    <xf numFmtId="2" fontId="114" fillId="63" borderId="37" xfId="0" applyNumberFormat="1" applyFont="1" applyFill="1" applyBorder="1" applyAlignment="1">
      <alignment horizontal="center" vertical="center" wrapText="1"/>
    </xf>
    <xf numFmtId="2" fontId="114" fillId="63" borderId="34" xfId="0" applyNumberFormat="1" applyFont="1" applyFill="1" applyBorder="1" applyAlignment="1">
      <alignment horizontal="center" vertical="center" wrapText="1"/>
    </xf>
    <xf numFmtId="49" fontId="114" fillId="63" borderId="35" xfId="63" applyNumberFormat="1" applyFont="1" applyFill="1" applyBorder="1" applyAlignment="1">
      <alignment horizontal="left" vertical="top" wrapText="1"/>
    </xf>
    <xf numFmtId="49" fontId="114" fillId="62" borderId="37" xfId="63" applyNumberFormat="1" applyFont="1" applyFill="1" applyBorder="1" applyAlignment="1">
      <alignment horizontal="left" vertical="top" wrapText="1"/>
    </xf>
    <xf numFmtId="49" fontId="114" fillId="62" borderId="34" xfId="63" applyNumberFormat="1" applyFont="1" applyFill="1" applyBorder="1" applyAlignment="1">
      <alignment horizontal="left" vertical="top" wrapText="1"/>
    </xf>
    <xf numFmtId="0" fontId="79" fillId="0" borderId="35" xfId="0" applyFont="1" applyBorder="1" applyAlignment="1">
      <alignment horizontal="left"/>
    </xf>
    <xf numFmtId="0" fontId="79" fillId="0" borderId="34" xfId="0" applyFont="1" applyBorder="1" applyAlignment="1">
      <alignment horizontal="left"/>
    </xf>
    <xf numFmtId="0" fontId="81" fillId="0" borderId="35" xfId="13" applyFont="1" applyBorder="1" applyAlignment="1" applyProtection="1">
      <alignment horizontal="left" vertical="center"/>
      <protection hidden="1"/>
    </xf>
    <xf numFmtId="0" fontId="81" fillId="0" borderId="34" xfId="13" applyFont="1" applyBorder="1" applyAlignment="1" applyProtection="1">
      <alignment horizontal="left" vertical="center"/>
      <protection hidden="1"/>
    </xf>
    <xf numFmtId="0" fontId="130" fillId="0" borderId="0" xfId="0" applyFont="1" applyAlignment="1">
      <alignment horizontal="center"/>
    </xf>
    <xf numFmtId="0" fontId="130" fillId="0" borderId="5" xfId="0" applyFont="1" applyBorder="1" applyAlignment="1">
      <alignment horizontal="center"/>
    </xf>
    <xf numFmtId="2" fontId="123" fillId="63" borderId="36" xfId="13" applyNumberFormat="1" applyFont="1" applyFill="1" applyBorder="1" applyAlignment="1" applyProtection="1">
      <alignment horizontal="center" vertical="center" wrapText="1"/>
      <protection hidden="1"/>
    </xf>
    <xf numFmtId="2" fontId="123" fillId="62" borderId="36" xfId="13" applyNumberFormat="1" applyFont="1" applyFill="1" applyBorder="1" applyAlignment="1" applyProtection="1">
      <alignment horizontal="center" vertical="center" wrapText="1"/>
      <protection hidden="1"/>
    </xf>
    <xf numFmtId="2" fontId="123" fillId="63" borderId="35" xfId="3" applyNumberFormat="1" applyFont="1" applyFill="1" applyBorder="1" applyAlignment="1" applyProtection="1">
      <alignment horizontal="center" vertical="center" wrapText="1"/>
      <protection hidden="1"/>
    </xf>
    <xf numFmtId="0" fontId="114" fillId="62" borderId="34" xfId="0" applyFont="1" applyFill="1" applyBorder="1" applyAlignment="1">
      <alignment horizontal="center" vertical="center" wrapText="1"/>
    </xf>
    <xf numFmtId="0" fontId="79" fillId="0" borderId="0" xfId="0" applyFont="1" applyAlignment="1">
      <alignment horizontal="left" vertical="top" wrapText="1"/>
    </xf>
    <xf numFmtId="2" fontId="123" fillId="63" borderId="35" xfId="13" applyNumberFormat="1" applyFont="1" applyFill="1" applyBorder="1" applyAlignment="1" applyProtection="1">
      <alignment horizontal="center" vertical="center" wrapText="1"/>
      <protection hidden="1"/>
    </xf>
    <xf numFmtId="2" fontId="123" fillId="62" borderId="37" xfId="13" applyNumberFormat="1" applyFont="1" applyFill="1" applyBorder="1" applyAlignment="1" applyProtection="1">
      <alignment horizontal="center" vertical="center" wrapText="1"/>
      <protection hidden="1"/>
    </xf>
    <xf numFmtId="2" fontId="123" fillId="62" borderId="34" xfId="13" applyNumberFormat="1" applyFont="1" applyFill="1" applyBorder="1" applyAlignment="1" applyProtection="1">
      <alignment horizontal="center" vertical="center" wrapText="1"/>
      <protection hidden="1"/>
    </xf>
    <xf numFmtId="175" fontId="130" fillId="0" borderId="0" xfId="0" applyNumberFormat="1" applyFont="1" applyAlignment="1">
      <alignment horizontal="center"/>
    </xf>
    <xf numFmtId="175" fontId="130" fillId="0" borderId="5" xfId="0" applyNumberFormat="1" applyFont="1" applyBorder="1" applyAlignment="1">
      <alignment horizontal="center"/>
    </xf>
    <xf numFmtId="2" fontId="123" fillId="63" borderId="37" xfId="13" applyNumberFormat="1" applyFont="1" applyFill="1" applyBorder="1" applyAlignment="1" applyProtection="1">
      <alignment horizontal="center" vertical="center" wrapText="1"/>
      <protection hidden="1"/>
    </xf>
    <xf numFmtId="2" fontId="123" fillId="63" borderId="34" xfId="13" applyNumberFormat="1" applyFont="1" applyFill="1" applyBorder="1" applyAlignment="1" applyProtection="1">
      <alignment horizontal="center" vertical="center" wrapText="1"/>
      <protection hidden="1"/>
    </xf>
  </cellXfs>
  <cellStyles count="52887">
    <cellStyle name="20% - Accent1" xfId="36" builtinId="30" customBuiltin="1"/>
    <cellStyle name="20% - Accent1 10" xfId="199" xr:uid="{00000000-0005-0000-0000-000001000000}"/>
    <cellStyle name="20% - Accent1 10 10" xfId="200" xr:uid="{00000000-0005-0000-0000-000002000000}"/>
    <cellStyle name="20% - Accent1 10 10 2" xfId="201" xr:uid="{00000000-0005-0000-0000-000003000000}"/>
    <cellStyle name="20% - Accent1 10 11" xfId="202" xr:uid="{00000000-0005-0000-0000-000004000000}"/>
    <cellStyle name="20% - Accent1 10 11 2" xfId="203" xr:uid="{00000000-0005-0000-0000-000005000000}"/>
    <cellStyle name="20% - Accent1 10 12" xfId="204" xr:uid="{00000000-0005-0000-0000-000006000000}"/>
    <cellStyle name="20% - Accent1 10 2" xfId="205" xr:uid="{00000000-0005-0000-0000-000007000000}"/>
    <cellStyle name="20% - Accent1 10 2 10" xfId="206" xr:uid="{00000000-0005-0000-0000-000008000000}"/>
    <cellStyle name="20% - Accent1 10 2 10 2" xfId="207" xr:uid="{00000000-0005-0000-0000-000009000000}"/>
    <cellStyle name="20% - Accent1 10 2 11" xfId="208" xr:uid="{00000000-0005-0000-0000-00000A000000}"/>
    <cellStyle name="20% - Accent1 10 2 2" xfId="209" xr:uid="{00000000-0005-0000-0000-00000B000000}"/>
    <cellStyle name="20% - Accent1 10 2 2 2" xfId="210" xr:uid="{00000000-0005-0000-0000-00000C000000}"/>
    <cellStyle name="20% - Accent1 10 2 2 2 2" xfId="211" xr:uid="{00000000-0005-0000-0000-00000D000000}"/>
    <cellStyle name="20% - Accent1 10 2 2 2 2 2" xfId="212" xr:uid="{00000000-0005-0000-0000-00000E000000}"/>
    <cellStyle name="20% - Accent1 10 2 2 2 2 2 2" xfId="213" xr:uid="{00000000-0005-0000-0000-00000F000000}"/>
    <cellStyle name="20% - Accent1 10 2 2 2 2 3" xfId="214" xr:uid="{00000000-0005-0000-0000-000010000000}"/>
    <cellStyle name="20% - Accent1 10 2 2 2 3" xfId="215" xr:uid="{00000000-0005-0000-0000-000011000000}"/>
    <cellStyle name="20% - Accent1 10 2 2 2 3 2" xfId="216" xr:uid="{00000000-0005-0000-0000-000012000000}"/>
    <cellStyle name="20% - Accent1 10 2 2 2 4" xfId="217" xr:uid="{00000000-0005-0000-0000-000013000000}"/>
    <cellStyle name="20% - Accent1 10 2 2 3" xfId="218" xr:uid="{00000000-0005-0000-0000-000014000000}"/>
    <cellStyle name="20% - Accent1 10 2 2 3 2" xfId="219" xr:uid="{00000000-0005-0000-0000-000015000000}"/>
    <cellStyle name="20% - Accent1 10 2 2 3 2 2" xfId="220" xr:uid="{00000000-0005-0000-0000-000016000000}"/>
    <cellStyle name="20% - Accent1 10 2 2 3 2 2 2" xfId="221" xr:uid="{00000000-0005-0000-0000-000017000000}"/>
    <cellStyle name="20% - Accent1 10 2 2 3 2 3" xfId="222" xr:uid="{00000000-0005-0000-0000-000018000000}"/>
    <cellStyle name="20% - Accent1 10 2 2 3 3" xfId="223" xr:uid="{00000000-0005-0000-0000-000019000000}"/>
    <cellStyle name="20% - Accent1 10 2 2 3 3 2" xfId="224" xr:uid="{00000000-0005-0000-0000-00001A000000}"/>
    <cellStyle name="20% - Accent1 10 2 2 3 4" xfId="225" xr:uid="{00000000-0005-0000-0000-00001B000000}"/>
    <cellStyle name="20% - Accent1 10 2 2 4" xfId="226" xr:uid="{00000000-0005-0000-0000-00001C000000}"/>
    <cellStyle name="20% - Accent1 10 2 2 4 2" xfId="227" xr:uid="{00000000-0005-0000-0000-00001D000000}"/>
    <cellStyle name="20% - Accent1 10 2 2 4 2 2" xfId="228" xr:uid="{00000000-0005-0000-0000-00001E000000}"/>
    <cellStyle name="20% - Accent1 10 2 2 4 2 2 2" xfId="229" xr:uid="{00000000-0005-0000-0000-00001F000000}"/>
    <cellStyle name="20% - Accent1 10 2 2 4 2 3" xfId="230" xr:uid="{00000000-0005-0000-0000-000020000000}"/>
    <cellStyle name="20% - Accent1 10 2 2 4 3" xfId="231" xr:uid="{00000000-0005-0000-0000-000021000000}"/>
    <cellStyle name="20% - Accent1 10 2 2 4 3 2" xfId="232" xr:uid="{00000000-0005-0000-0000-000022000000}"/>
    <cellStyle name="20% - Accent1 10 2 2 4 4" xfId="233" xr:uid="{00000000-0005-0000-0000-000023000000}"/>
    <cellStyle name="20% - Accent1 10 2 2 5" xfId="234" xr:uid="{00000000-0005-0000-0000-000024000000}"/>
    <cellStyle name="20% - Accent1 10 2 2 5 2" xfId="235" xr:uid="{00000000-0005-0000-0000-000025000000}"/>
    <cellStyle name="20% - Accent1 10 2 2 5 2 2" xfId="236" xr:uid="{00000000-0005-0000-0000-000026000000}"/>
    <cellStyle name="20% - Accent1 10 2 2 5 3" xfId="237" xr:uid="{00000000-0005-0000-0000-000027000000}"/>
    <cellStyle name="20% - Accent1 10 2 2 6" xfId="238" xr:uid="{00000000-0005-0000-0000-000028000000}"/>
    <cellStyle name="20% - Accent1 10 2 2 6 2" xfId="239" xr:uid="{00000000-0005-0000-0000-000029000000}"/>
    <cellStyle name="20% - Accent1 10 2 2 6 2 2" xfId="240" xr:uid="{00000000-0005-0000-0000-00002A000000}"/>
    <cellStyle name="20% - Accent1 10 2 2 6 3" xfId="241" xr:uid="{00000000-0005-0000-0000-00002B000000}"/>
    <cellStyle name="20% - Accent1 10 2 2 7" xfId="242" xr:uid="{00000000-0005-0000-0000-00002C000000}"/>
    <cellStyle name="20% - Accent1 10 2 2 7 2" xfId="243" xr:uid="{00000000-0005-0000-0000-00002D000000}"/>
    <cellStyle name="20% - Accent1 10 2 2 8" xfId="244" xr:uid="{00000000-0005-0000-0000-00002E000000}"/>
    <cellStyle name="20% - Accent1 10 2 2 8 2" xfId="245" xr:uid="{00000000-0005-0000-0000-00002F000000}"/>
    <cellStyle name="20% - Accent1 10 2 2 9" xfId="246" xr:uid="{00000000-0005-0000-0000-000030000000}"/>
    <cellStyle name="20% - Accent1 10 2 3" xfId="247" xr:uid="{00000000-0005-0000-0000-000031000000}"/>
    <cellStyle name="20% - Accent1 10 2 3 2" xfId="248" xr:uid="{00000000-0005-0000-0000-000032000000}"/>
    <cellStyle name="20% - Accent1 10 2 3 2 2" xfId="249" xr:uid="{00000000-0005-0000-0000-000033000000}"/>
    <cellStyle name="20% - Accent1 10 2 3 2 2 2" xfId="250" xr:uid="{00000000-0005-0000-0000-000034000000}"/>
    <cellStyle name="20% - Accent1 10 2 3 2 2 2 2" xfId="251" xr:uid="{00000000-0005-0000-0000-000035000000}"/>
    <cellStyle name="20% - Accent1 10 2 3 2 2 3" xfId="252" xr:uid="{00000000-0005-0000-0000-000036000000}"/>
    <cellStyle name="20% - Accent1 10 2 3 2 3" xfId="253" xr:uid="{00000000-0005-0000-0000-000037000000}"/>
    <cellStyle name="20% - Accent1 10 2 3 2 3 2" xfId="254" xr:uid="{00000000-0005-0000-0000-000038000000}"/>
    <cellStyle name="20% - Accent1 10 2 3 2 4" xfId="255" xr:uid="{00000000-0005-0000-0000-000039000000}"/>
    <cellStyle name="20% - Accent1 10 2 3 3" xfId="256" xr:uid="{00000000-0005-0000-0000-00003A000000}"/>
    <cellStyle name="20% - Accent1 10 2 3 3 2" xfId="257" xr:uid="{00000000-0005-0000-0000-00003B000000}"/>
    <cellStyle name="20% - Accent1 10 2 3 3 2 2" xfId="258" xr:uid="{00000000-0005-0000-0000-00003C000000}"/>
    <cellStyle name="20% - Accent1 10 2 3 3 2 2 2" xfId="259" xr:uid="{00000000-0005-0000-0000-00003D000000}"/>
    <cellStyle name="20% - Accent1 10 2 3 3 2 3" xfId="260" xr:uid="{00000000-0005-0000-0000-00003E000000}"/>
    <cellStyle name="20% - Accent1 10 2 3 3 3" xfId="261" xr:uid="{00000000-0005-0000-0000-00003F000000}"/>
    <cellStyle name="20% - Accent1 10 2 3 3 3 2" xfId="262" xr:uid="{00000000-0005-0000-0000-000040000000}"/>
    <cellStyle name="20% - Accent1 10 2 3 3 4" xfId="263" xr:uid="{00000000-0005-0000-0000-000041000000}"/>
    <cellStyle name="20% - Accent1 10 2 3 4" xfId="264" xr:uid="{00000000-0005-0000-0000-000042000000}"/>
    <cellStyle name="20% - Accent1 10 2 3 4 2" xfId="265" xr:uid="{00000000-0005-0000-0000-000043000000}"/>
    <cellStyle name="20% - Accent1 10 2 3 4 2 2" xfId="266" xr:uid="{00000000-0005-0000-0000-000044000000}"/>
    <cellStyle name="20% - Accent1 10 2 3 4 2 2 2" xfId="267" xr:uid="{00000000-0005-0000-0000-000045000000}"/>
    <cellStyle name="20% - Accent1 10 2 3 4 2 3" xfId="268" xr:uid="{00000000-0005-0000-0000-000046000000}"/>
    <cellStyle name="20% - Accent1 10 2 3 4 3" xfId="269" xr:uid="{00000000-0005-0000-0000-000047000000}"/>
    <cellStyle name="20% - Accent1 10 2 3 4 3 2" xfId="270" xr:uid="{00000000-0005-0000-0000-000048000000}"/>
    <cellStyle name="20% - Accent1 10 2 3 4 4" xfId="271" xr:uid="{00000000-0005-0000-0000-000049000000}"/>
    <cellStyle name="20% - Accent1 10 2 3 5" xfId="272" xr:uid="{00000000-0005-0000-0000-00004A000000}"/>
    <cellStyle name="20% - Accent1 10 2 3 5 2" xfId="273" xr:uid="{00000000-0005-0000-0000-00004B000000}"/>
    <cellStyle name="20% - Accent1 10 2 3 5 2 2" xfId="274" xr:uid="{00000000-0005-0000-0000-00004C000000}"/>
    <cellStyle name="20% - Accent1 10 2 3 5 3" xfId="275" xr:uid="{00000000-0005-0000-0000-00004D000000}"/>
    <cellStyle name="20% - Accent1 10 2 3 6" xfId="276" xr:uid="{00000000-0005-0000-0000-00004E000000}"/>
    <cellStyle name="20% - Accent1 10 2 3 6 2" xfId="277" xr:uid="{00000000-0005-0000-0000-00004F000000}"/>
    <cellStyle name="20% - Accent1 10 2 3 6 2 2" xfId="278" xr:uid="{00000000-0005-0000-0000-000050000000}"/>
    <cellStyle name="20% - Accent1 10 2 3 6 3" xfId="279" xr:uid="{00000000-0005-0000-0000-000051000000}"/>
    <cellStyle name="20% - Accent1 10 2 3 7" xfId="280" xr:uid="{00000000-0005-0000-0000-000052000000}"/>
    <cellStyle name="20% - Accent1 10 2 3 7 2" xfId="281" xr:uid="{00000000-0005-0000-0000-000053000000}"/>
    <cellStyle name="20% - Accent1 10 2 3 8" xfId="282" xr:uid="{00000000-0005-0000-0000-000054000000}"/>
    <cellStyle name="20% - Accent1 10 2 3 8 2" xfId="283" xr:uid="{00000000-0005-0000-0000-000055000000}"/>
    <cellStyle name="20% - Accent1 10 2 3 9" xfId="284" xr:uid="{00000000-0005-0000-0000-000056000000}"/>
    <cellStyle name="20% - Accent1 10 2 4" xfId="285" xr:uid="{00000000-0005-0000-0000-000057000000}"/>
    <cellStyle name="20% - Accent1 10 2 4 2" xfId="286" xr:uid="{00000000-0005-0000-0000-000058000000}"/>
    <cellStyle name="20% - Accent1 10 2 4 2 2" xfId="287" xr:uid="{00000000-0005-0000-0000-000059000000}"/>
    <cellStyle name="20% - Accent1 10 2 4 2 2 2" xfId="288" xr:uid="{00000000-0005-0000-0000-00005A000000}"/>
    <cellStyle name="20% - Accent1 10 2 4 2 3" xfId="289" xr:uid="{00000000-0005-0000-0000-00005B000000}"/>
    <cellStyle name="20% - Accent1 10 2 4 3" xfId="290" xr:uid="{00000000-0005-0000-0000-00005C000000}"/>
    <cellStyle name="20% - Accent1 10 2 4 3 2" xfId="291" xr:uid="{00000000-0005-0000-0000-00005D000000}"/>
    <cellStyle name="20% - Accent1 10 2 4 4" xfId="292" xr:uid="{00000000-0005-0000-0000-00005E000000}"/>
    <cellStyle name="20% - Accent1 10 2 5" xfId="293" xr:uid="{00000000-0005-0000-0000-00005F000000}"/>
    <cellStyle name="20% - Accent1 10 2 5 2" xfId="294" xr:uid="{00000000-0005-0000-0000-000060000000}"/>
    <cellStyle name="20% - Accent1 10 2 5 2 2" xfId="295" xr:uid="{00000000-0005-0000-0000-000061000000}"/>
    <cellStyle name="20% - Accent1 10 2 5 2 2 2" xfId="296" xr:uid="{00000000-0005-0000-0000-000062000000}"/>
    <cellStyle name="20% - Accent1 10 2 5 2 3" xfId="297" xr:uid="{00000000-0005-0000-0000-000063000000}"/>
    <cellStyle name="20% - Accent1 10 2 5 3" xfId="298" xr:uid="{00000000-0005-0000-0000-000064000000}"/>
    <cellStyle name="20% - Accent1 10 2 5 3 2" xfId="299" xr:uid="{00000000-0005-0000-0000-000065000000}"/>
    <cellStyle name="20% - Accent1 10 2 5 4" xfId="300" xr:uid="{00000000-0005-0000-0000-000066000000}"/>
    <cellStyle name="20% - Accent1 10 2 6" xfId="301" xr:uid="{00000000-0005-0000-0000-000067000000}"/>
    <cellStyle name="20% - Accent1 10 2 6 2" xfId="302" xr:uid="{00000000-0005-0000-0000-000068000000}"/>
    <cellStyle name="20% - Accent1 10 2 6 2 2" xfId="303" xr:uid="{00000000-0005-0000-0000-000069000000}"/>
    <cellStyle name="20% - Accent1 10 2 6 2 2 2" xfId="304" xr:uid="{00000000-0005-0000-0000-00006A000000}"/>
    <cellStyle name="20% - Accent1 10 2 6 2 3" xfId="305" xr:uid="{00000000-0005-0000-0000-00006B000000}"/>
    <cellStyle name="20% - Accent1 10 2 6 3" xfId="306" xr:uid="{00000000-0005-0000-0000-00006C000000}"/>
    <cellStyle name="20% - Accent1 10 2 6 3 2" xfId="307" xr:uid="{00000000-0005-0000-0000-00006D000000}"/>
    <cellStyle name="20% - Accent1 10 2 6 4" xfId="308" xr:uid="{00000000-0005-0000-0000-00006E000000}"/>
    <cellStyle name="20% - Accent1 10 2 7" xfId="309" xr:uid="{00000000-0005-0000-0000-00006F000000}"/>
    <cellStyle name="20% - Accent1 10 2 7 2" xfId="310" xr:uid="{00000000-0005-0000-0000-000070000000}"/>
    <cellStyle name="20% - Accent1 10 2 7 2 2" xfId="311" xr:uid="{00000000-0005-0000-0000-000071000000}"/>
    <cellStyle name="20% - Accent1 10 2 7 3" xfId="312" xr:uid="{00000000-0005-0000-0000-000072000000}"/>
    <cellStyle name="20% - Accent1 10 2 8" xfId="313" xr:uid="{00000000-0005-0000-0000-000073000000}"/>
    <cellStyle name="20% - Accent1 10 2 8 2" xfId="314" xr:uid="{00000000-0005-0000-0000-000074000000}"/>
    <cellStyle name="20% - Accent1 10 2 8 2 2" xfId="315" xr:uid="{00000000-0005-0000-0000-000075000000}"/>
    <cellStyle name="20% - Accent1 10 2 8 3" xfId="316" xr:uid="{00000000-0005-0000-0000-000076000000}"/>
    <cellStyle name="20% - Accent1 10 2 9" xfId="317" xr:uid="{00000000-0005-0000-0000-000077000000}"/>
    <cellStyle name="20% - Accent1 10 2 9 2" xfId="318" xr:uid="{00000000-0005-0000-0000-000078000000}"/>
    <cellStyle name="20% - Accent1 10 3" xfId="319" xr:uid="{00000000-0005-0000-0000-000079000000}"/>
    <cellStyle name="20% - Accent1 10 3 2" xfId="320" xr:uid="{00000000-0005-0000-0000-00007A000000}"/>
    <cellStyle name="20% - Accent1 10 3 2 2" xfId="321" xr:uid="{00000000-0005-0000-0000-00007B000000}"/>
    <cellStyle name="20% - Accent1 10 3 2 2 2" xfId="322" xr:uid="{00000000-0005-0000-0000-00007C000000}"/>
    <cellStyle name="20% - Accent1 10 3 2 2 2 2" xfId="323" xr:uid="{00000000-0005-0000-0000-00007D000000}"/>
    <cellStyle name="20% - Accent1 10 3 2 2 3" xfId="324" xr:uid="{00000000-0005-0000-0000-00007E000000}"/>
    <cellStyle name="20% - Accent1 10 3 2 3" xfId="325" xr:uid="{00000000-0005-0000-0000-00007F000000}"/>
    <cellStyle name="20% - Accent1 10 3 2 3 2" xfId="326" xr:uid="{00000000-0005-0000-0000-000080000000}"/>
    <cellStyle name="20% - Accent1 10 3 2 4" xfId="327" xr:uid="{00000000-0005-0000-0000-000081000000}"/>
    <cellStyle name="20% - Accent1 10 3 3" xfId="328" xr:uid="{00000000-0005-0000-0000-000082000000}"/>
    <cellStyle name="20% - Accent1 10 3 3 2" xfId="329" xr:uid="{00000000-0005-0000-0000-000083000000}"/>
    <cellStyle name="20% - Accent1 10 3 3 2 2" xfId="330" xr:uid="{00000000-0005-0000-0000-000084000000}"/>
    <cellStyle name="20% - Accent1 10 3 3 2 2 2" xfId="331" xr:uid="{00000000-0005-0000-0000-000085000000}"/>
    <cellStyle name="20% - Accent1 10 3 3 2 3" xfId="332" xr:uid="{00000000-0005-0000-0000-000086000000}"/>
    <cellStyle name="20% - Accent1 10 3 3 3" xfId="333" xr:uid="{00000000-0005-0000-0000-000087000000}"/>
    <cellStyle name="20% - Accent1 10 3 3 3 2" xfId="334" xr:uid="{00000000-0005-0000-0000-000088000000}"/>
    <cellStyle name="20% - Accent1 10 3 3 4" xfId="335" xr:uid="{00000000-0005-0000-0000-000089000000}"/>
    <cellStyle name="20% - Accent1 10 3 4" xfId="336" xr:uid="{00000000-0005-0000-0000-00008A000000}"/>
    <cellStyle name="20% - Accent1 10 3 4 2" xfId="337" xr:uid="{00000000-0005-0000-0000-00008B000000}"/>
    <cellStyle name="20% - Accent1 10 3 4 2 2" xfId="338" xr:uid="{00000000-0005-0000-0000-00008C000000}"/>
    <cellStyle name="20% - Accent1 10 3 4 2 2 2" xfId="339" xr:uid="{00000000-0005-0000-0000-00008D000000}"/>
    <cellStyle name="20% - Accent1 10 3 4 2 3" xfId="340" xr:uid="{00000000-0005-0000-0000-00008E000000}"/>
    <cellStyle name="20% - Accent1 10 3 4 3" xfId="341" xr:uid="{00000000-0005-0000-0000-00008F000000}"/>
    <cellStyle name="20% - Accent1 10 3 4 3 2" xfId="342" xr:uid="{00000000-0005-0000-0000-000090000000}"/>
    <cellStyle name="20% - Accent1 10 3 4 4" xfId="343" xr:uid="{00000000-0005-0000-0000-000091000000}"/>
    <cellStyle name="20% - Accent1 10 3 5" xfId="344" xr:uid="{00000000-0005-0000-0000-000092000000}"/>
    <cellStyle name="20% - Accent1 10 3 5 2" xfId="345" xr:uid="{00000000-0005-0000-0000-000093000000}"/>
    <cellStyle name="20% - Accent1 10 3 5 2 2" xfId="346" xr:uid="{00000000-0005-0000-0000-000094000000}"/>
    <cellStyle name="20% - Accent1 10 3 5 3" xfId="347" xr:uid="{00000000-0005-0000-0000-000095000000}"/>
    <cellStyle name="20% - Accent1 10 3 6" xfId="348" xr:uid="{00000000-0005-0000-0000-000096000000}"/>
    <cellStyle name="20% - Accent1 10 3 6 2" xfId="349" xr:uid="{00000000-0005-0000-0000-000097000000}"/>
    <cellStyle name="20% - Accent1 10 3 6 2 2" xfId="350" xr:uid="{00000000-0005-0000-0000-000098000000}"/>
    <cellStyle name="20% - Accent1 10 3 6 3" xfId="351" xr:uid="{00000000-0005-0000-0000-000099000000}"/>
    <cellStyle name="20% - Accent1 10 3 7" xfId="352" xr:uid="{00000000-0005-0000-0000-00009A000000}"/>
    <cellStyle name="20% - Accent1 10 3 7 2" xfId="353" xr:uid="{00000000-0005-0000-0000-00009B000000}"/>
    <cellStyle name="20% - Accent1 10 3 8" xfId="354" xr:uid="{00000000-0005-0000-0000-00009C000000}"/>
    <cellStyle name="20% - Accent1 10 3 8 2" xfId="355" xr:uid="{00000000-0005-0000-0000-00009D000000}"/>
    <cellStyle name="20% - Accent1 10 3 9" xfId="356" xr:uid="{00000000-0005-0000-0000-00009E000000}"/>
    <cellStyle name="20% - Accent1 10 4" xfId="357" xr:uid="{00000000-0005-0000-0000-00009F000000}"/>
    <cellStyle name="20% - Accent1 10 4 2" xfId="358" xr:uid="{00000000-0005-0000-0000-0000A0000000}"/>
    <cellStyle name="20% - Accent1 10 4 2 2" xfId="359" xr:uid="{00000000-0005-0000-0000-0000A1000000}"/>
    <cellStyle name="20% - Accent1 10 4 2 2 2" xfId="360" xr:uid="{00000000-0005-0000-0000-0000A2000000}"/>
    <cellStyle name="20% - Accent1 10 4 2 2 2 2" xfId="361" xr:uid="{00000000-0005-0000-0000-0000A3000000}"/>
    <cellStyle name="20% - Accent1 10 4 2 2 3" xfId="362" xr:uid="{00000000-0005-0000-0000-0000A4000000}"/>
    <cellStyle name="20% - Accent1 10 4 2 3" xfId="363" xr:uid="{00000000-0005-0000-0000-0000A5000000}"/>
    <cellStyle name="20% - Accent1 10 4 2 3 2" xfId="364" xr:uid="{00000000-0005-0000-0000-0000A6000000}"/>
    <cellStyle name="20% - Accent1 10 4 2 4" xfId="365" xr:uid="{00000000-0005-0000-0000-0000A7000000}"/>
    <cellStyle name="20% - Accent1 10 4 3" xfId="366" xr:uid="{00000000-0005-0000-0000-0000A8000000}"/>
    <cellStyle name="20% - Accent1 10 4 3 2" xfId="367" xr:uid="{00000000-0005-0000-0000-0000A9000000}"/>
    <cellStyle name="20% - Accent1 10 4 3 2 2" xfId="368" xr:uid="{00000000-0005-0000-0000-0000AA000000}"/>
    <cellStyle name="20% - Accent1 10 4 3 2 2 2" xfId="369" xr:uid="{00000000-0005-0000-0000-0000AB000000}"/>
    <cellStyle name="20% - Accent1 10 4 3 2 3" xfId="370" xr:uid="{00000000-0005-0000-0000-0000AC000000}"/>
    <cellStyle name="20% - Accent1 10 4 3 3" xfId="371" xr:uid="{00000000-0005-0000-0000-0000AD000000}"/>
    <cellStyle name="20% - Accent1 10 4 3 3 2" xfId="372" xr:uid="{00000000-0005-0000-0000-0000AE000000}"/>
    <cellStyle name="20% - Accent1 10 4 3 4" xfId="373" xr:uid="{00000000-0005-0000-0000-0000AF000000}"/>
    <cellStyle name="20% - Accent1 10 4 4" xfId="374" xr:uid="{00000000-0005-0000-0000-0000B0000000}"/>
    <cellStyle name="20% - Accent1 10 4 4 2" xfId="375" xr:uid="{00000000-0005-0000-0000-0000B1000000}"/>
    <cellStyle name="20% - Accent1 10 4 4 2 2" xfId="376" xr:uid="{00000000-0005-0000-0000-0000B2000000}"/>
    <cellStyle name="20% - Accent1 10 4 4 2 2 2" xfId="377" xr:uid="{00000000-0005-0000-0000-0000B3000000}"/>
    <cellStyle name="20% - Accent1 10 4 4 2 3" xfId="378" xr:uid="{00000000-0005-0000-0000-0000B4000000}"/>
    <cellStyle name="20% - Accent1 10 4 4 3" xfId="379" xr:uid="{00000000-0005-0000-0000-0000B5000000}"/>
    <cellStyle name="20% - Accent1 10 4 4 3 2" xfId="380" xr:uid="{00000000-0005-0000-0000-0000B6000000}"/>
    <cellStyle name="20% - Accent1 10 4 4 4" xfId="381" xr:uid="{00000000-0005-0000-0000-0000B7000000}"/>
    <cellStyle name="20% - Accent1 10 4 5" xfId="382" xr:uid="{00000000-0005-0000-0000-0000B8000000}"/>
    <cellStyle name="20% - Accent1 10 4 5 2" xfId="383" xr:uid="{00000000-0005-0000-0000-0000B9000000}"/>
    <cellStyle name="20% - Accent1 10 4 5 2 2" xfId="384" xr:uid="{00000000-0005-0000-0000-0000BA000000}"/>
    <cellStyle name="20% - Accent1 10 4 5 3" xfId="385" xr:uid="{00000000-0005-0000-0000-0000BB000000}"/>
    <cellStyle name="20% - Accent1 10 4 6" xfId="386" xr:uid="{00000000-0005-0000-0000-0000BC000000}"/>
    <cellStyle name="20% - Accent1 10 4 6 2" xfId="387" xr:uid="{00000000-0005-0000-0000-0000BD000000}"/>
    <cellStyle name="20% - Accent1 10 4 6 2 2" xfId="388" xr:uid="{00000000-0005-0000-0000-0000BE000000}"/>
    <cellStyle name="20% - Accent1 10 4 6 3" xfId="389" xr:uid="{00000000-0005-0000-0000-0000BF000000}"/>
    <cellStyle name="20% - Accent1 10 4 7" xfId="390" xr:uid="{00000000-0005-0000-0000-0000C0000000}"/>
    <cellStyle name="20% - Accent1 10 4 7 2" xfId="391" xr:uid="{00000000-0005-0000-0000-0000C1000000}"/>
    <cellStyle name="20% - Accent1 10 4 8" xfId="392" xr:uid="{00000000-0005-0000-0000-0000C2000000}"/>
    <cellStyle name="20% - Accent1 10 4 8 2" xfId="393" xr:uid="{00000000-0005-0000-0000-0000C3000000}"/>
    <cellStyle name="20% - Accent1 10 4 9" xfId="394" xr:uid="{00000000-0005-0000-0000-0000C4000000}"/>
    <cellStyle name="20% - Accent1 10 5" xfId="395" xr:uid="{00000000-0005-0000-0000-0000C5000000}"/>
    <cellStyle name="20% - Accent1 10 5 2" xfId="396" xr:uid="{00000000-0005-0000-0000-0000C6000000}"/>
    <cellStyle name="20% - Accent1 10 5 2 2" xfId="397" xr:uid="{00000000-0005-0000-0000-0000C7000000}"/>
    <cellStyle name="20% - Accent1 10 5 2 2 2" xfId="398" xr:uid="{00000000-0005-0000-0000-0000C8000000}"/>
    <cellStyle name="20% - Accent1 10 5 2 3" xfId="399" xr:uid="{00000000-0005-0000-0000-0000C9000000}"/>
    <cellStyle name="20% - Accent1 10 5 3" xfId="400" xr:uid="{00000000-0005-0000-0000-0000CA000000}"/>
    <cellStyle name="20% - Accent1 10 5 3 2" xfId="401" xr:uid="{00000000-0005-0000-0000-0000CB000000}"/>
    <cellStyle name="20% - Accent1 10 5 4" xfId="402" xr:uid="{00000000-0005-0000-0000-0000CC000000}"/>
    <cellStyle name="20% - Accent1 10 6" xfId="403" xr:uid="{00000000-0005-0000-0000-0000CD000000}"/>
    <cellStyle name="20% - Accent1 10 6 2" xfId="404" xr:uid="{00000000-0005-0000-0000-0000CE000000}"/>
    <cellStyle name="20% - Accent1 10 6 2 2" xfId="405" xr:uid="{00000000-0005-0000-0000-0000CF000000}"/>
    <cellStyle name="20% - Accent1 10 6 2 2 2" xfId="406" xr:uid="{00000000-0005-0000-0000-0000D0000000}"/>
    <cellStyle name="20% - Accent1 10 6 2 3" xfId="407" xr:uid="{00000000-0005-0000-0000-0000D1000000}"/>
    <cellStyle name="20% - Accent1 10 6 3" xfId="408" xr:uid="{00000000-0005-0000-0000-0000D2000000}"/>
    <cellStyle name="20% - Accent1 10 6 3 2" xfId="409" xr:uid="{00000000-0005-0000-0000-0000D3000000}"/>
    <cellStyle name="20% - Accent1 10 6 4" xfId="410" xr:uid="{00000000-0005-0000-0000-0000D4000000}"/>
    <cellStyle name="20% - Accent1 10 7" xfId="411" xr:uid="{00000000-0005-0000-0000-0000D5000000}"/>
    <cellStyle name="20% - Accent1 10 7 2" xfId="412" xr:uid="{00000000-0005-0000-0000-0000D6000000}"/>
    <cellStyle name="20% - Accent1 10 7 2 2" xfId="413" xr:uid="{00000000-0005-0000-0000-0000D7000000}"/>
    <cellStyle name="20% - Accent1 10 7 2 2 2" xfId="414" xr:uid="{00000000-0005-0000-0000-0000D8000000}"/>
    <cellStyle name="20% - Accent1 10 7 2 3" xfId="415" xr:uid="{00000000-0005-0000-0000-0000D9000000}"/>
    <cellStyle name="20% - Accent1 10 7 3" xfId="416" xr:uid="{00000000-0005-0000-0000-0000DA000000}"/>
    <cellStyle name="20% - Accent1 10 7 3 2" xfId="417" xr:uid="{00000000-0005-0000-0000-0000DB000000}"/>
    <cellStyle name="20% - Accent1 10 7 4" xfId="418" xr:uid="{00000000-0005-0000-0000-0000DC000000}"/>
    <cellStyle name="20% - Accent1 10 8" xfId="419" xr:uid="{00000000-0005-0000-0000-0000DD000000}"/>
    <cellStyle name="20% - Accent1 10 8 2" xfId="420" xr:uid="{00000000-0005-0000-0000-0000DE000000}"/>
    <cellStyle name="20% - Accent1 10 8 2 2" xfId="421" xr:uid="{00000000-0005-0000-0000-0000DF000000}"/>
    <cellStyle name="20% - Accent1 10 8 3" xfId="422" xr:uid="{00000000-0005-0000-0000-0000E0000000}"/>
    <cellStyle name="20% - Accent1 10 9" xfId="423" xr:uid="{00000000-0005-0000-0000-0000E1000000}"/>
    <cellStyle name="20% - Accent1 10 9 2" xfId="424" xr:uid="{00000000-0005-0000-0000-0000E2000000}"/>
    <cellStyle name="20% - Accent1 10 9 2 2" xfId="425" xr:uid="{00000000-0005-0000-0000-0000E3000000}"/>
    <cellStyle name="20% - Accent1 10 9 3" xfId="426" xr:uid="{00000000-0005-0000-0000-0000E4000000}"/>
    <cellStyle name="20% - Accent1 11" xfId="427" xr:uid="{00000000-0005-0000-0000-0000E5000000}"/>
    <cellStyle name="20% - Accent1 11 10" xfId="428" xr:uid="{00000000-0005-0000-0000-0000E6000000}"/>
    <cellStyle name="20% - Accent1 11 10 2" xfId="429" xr:uid="{00000000-0005-0000-0000-0000E7000000}"/>
    <cellStyle name="20% - Accent1 11 11" xfId="430" xr:uid="{00000000-0005-0000-0000-0000E8000000}"/>
    <cellStyle name="20% - Accent1 11 2" xfId="431" xr:uid="{00000000-0005-0000-0000-0000E9000000}"/>
    <cellStyle name="20% - Accent1 11 2 2" xfId="432" xr:uid="{00000000-0005-0000-0000-0000EA000000}"/>
    <cellStyle name="20% - Accent1 11 2 2 2" xfId="433" xr:uid="{00000000-0005-0000-0000-0000EB000000}"/>
    <cellStyle name="20% - Accent1 11 2 2 2 2" xfId="434" xr:uid="{00000000-0005-0000-0000-0000EC000000}"/>
    <cellStyle name="20% - Accent1 11 2 2 2 2 2" xfId="435" xr:uid="{00000000-0005-0000-0000-0000ED000000}"/>
    <cellStyle name="20% - Accent1 11 2 2 2 3" xfId="436" xr:uid="{00000000-0005-0000-0000-0000EE000000}"/>
    <cellStyle name="20% - Accent1 11 2 2 3" xfId="437" xr:uid="{00000000-0005-0000-0000-0000EF000000}"/>
    <cellStyle name="20% - Accent1 11 2 2 3 2" xfId="438" xr:uid="{00000000-0005-0000-0000-0000F0000000}"/>
    <cellStyle name="20% - Accent1 11 2 2 4" xfId="439" xr:uid="{00000000-0005-0000-0000-0000F1000000}"/>
    <cellStyle name="20% - Accent1 11 2 3" xfId="440" xr:uid="{00000000-0005-0000-0000-0000F2000000}"/>
    <cellStyle name="20% - Accent1 11 2 3 2" xfId="441" xr:uid="{00000000-0005-0000-0000-0000F3000000}"/>
    <cellStyle name="20% - Accent1 11 2 3 2 2" xfId="442" xr:uid="{00000000-0005-0000-0000-0000F4000000}"/>
    <cellStyle name="20% - Accent1 11 2 3 2 2 2" xfId="443" xr:uid="{00000000-0005-0000-0000-0000F5000000}"/>
    <cellStyle name="20% - Accent1 11 2 3 2 3" xfId="444" xr:uid="{00000000-0005-0000-0000-0000F6000000}"/>
    <cellStyle name="20% - Accent1 11 2 3 3" xfId="445" xr:uid="{00000000-0005-0000-0000-0000F7000000}"/>
    <cellStyle name="20% - Accent1 11 2 3 3 2" xfId="446" xr:uid="{00000000-0005-0000-0000-0000F8000000}"/>
    <cellStyle name="20% - Accent1 11 2 3 4" xfId="447" xr:uid="{00000000-0005-0000-0000-0000F9000000}"/>
    <cellStyle name="20% - Accent1 11 2 4" xfId="448" xr:uid="{00000000-0005-0000-0000-0000FA000000}"/>
    <cellStyle name="20% - Accent1 11 2 4 2" xfId="449" xr:uid="{00000000-0005-0000-0000-0000FB000000}"/>
    <cellStyle name="20% - Accent1 11 2 4 2 2" xfId="450" xr:uid="{00000000-0005-0000-0000-0000FC000000}"/>
    <cellStyle name="20% - Accent1 11 2 4 2 2 2" xfId="451" xr:uid="{00000000-0005-0000-0000-0000FD000000}"/>
    <cellStyle name="20% - Accent1 11 2 4 2 3" xfId="452" xr:uid="{00000000-0005-0000-0000-0000FE000000}"/>
    <cellStyle name="20% - Accent1 11 2 4 3" xfId="453" xr:uid="{00000000-0005-0000-0000-0000FF000000}"/>
    <cellStyle name="20% - Accent1 11 2 4 3 2" xfId="454" xr:uid="{00000000-0005-0000-0000-000000010000}"/>
    <cellStyle name="20% - Accent1 11 2 4 4" xfId="455" xr:uid="{00000000-0005-0000-0000-000001010000}"/>
    <cellStyle name="20% - Accent1 11 2 5" xfId="456" xr:uid="{00000000-0005-0000-0000-000002010000}"/>
    <cellStyle name="20% - Accent1 11 2 5 2" xfId="457" xr:uid="{00000000-0005-0000-0000-000003010000}"/>
    <cellStyle name="20% - Accent1 11 2 5 2 2" xfId="458" xr:uid="{00000000-0005-0000-0000-000004010000}"/>
    <cellStyle name="20% - Accent1 11 2 5 3" xfId="459" xr:uid="{00000000-0005-0000-0000-000005010000}"/>
    <cellStyle name="20% - Accent1 11 2 6" xfId="460" xr:uid="{00000000-0005-0000-0000-000006010000}"/>
    <cellStyle name="20% - Accent1 11 2 6 2" xfId="461" xr:uid="{00000000-0005-0000-0000-000007010000}"/>
    <cellStyle name="20% - Accent1 11 2 6 2 2" xfId="462" xr:uid="{00000000-0005-0000-0000-000008010000}"/>
    <cellStyle name="20% - Accent1 11 2 6 3" xfId="463" xr:uid="{00000000-0005-0000-0000-000009010000}"/>
    <cellStyle name="20% - Accent1 11 2 7" xfId="464" xr:uid="{00000000-0005-0000-0000-00000A010000}"/>
    <cellStyle name="20% - Accent1 11 2 7 2" xfId="465" xr:uid="{00000000-0005-0000-0000-00000B010000}"/>
    <cellStyle name="20% - Accent1 11 2 8" xfId="466" xr:uid="{00000000-0005-0000-0000-00000C010000}"/>
    <cellStyle name="20% - Accent1 11 2 8 2" xfId="467" xr:uid="{00000000-0005-0000-0000-00000D010000}"/>
    <cellStyle name="20% - Accent1 11 2 9" xfId="468" xr:uid="{00000000-0005-0000-0000-00000E010000}"/>
    <cellStyle name="20% - Accent1 11 3" xfId="469" xr:uid="{00000000-0005-0000-0000-00000F010000}"/>
    <cellStyle name="20% - Accent1 11 3 2" xfId="470" xr:uid="{00000000-0005-0000-0000-000010010000}"/>
    <cellStyle name="20% - Accent1 11 3 2 2" xfId="471" xr:uid="{00000000-0005-0000-0000-000011010000}"/>
    <cellStyle name="20% - Accent1 11 3 2 2 2" xfId="472" xr:uid="{00000000-0005-0000-0000-000012010000}"/>
    <cellStyle name="20% - Accent1 11 3 2 2 2 2" xfId="473" xr:uid="{00000000-0005-0000-0000-000013010000}"/>
    <cellStyle name="20% - Accent1 11 3 2 2 3" xfId="474" xr:uid="{00000000-0005-0000-0000-000014010000}"/>
    <cellStyle name="20% - Accent1 11 3 2 3" xfId="475" xr:uid="{00000000-0005-0000-0000-000015010000}"/>
    <cellStyle name="20% - Accent1 11 3 2 3 2" xfId="476" xr:uid="{00000000-0005-0000-0000-000016010000}"/>
    <cellStyle name="20% - Accent1 11 3 2 4" xfId="477" xr:uid="{00000000-0005-0000-0000-000017010000}"/>
    <cellStyle name="20% - Accent1 11 3 3" xfId="478" xr:uid="{00000000-0005-0000-0000-000018010000}"/>
    <cellStyle name="20% - Accent1 11 3 3 2" xfId="479" xr:uid="{00000000-0005-0000-0000-000019010000}"/>
    <cellStyle name="20% - Accent1 11 3 3 2 2" xfId="480" xr:uid="{00000000-0005-0000-0000-00001A010000}"/>
    <cellStyle name="20% - Accent1 11 3 3 2 2 2" xfId="481" xr:uid="{00000000-0005-0000-0000-00001B010000}"/>
    <cellStyle name="20% - Accent1 11 3 3 2 3" xfId="482" xr:uid="{00000000-0005-0000-0000-00001C010000}"/>
    <cellStyle name="20% - Accent1 11 3 3 3" xfId="483" xr:uid="{00000000-0005-0000-0000-00001D010000}"/>
    <cellStyle name="20% - Accent1 11 3 3 3 2" xfId="484" xr:uid="{00000000-0005-0000-0000-00001E010000}"/>
    <cellStyle name="20% - Accent1 11 3 3 4" xfId="485" xr:uid="{00000000-0005-0000-0000-00001F010000}"/>
    <cellStyle name="20% - Accent1 11 3 4" xfId="486" xr:uid="{00000000-0005-0000-0000-000020010000}"/>
    <cellStyle name="20% - Accent1 11 3 4 2" xfId="487" xr:uid="{00000000-0005-0000-0000-000021010000}"/>
    <cellStyle name="20% - Accent1 11 3 4 2 2" xfId="488" xr:uid="{00000000-0005-0000-0000-000022010000}"/>
    <cellStyle name="20% - Accent1 11 3 4 2 2 2" xfId="489" xr:uid="{00000000-0005-0000-0000-000023010000}"/>
    <cellStyle name="20% - Accent1 11 3 4 2 3" xfId="490" xr:uid="{00000000-0005-0000-0000-000024010000}"/>
    <cellStyle name="20% - Accent1 11 3 4 3" xfId="491" xr:uid="{00000000-0005-0000-0000-000025010000}"/>
    <cellStyle name="20% - Accent1 11 3 4 3 2" xfId="492" xr:uid="{00000000-0005-0000-0000-000026010000}"/>
    <cellStyle name="20% - Accent1 11 3 4 4" xfId="493" xr:uid="{00000000-0005-0000-0000-000027010000}"/>
    <cellStyle name="20% - Accent1 11 3 5" xfId="494" xr:uid="{00000000-0005-0000-0000-000028010000}"/>
    <cellStyle name="20% - Accent1 11 3 5 2" xfId="495" xr:uid="{00000000-0005-0000-0000-000029010000}"/>
    <cellStyle name="20% - Accent1 11 3 5 2 2" xfId="496" xr:uid="{00000000-0005-0000-0000-00002A010000}"/>
    <cellStyle name="20% - Accent1 11 3 5 3" xfId="497" xr:uid="{00000000-0005-0000-0000-00002B010000}"/>
    <cellStyle name="20% - Accent1 11 3 6" xfId="498" xr:uid="{00000000-0005-0000-0000-00002C010000}"/>
    <cellStyle name="20% - Accent1 11 3 6 2" xfId="499" xr:uid="{00000000-0005-0000-0000-00002D010000}"/>
    <cellStyle name="20% - Accent1 11 3 6 2 2" xfId="500" xr:uid="{00000000-0005-0000-0000-00002E010000}"/>
    <cellStyle name="20% - Accent1 11 3 6 3" xfId="501" xr:uid="{00000000-0005-0000-0000-00002F010000}"/>
    <cellStyle name="20% - Accent1 11 3 7" xfId="502" xr:uid="{00000000-0005-0000-0000-000030010000}"/>
    <cellStyle name="20% - Accent1 11 3 7 2" xfId="503" xr:uid="{00000000-0005-0000-0000-000031010000}"/>
    <cellStyle name="20% - Accent1 11 3 8" xfId="504" xr:uid="{00000000-0005-0000-0000-000032010000}"/>
    <cellStyle name="20% - Accent1 11 3 8 2" xfId="505" xr:uid="{00000000-0005-0000-0000-000033010000}"/>
    <cellStyle name="20% - Accent1 11 3 9" xfId="506" xr:uid="{00000000-0005-0000-0000-000034010000}"/>
    <cellStyle name="20% - Accent1 11 4" xfId="507" xr:uid="{00000000-0005-0000-0000-000035010000}"/>
    <cellStyle name="20% - Accent1 11 4 2" xfId="508" xr:uid="{00000000-0005-0000-0000-000036010000}"/>
    <cellStyle name="20% - Accent1 11 4 2 2" xfId="509" xr:uid="{00000000-0005-0000-0000-000037010000}"/>
    <cellStyle name="20% - Accent1 11 4 2 2 2" xfId="510" xr:uid="{00000000-0005-0000-0000-000038010000}"/>
    <cellStyle name="20% - Accent1 11 4 2 3" xfId="511" xr:uid="{00000000-0005-0000-0000-000039010000}"/>
    <cellStyle name="20% - Accent1 11 4 3" xfId="512" xr:uid="{00000000-0005-0000-0000-00003A010000}"/>
    <cellStyle name="20% - Accent1 11 4 3 2" xfId="513" xr:uid="{00000000-0005-0000-0000-00003B010000}"/>
    <cellStyle name="20% - Accent1 11 4 4" xfId="514" xr:uid="{00000000-0005-0000-0000-00003C010000}"/>
    <cellStyle name="20% - Accent1 11 5" xfId="515" xr:uid="{00000000-0005-0000-0000-00003D010000}"/>
    <cellStyle name="20% - Accent1 11 5 2" xfId="516" xr:uid="{00000000-0005-0000-0000-00003E010000}"/>
    <cellStyle name="20% - Accent1 11 5 2 2" xfId="517" xr:uid="{00000000-0005-0000-0000-00003F010000}"/>
    <cellStyle name="20% - Accent1 11 5 2 2 2" xfId="518" xr:uid="{00000000-0005-0000-0000-000040010000}"/>
    <cellStyle name="20% - Accent1 11 5 2 3" xfId="519" xr:uid="{00000000-0005-0000-0000-000041010000}"/>
    <cellStyle name="20% - Accent1 11 5 3" xfId="520" xr:uid="{00000000-0005-0000-0000-000042010000}"/>
    <cellStyle name="20% - Accent1 11 5 3 2" xfId="521" xr:uid="{00000000-0005-0000-0000-000043010000}"/>
    <cellStyle name="20% - Accent1 11 5 4" xfId="522" xr:uid="{00000000-0005-0000-0000-000044010000}"/>
    <cellStyle name="20% - Accent1 11 6" xfId="523" xr:uid="{00000000-0005-0000-0000-000045010000}"/>
    <cellStyle name="20% - Accent1 11 6 2" xfId="524" xr:uid="{00000000-0005-0000-0000-000046010000}"/>
    <cellStyle name="20% - Accent1 11 6 2 2" xfId="525" xr:uid="{00000000-0005-0000-0000-000047010000}"/>
    <cellStyle name="20% - Accent1 11 6 2 2 2" xfId="526" xr:uid="{00000000-0005-0000-0000-000048010000}"/>
    <cellStyle name="20% - Accent1 11 6 2 3" xfId="527" xr:uid="{00000000-0005-0000-0000-000049010000}"/>
    <cellStyle name="20% - Accent1 11 6 3" xfId="528" xr:uid="{00000000-0005-0000-0000-00004A010000}"/>
    <cellStyle name="20% - Accent1 11 6 3 2" xfId="529" xr:uid="{00000000-0005-0000-0000-00004B010000}"/>
    <cellStyle name="20% - Accent1 11 6 4" xfId="530" xr:uid="{00000000-0005-0000-0000-00004C010000}"/>
    <cellStyle name="20% - Accent1 11 7" xfId="531" xr:uid="{00000000-0005-0000-0000-00004D010000}"/>
    <cellStyle name="20% - Accent1 11 7 2" xfId="532" xr:uid="{00000000-0005-0000-0000-00004E010000}"/>
    <cellStyle name="20% - Accent1 11 7 2 2" xfId="533" xr:uid="{00000000-0005-0000-0000-00004F010000}"/>
    <cellStyle name="20% - Accent1 11 7 3" xfId="534" xr:uid="{00000000-0005-0000-0000-000050010000}"/>
    <cellStyle name="20% - Accent1 11 8" xfId="535" xr:uid="{00000000-0005-0000-0000-000051010000}"/>
    <cellStyle name="20% - Accent1 11 8 2" xfId="536" xr:uid="{00000000-0005-0000-0000-000052010000}"/>
    <cellStyle name="20% - Accent1 11 8 2 2" xfId="537" xr:uid="{00000000-0005-0000-0000-000053010000}"/>
    <cellStyle name="20% - Accent1 11 8 3" xfId="538" xr:uid="{00000000-0005-0000-0000-000054010000}"/>
    <cellStyle name="20% - Accent1 11 9" xfId="539" xr:uid="{00000000-0005-0000-0000-000055010000}"/>
    <cellStyle name="20% - Accent1 11 9 2" xfId="540" xr:uid="{00000000-0005-0000-0000-000056010000}"/>
    <cellStyle name="20% - Accent1 12" xfId="541" xr:uid="{00000000-0005-0000-0000-000057010000}"/>
    <cellStyle name="20% - Accent1 12 10" xfId="542" xr:uid="{00000000-0005-0000-0000-000058010000}"/>
    <cellStyle name="20% - Accent1 12 10 2" xfId="543" xr:uid="{00000000-0005-0000-0000-000059010000}"/>
    <cellStyle name="20% - Accent1 12 11" xfId="544" xr:uid="{00000000-0005-0000-0000-00005A010000}"/>
    <cellStyle name="20% - Accent1 12 2" xfId="545" xr:uid="{00000000-0005-0000-0000-00005B010000}"/>
    <cellStyle name="20% - Accent1 12 2 2" xfId="546" xr:uid="{00000000-0005-0000-0000-00005C010000}"/>
    <cellStyle name="20% - Accent1 12 2 2 2" xfId="547" xr:uid="{00000000-0005-0000-0000-00005D010000}"/>
    <cellStyle name="20% - Accent1 12 2 2 2 2" xfId="548" xr:uid="{00000000-0005-0000-0000-00005E010000}"/>
    <cellStyle name="20% - Accent1 12 2 2 2 2 2" xfId="549" xr:uid="{00000000-0005-0000-0000-00005F010000}"/>
    <cellStyle name="20% - Accent1 12 2 2 2 3" xfId="550" xr:uid="{00000000-0005-0000-0000-000060010000}"/>
    <cellStyle name="20% - Accent1 12 2 2 3" xfId="551" xr:uid="{00000000-0005-0000-0000-000061010000}"/>
    <cellStyle name="20% - Accent1 12 2 2 3 2" xfId="552" xr:uid="{00000000-0005-0000-0000-000062010000}"/>
    <cellStyle name="20% - Accent1 12 2 2 4" xfId="553" xr:uid="{00000000-0005-0000-0000-000063010000}"/>
    <cellStyle name="20% - Accent1 12 2 3" xfId="554" xr:uid="{00000000-0005-0000-0000-000064010000}"/>
    <cellStyle name="20% - Accent1 12 2 3 2" xfId="555" xr:uid="{00000000-0005-0000-0000-000065010000}"/>
    <cellStyle name="20% - Accent1 12 2 3 2 2" xfId="556" xr:uid="{00000000-0005-0000-0000-000066010000}"/>
    <cellStyle name="20% - Accent1 12 2 3 2 2 2" xfId="557" xr:uid="{00000000-0005-0000-0000-000067010000}"/>
    <cellStyle name="20% - Accent1 12 2 3 2 3" xfId="558" xr:uid="{00000000-0005-0000-0000-000068010000}"/>
    <cellStyle name="20% - Accent1 12 2 3 3" xfId="559" xr:uid="{00000000-0005-0000-0000-000069010000}"/>
    <cellStyle name="20% - Accent1 12 2 3 3 2" xfId="560" xr:uid="{00000000-0005-0000-0000-00006A010000}"/>
    <cellStyle name="20% - Accent1 12 2 3 4" xfId="561" xr:uid="{00000000-0005-0000-0000-00006B010000}"/>
    <cellStyle name="20% - Accent1 12 2 4" xfId="562" xr:uid="{00000000-0005-0000-0000-00006C010000}"/>
    <cellStyle name="20% - Accent1 12 2 4 2" xfId="563" xr:uid="{00000000-0005-0000-0000-00006D010000}"/>
    <cellStyle name="20% - Accent1 12 2 4 2 2" xfId="564" xr:uid="{00000000-0005-0000-0000-00006E010000}"/>
    <cellStyle name="20% - Accent1 12 2 4 2 2 2" xfId="565" xr:uid="{00000000-0005-0000-0000-00006F010000}"/>
    <cellStyle name="20% - Accent1 12 2 4 2 3" xfId="566" xr:uid="{00000000-0005-0000-0000-000070010000}"/>
    <cellStyle name="20% - Accent1 12 2 4 3" xfId="567" xr:uid="{00000000-0005-0000-0000-000071010000}"/>
    <cellStyle name="20% - Accent1 12 2 4 3 2" xfId="568" xr:uid="{00000000-0005-0000-0000-000072010000}"/>
    <cellStyle name="20% - Accent1 12 2 4 4" xfId="569" xr:uid="{00000000-0005-0000-0000-000073010000}"/>
    <cellStyle name="20% - Accent1 12 2 5" xfId="570" xr:uid="{00000000-0005-0000-0000-000074010000}"/>
    <cellStyle name="20% - Accent1 12 2 5 2" xfId="571" xr:uid="{00000000-0005-0000-0000-000075010000}"/>
    <cellStyle name="20% - Accent1 12 2 5 2 2" xfId="572" xr:uid="{00000000-0005-0000-0000-000076010000}"/>
    <cellStyle name="20% - Accent1 12 2 5 3" xfId="573" xr:uid="{00000000-0005-0000-0000-000077010000}"/>
    <cellStyle name="20% - Accent1 12 2 6" xfId="574" xr:uid="{00000000-0005-0000-0000-000078010000}"/>
    <cellStyle name="20% - Accent1 12 2 6 2" xfId="575" xr:uid="{00000000-0005-0000-0000-000079010000}"/>
    <cellStyle name="20% - Accent1 12 2 6 2 2" xfId="576" xr:uid="{00000000-0005-0000-0000-00007A010000}"/>
    <cellStyle name="20% - Accent1 12 2 6 3" xfId="577" xr:uid="{00000000-0005-0000-0000-00007B010000}"/>
    <cellStyle name="20% - Accent1 12 2 7" xfId="578" xr:uid="{00000000-0005-0000-0000-00007C010000}"/>
    <cellStyle name="20% - Accent1 12 2 7 2" xfId="579" xr:uid="{00000000-0005-0000-0000-00007D010000}"/>
    <cellStyle name="20% - Accent1 12 2 8" xfId="580" xr:uid="{00000000-0005-0000-0000-00007E010000}"/>
    <cellStyle name="20% - Accent1 12 2 8 2" xfId="581" xr:uid="{00000000-0005-0000-0000-00007F010000}"/>
    <cellStyle name="20% - Accent1 12 2 9" xfId="582" xr:uid="{00000000-0005-0000-0000-000080010000}"/>
    <cellStyle name="20% - Accent1 12 3" xfId="583" xr:uid="{00000000-0005-0000-0000-000081010000}"/>
    <cellStyle name="20% - Accent1 12 3 2" xfId="584" xr:uid="{00000000-0005-0000-0000-000082010000}"/>
    <cellStyle name="20% - Accent1 12 3 2 2" xfId="585" xr:uid="{00000000-0005-0000-0000-000083010000}"/>
    <cellStyle name="20% - Accent1 12 3 2 2 2" xfId="586" xr:uid="{00000000-0005-0000-0000-000084010000}"/>
    <cellStyle name="20% - Accent1 12 3 2 2 2 2" xfId="587" xr:uid="{00000000-0005-0000-0000-000085010000}"/>
    <cellStyle name="20% - Accent1 12 3 2 2 3" xfId="588" xr:uid="{00000000-0005-0000-0000-000086010000}"/>
    <cellStyle name="20% - Accent1 12 3 2 3" xfId="589" xr:uid="{00000000-0005-0000-0000-000087010000}"/>
    <cellStyle name="20% - Accent1 12 3 2 3 2" xfId="590" xr:uid="{00000000-0005-0000-0000-000088010000}"/>
    <cellStyle name="20% - Accent1 12 3 2 4" xfId="591" xr:uid="{00000000-0005-0000-0000-000089010000}"/>
    <cellStyle name="20% - Accent1 12 3 3" xfId="592" xr:uid="{00000000-0005-0000-0000-00008A010000}"/>
    <cellStyle name="20% - Accent1 12 3 3 2" xfId="593" xr:uid="{00000000-0005-0000-0000-00008B010000}"/>
    <cellStyle name="20% - Accent1 12 3 3 2 2" xfId="594" xr:uid="{00000000-0005-0000-0000-00008C010000}"/>
    <cellStyle name="20% - Accent1 12 3 3 2 2 2" xfId="595" xr:uid="{00000000-0005-0000-0000-00008D010000}"/>
    <cellStyle name="20% - Accent1 12 3 3 2 3" xfId="596" xr:uid="{00000000-0005-0000-0000-00008E010000}"/>
    <cellStyle name="20% - Accent1 12 3 3 3" xfId="597" xr:uid="{00000000-0005-0000-0000-00008F010000}"/>
    <cellStyle name="20% - Accent1 12 3 3 3 2" xfId="598" xr:uid="{00000000-0005-0000-0000-000090010000}"/>
    <cellStyle name="20% - Accent1 12 3 3 4" xfId="599" xr:uid="{00000000-0005-0000-0000-000091010000}"/>
    <cellStyle name="20% - Accent1 12 3 4" xfId="600" xr:uid="{00000000-0005-0000-0000-000092010000}"/>
    <cellStyle name="20% - Accent1 12 3 4 2" xfId="601" xr:uid="{00000000-0005-0000-0000-000093010000}"/>
    <cellStyle name="20% - Accent1 12 3 4 2 2" xfId="602" xr:uid="{00000000-0005-0000-0000-000094010000}"/>
    <cellStyle name="20% - Accent1 12 3 4 2 2 2" xfId="603" xr:uid="{00000000-0005-0000-0000-000095010000}"/>
    <cellStyle name="20% - Accent1 12 3 4 2 3" xfId="604" xr:uid="{00000000-0005-0000-0000-000096010000}"/>
    <cellStyle name="20% - Accent1 12 3 4 3" xfId="605" xr:uid="{00000000-0005-0000-0000-000097010000}"/>
    <cellStyle name="20% - Accent1 12 3 4 3 2" xfId="606" xr:uid="{00000000-0005-0000-0000-000098010000}"/>
    <cellStyle name="20% - Accent1 12 3 4 4" xfId="607" xr:uid="{00000000-0005-0000-0000-000099010000}"/>
    <cellStyle name="20% - Accent1 12 3 5" xfId="608" xr:uid="{00000000-0005-0000-0000-00009A010000}"/>
    <cellStyle name="20% - Accent1 12 3 5 2" xfId="609" xr:uid="{00000000-0005-0000-0000-00009B010000}"/>
    <cellStyle name="20% - Accent1 12 3 5 2 2" xfId="610" xr:uid="{00000000-0005-0000-0000-00009C010000}"/>
    <cellStyle name="20% - Accent1 12 3 5 3" xfId="611" xr:uid="{00000000-0005-0000-0000-00009D010000}"/>
    <cellStyle name="20% - Accent1 12 3 6" xfId="612" xr:uid="{00000000-0005-0000-0000-00009E010000}"/>
    <cellStyle name="20% - Accent1 12 3 6 2" xfId="613" xr:uid="{00000000-0005-0000-0000-00009F010000}"/>
    <cellStyle name="20% - Accent1 12 3 6 2 2" xfId="614" xr:uid="{00000000-0005-0000-0000-0000A0010000}"/>
    <cellStyle name="20% - Accent1 12 3 6 3" xfId="615" xr:uid="{00000000-0005-0000-0000-0000A1010000}"/>
    <cellStyle name="20% - Accent1 12 3 7" xfId="616" xr:uid="{00000000-0005-0000-0000-0000A2010000}"/>
    <cellStyle name="20% - Accent1 12 3 7 2" xfId="617" xr:uid="{00000000-0005-0000-0000-0000A3010000}"/>
    <cellStyle name="20% - Accent1 12 3 8" xfId="618" xr:uid="{00000000-0005-0000-0000-0000A4010000}"/>
    <cellStyle name="20% - Accent1 12 3 8 2" xfId="619" xr:uid="{00000000-0005-0000-0000-0000A5010000}"/>
    <cellStyle name="20% - Accent1 12 3 9" xfId="620" xr:uid="{00000000-0005-0000-0000-0000A6010000}"/>
    <cellStyle name="20% - Accent1 12 4" xfId="621" xr:uid="{00000000-0005-0000-0000-0000A7010000}"/>
    <cellStyle name="20% - Accent1 12 4 2" xfId="622" xr:uid="{00000000-0005-0000-0000-0000A8010000}"/>
    <cellStyle name="20% - Accent1 12 4 2 2" xfId="623" xr:uid="{00000000-0005-0000-0000-0000A9010000}"/>
    <cellStyle name="20% - Accent1 12 4 2 2 2" xfId="624" xr:uid="{00000000-0005-0000-0000-0000AA010000}"/>
    <cellStyle name="20% - Accent1 12 4 2 3" xfId="625" xr:uid="{00000000-0005-0000-0000-0000AB010000}"/>
    <cellStyle name="20% - Accent1 12 4 3" xfId="626" xr:uid="{00000000-0005-0000-0000-0000AC010000}"/>
    <cellStyle name="20% - Accent1 12 4 3 2" xfId="627" xr:uid="{00000000-0005-0000-0000-0000AD010000}"/>
    <cellStyle name="20% - Accent1 12 4 4" xfId="628" xr:uid="{00000000-0005-0000-0000-0000AE010000}"/>
    <cellStyle name="20% - Accent1 12 5" xfId="629" xr:uid="{00000000-0005-0000-0000-0000AF010000}"/>
    <cellStyle name="20% - Accent1 12 5 2" xfId="630" xr:uid="{00000000-0005-0000-0000-0000B0010000}"/>
    <cellStyle name="20% - Accent1 12 5 2 2" xfId="631" xr:uid="{00000000-0005-0000-0000-0000B1010000}"/>
    <cellStyle name="20% - Accent1 12 5 2 2 2" xfId="632" xr:uid="{00000000-0005-0000-0000-0000B2010000}"/>
    <cellStyle name="20% - Accent1 12 5 2 3" xfId="633" xr:uid="{00000000-0005-0000-0000-0000B3010000}"/>
    <cellStyle name="20% - Accent1 12 5 3" xfId="634" xr:uid="{00000000-0005-0000-0000-0000B4010000}"/>
    <cellStyle name="20% - Accent1 12 5 3 2" xfId="635" xr:uid="{00000000-0005-0000-0000-0000B5010000}"/>
    <cellStyle name="20% - Accent1 12 5 4" xfId="636" xr:uid="{00000000-0005-0000-0000-0000B6010000}"/>
    <cellStyle name="20% - Accent1 12 6" xfId="637" xr:uid="{00000000-0005-0000-0000-0000B7010000}"/>
    <cellStyle name="20% - Accent1 12 6 2" xfId="638" xr:uid="{00000000-0005-0000-0000-0000B8010000}"/>
    <cellStyle name="20% - Accent1 12 6 2 2" xfId="639" xr:uid="{00000000-0005-0000-0000-0000B9010000}"/>
    <cellStyle name="20% - Accent1 12 6 2 2 2" xfId="640" xr:uid="{00000000-0005-0000-0000-0000BA010000}"/>
    <cellStyle name="20% - Accent1 12 6 2 3" xfId="641" xr:uid="{00000000-0005-0000-0000-0000BB010000}"/>
    <cellStyle name="20% - Accent1 12 6 3" xfId="642" xr:uid="{00000000-0005-0000-0000-0000BC010000}"/>
    <cellStyle name="20% - Accent1 12 6 3 2" xfId="643" xr:uid="{00000000-0005-0000-0000-0000BD010000}"/>
    <cellStyle name="20% - Accent1 12 6 4" xfId="644" xr:uid="{00000000-0005-0000-0000-0000BE010000}"/>
    <cellStyle name="20% - Accent1 12 7" xfId="645" xr:uid="{00000000-0005-0000-0000-0000BF010000}"/>
    <cellStyle name="20% - Accent1 12 7 2" xfId="646" xr:uid="{00000000-0005-0000-0000-0000C0010000}"/>
    <cellStyle name="20% - Accent1 12 7 2 2" xfId="647" xr:uid="{00000000-0005-0000-0000-0000C1010000}"/>
    <cellStyle name="20% - Accent1 12 7 3" xfId="648" xr:uid="{00000000-0005-0000-0000-0000C2010000}"/>
    <cellStyle name="20% - Accent1 12 8" xfId="649" xr:uid="{00000000-0005-0000-0000-0000C3010000}"/>
    <cellStyle name="20% - Accent1 12 8 2" xfId="650" xr:uid="{00000000-0005-0000-0000-0000C4010000}"/>
    <cellStyle name="20% - Accent1 12 8 2 2" xfId="651" xr:uid="{00000000-0005-0000-0000-0000C5010000}"/>
    <cellStyle name="20% - Accent1 12 8 3" xfId="652" xr:uid="{00000000-0005-0000-0000-0000C6010000}"/>
    <cellStyle name="20% - Accent1 12 9" xfId="653" xr:uid="{00000000-0005-0000-0000-0000C7010000}"/>
    <cellStyle name="20% - Accent1 12 9 2" xfId="654" xr:uid="{00000000-0005-0000-0000-0000C8010000}"/>
    <cellStyle name="20% - Accent1 13" xfId="655" xr:uid="{00000000-0005-0000-0000-0000C9010000}"/>
    <cellStyle name="20% - Accent1 13 10" xfId="656" xr:uid="{00000000-0005-0000-0000-0000CA010000}"/>
    <cellStyle name="20% - Accent1 13 10 2" xfId="657" xr:uid="{00000000-0005-0000-0000-0000CB010000}"/>
    <cellStyle name="20% - Accent1 13 11" xfId="658" xr:uid="{00000000-0005-0000-0000-0000CC010000}"/>
    <cellStyle name="20% - Accent1 13 2" xfId="659" xr:uid="{00000000-0005-0000-0000-0000CD010000}"/>
    <cellStyle name="20% - Accent1 13 2 2" xfId="660" xr:uid="{00000000-0005-0000-0000-0000CE010000}"/>
    <cellStyle name="20% - Accent1 13 2 2 2" xfId="661" xr:uid="{00000000-0005-0000-0000-0000CF010000}"/>
    <cellStyle name="20% - Accent1 13 2 2 2 2" xfId="662" xr:uid="{00000000-0005-0000-0000-0000D0010000}"/>
    <cellStyle name="20% - Accent1 13 2 2 2 2 2" xfId="663" xr:uid="{00000000-0005-0000-0000-0000D1010000}"/>
    <cellStyle name="20% - Accent1 13 2 2 2 3" xfId="664" xr:uid="{00000000-0005-0000-0000-0000D2010000}"/>
    <cellStyle name="20% - Accent1 13 2 2 3" xfId="665" xr:uid="{00000000-0005-0000-0000-0000D3010000}"/>
    <cellStyle name="20% - Accent1 13 2 2 3 2" xfId="666" xr:uid="{00000000-0005-0000-0000-0000D4010000}"/>
    <cellStyle name="20% - Accent1 13 2 2 4" xfId="667" xr:uid="{00000000-0005-0000-0000-0000D5010000}"/>
    <cellStyle name="20% - Accent1 13 2 3" xfId="668" xr:uid="{00000000-0005-0000-0000-0000D6010000}"/>
    <cellStyle name="20% - Accent1 13 2 3 2" xfId="669" xr:uid="{00000000-0005-0000-0000-0000D7010000}"/>
    <cellStyle name="20% - Accent1 13 2 3 2 2" xfId="670" xr:uid="{00000000-0005-0000-0000-0000D8010000}"/>
    <cellStyle name="20% - Accent1 13 2 3 2 2 2" xfId="671" xr:uid="{00000000-0005-0000-0000-0000D9010000}"/>
    <cellStyle name="20% - Accent1 13 2 3 2 3" xfId="672" xr:uid="{00000000-0005-0000-0000-0000DA010000}"/>
    <cellStyle name="20% - Accent1 13 2 3 3" xfId="673" xr:uid="{00000000-0005-0000-0000-0000DB010000}"/>
    <cellStyle name="20% - Accent1 13 2 3 3 2" xfId="674" xr:uid="{00000000-0005-0000-0000-0000DC010000}"/>
    <cellStyle name="20% - Accent1 13 2 3 4" xfId="675" xr:uid="{00000000-0005-0000-0000-0000DD010000}"/>
    <cellStyle name="20% - Accent1 13 2 4" xfId="676" xr:uid="{00000000-0005-0000-0000-0000DE010000}"/>
    <cellStyle name="20% - Accent1 13 2 4 2" xfId="677" xr:uid="{00000000-0005-0000-0000-0000DF010000}"/>
    <cellStyle name="20% - Accent1 13 2 4 2 2" xfId="678" xr:uid="{00000000-0005-0000-0000-0000E0010000}"/>
    <cellStyle name="20% - Accent1 13 2 4 2 2 2" xfId="679" xr:uid="{00000000-0005-0000-0000-0000E1010000}"/>
    <cellStyle name="20% - Accent1 13 2 4 2 3" xfId="680" xr:uid="{00000000-0005-0000-0000-0000E2010000}"/>
    <cellStyle name="20% - Accent1 13 2 4 3" xfId="681" xr:uid="{00000000-0005-0000-0000-0000E3010000}"/>
    <cellStyle name="20% - Accent1 13 2 4 3 2" xfId="682" xr:uid="{00000000-0005-0000-0000-0000E4010000}"/>
    <cellStyle name="20% - Accent1 13 2 4 4" xfId="683" xr:uid="{00000000-0005-0000-0000-0000E5010000}"/>
    <cellStyle name="20% - Accent1 13 2 5" xfId="684" xr:uid="{00000000-0005-0000-0000-0000E6010000}"/>
    <cellStyle name="20% - Accent1 13 2 5 2" xfId="685" xr:uid="{00000000-0005-0000-0000-0000E7010000}"/>
    <cellStyle name="20% - Accent1 13 2 5 2 2" xfId="686" xr:uid="{00000000-0005-0000-0000-0000E8010000}"/>
    <cellStyle name="20% - Accent1 13 2 5 3" xfId="687" xr:uid="{00000000-0005-0000-0000-0000E9010000}"/>
    <cellStyle name="20% - Accent1 13 2 6" xfId="688" xr:uid="{00000000-0005-0000-0000-0000EA010000}"/>
    <cellStyle name="20% - Accent1 13 2 6 2" xfId="689" xr:uid="{00000000-0005-0000-0000-0000EB010000}"/>
    <cellStyle name="20% - Accent1 13 2 6 2 2" xfId="690" xr:uid="{00000000-0005-0000-0000-0000EC010000}"/>
    <cellStyle name="20% - Accent1 13 2 6 3" xfId="691" xr:uid="{00000000-0005-0000-0000-0000ED010000}"/>
    <cellStyle name="20% - Accent1 13 2 7" xfId="692" xr:uid="{00000000-0005-0000-0000-0000EE010000}"/>
    <cellStyle name="20% - Accent1 13 2 7 2" xfId="693" xr:uid="{00000000-0005-0000-0000-0000EF010000}"/>
    <cellStyle name="20% - Accent1 13 2 8" xfId="694" xr:uid="{00000000-0005-0000-0000-0000F0010000}"/>
    <cellStyle name="20% - Accent1 13 2 8 2" xfId="695" xr:uid="{00000000-0005-0000-0000-0000F1010000}"/>
    <cellStyle name="20% - Accent1 13 2 9" xfId="696" xr:uid="{00000000-0005-0000-0000-0000F2010000}"/>
    <cellStyle name="20% - Accent1 13 3" xfId="697" xr:uid="{00000000-0005-0000-0000-0000F3010000}"/>
    <cellStyle name="20% - Accent1 13 3 2" xfId="698" xr:uid="{00000000-0005-0000-0000-0000F4010000}"/>
    <cellStyle name="20% - Accent1 13 3 2 2" xfId="699" xr:uid="{00000000-0005-0000-0000-0000F5010000}"/>
    <cellStyle name="20% - Accent1 13 3 2 2 2" xfId="700" xr:uid="{00000000-0005-0000-0000-0000F6010000}"/>
    <cellStyle name="20% - Accent1 13 3 2 2 2 2" xfId="701" xr:uid="{00000000-0005-0000-0000-0000F7010000}"/>
    <cellStyle name="20% - Accent1 13 3 2 2 3" xfId="702" xr:uid="{00000000-0005-0000-0000-0000F8010000}"/>
    <cellStyle name="20% - Accent1 13 3 2 3" xfId="703" xr:uid="{00000000-0005-0000-0000-0000F9010000}"/>
    <cellStyle name="20% - Accent1 13 3 2 3 2" xfId="704" xr:uid="{00000000-0005-0000-0000-0000FA010000}"/>
    <cellStyle name="20% - Accent1 13 3 2 4" xfId="705" xr:uid="{00000000-0005-0000-0000-0000FB010000}"/>
    <cellStyle name="20% - Accent1 13 3 3" xfId="706" xr:uid="{00000000-0005-0000-0000-0000FC010000}"/>
    <cellStyle name="20% - Accent1 13 3 3 2" xfId="707" xr:uid="{00000000-0005-0000-0000-0000FD010000}"/>
    <cellStyle name="20% - Accent1 13 3 3 2 2" xfId="708" xr:uid="{00000000-0005-0000-0000-0000FE010000}"/>
    <cellStyle name="20% - Accent1 13 3 3 2 2 2" xfId="709" xr:uid="{00000000-0005-0000-0000-0000FF010000}"/>
    <cellStyle name="20% - Accent1 13 3 3 2 3" xfId="710" xr:uid="{00000000-0005-0000-0000-000000020000}"/>
    <cellStyle name="20% - Accent1 13 3 3 3" xfId="711" xr:uid="{00000000-0005-0000-0000-000001020000}"/>
    <cellStyle name="20% - Accent1 13 3 3 3 2" xfId="712" xr:uid="{00000000-0005-0000-0000-000002020000}"/>
    <cellStyle name="20% - Accent1 13 3 3 4" xfId="713" xr:uid="{00000000-0005-0000-0000-000003020000}"/>
    <cellStyle name="20% - Accent1 13 3 4" xfId="714" xr:uid="{00000000-0005-0000-0000-000004020000}"/>
    <cellStyle name="20% - Accent1 13 3 4 2" xfId="715" xr:uid="{00000000-0005-0000-0000-000005020000}"/>
    <cellStyle name="20% - Accent1 13 3 4 2 2" xfId="716" xr:uid="{00000000-0005-0000-0000-000006020000}"/>
    <cellStyle name="20% - Accent1 13 3 4 2 2 2" xfId="717" xr:uid="{00000000-0005-0000-0000-000007020000}"/>
    <cellStyle name="20% - Accent1 13 3 4 2 3" xfId="718" xr:uid="{00000000-0005-0000-0000-000008020000}"/>
    <cellStyle name="20% - Accent1 13 3 4 3" xfId="719" xr:uid="{00000000-0005-0000-0000-000009020000}"/>
    <cellStyle name="20% - Accent1 13 3 4 3 2" xfId="720" xr:uid="{00000000-0005-0000-0000-00000A020000}"/>
    <cellStyle name="20% - Accent1 13 3 4 4" xfId="721" xr:uid="{00000000-0005-0000-0000-00000B020000}"/>
    <cellStyle name="20% - Accent1 13 3 5" xfId="722" xr:uid="{00000000-0005-0000-0000-00000C020000}"/>
    <cellStyle name="20% - Accent1 13 3 5 2" xfId="723" xr:uid="{00000000-0005-0000-0000-00000D020000}"/>
    <cellStyle name="20% - Accent1 13 3 5 2 2" xfId="724" xr:uid="{00000000-0005-0000-0000-00000E020000}"/>
    <cellStyle name="20% - Accent1 13 3 5 3" xfId="725" xr:uid="{00000000-0005-0000-0000-00000F020000}"/>
    <cellStyle name="20% - Accent1 13 3 6" xfId="726" xr:uid="{00000000-0005-0000-0000-000010020000}"/>
    <cellStyle name="20% - Accent1 13 3 6 2" xfId="727" xr:uid="{00000000-0005-0000-0000-000011020000}"/>
    <cellStyle name="20% - Accent1 13 3 6 2 2" xfId="728" xr:uid="{00000000-0005-0000-0000-000012020000}"/>
    <cellStyle name="20% - Accent1 13 3 6 3" xfId="729" xr:uid="{00000000-0005-0000-0000-000013020000}"/>
    <cellStyle name="20% - Accent1 13 3 7" xfId="730" xr:uid="{00000000-0005-0000-0000-000014020000}"/>
    <cellStyle name="20% - Accent1 13 3 7 2" xfId="731" xr:uid="{00000000-0005-0000-0000-000015020000}"/>
    <cellStyle name="20% - Accent1 13 3 8" xfId="732" xr:uid="{00000000-0005-0000-0000-000016020000}"/>
    <cellStyle name="20% - Accent1 13 3 8 2" xfId="733" xr:uid="{00000000-0005-0000-0000-000017020000}"/>
    <cellStyle name="20% - Accent1 13 3 9" xfId="734" xr:uid="{00000000-0005-0000-0000-000018020000}"/>
    <cellStyle name="20% - Accent1 13 4" xfId="735" xr:uid="{00000000-0005-0000-0000-000019020000}"/>
    <cellStyle name="20% - Accent1 13 4 2" xfId="736" xr:uid="{00000000-0005-0000-0000-00001A020000}"/>
    <cellStyle name="20% - Accent1 13 4 2 2" xfId="737" xr:uid="{00000000-0005-0000-0000-00001B020000}"/>
    <cellStyle name="20% - Accent1 13 4 2 2 2" xfId="738" xr:uid="{00000000-0005-0000-0000-00001C020000}"/>
    <cellStyle name="20% - Accent1 13 4 2 3" xfId="739" xr:uid="{00000000-0005-0000-0000-00001D020000}"/>
    <cellStyle name="20% - Accent1 13 4 3" xfId="740" xr:uid="{00000000-0005-0000-0000-00001E020000}"/>
    <cellStyle name="20% - Accent1 13 4 3 2" xfId="741" xr:uid="{00000000-0005-0000-0000-00001F020000}"/>
    <cellStyle name="20% - Accent1 13 4 4" xfId="742" xr:uid="{00000000-0005-0000-0000-000020020000}"/>
    <cellStyle name="20% - Accent1 13 5" xfId="743" xr:uid="{00000000-0005-0000-0000-000021020000}"/>
    <cellStyle name="20% - Accent1 13 5 2" xfId="744" xr:uid="{00000000-0005-0000-0000-000022020000}"/>
    <cellStyle name="20% - Accent1 13 5 2 2" xfId="745" xr:uid="{00000000-0005-0000-0000-000023020000}"/>
    <cellStyle name="20% - Accent1 13 5 2 2 2" xfId="746" xr:uid="{00000000-0005-0000-0000-000024020000}"/>
    <cellStyle name="20% - Accent1 13 5 2 3" xfId="747" xr:uid="{00000000-0005-0000-0000-000025020000}"/>
    <cellStyle name="20% - Accent1 13 5 3" xfId="748" xr:uid="{00000000-0005-0000-0000-000026020000}"/>
    <cellStyle name="20% - Accent1 13 5 3 2" xfId="749" xr:uid="{00000000-0005-0000-0000-000027020000}"/>
    <cellStyle name="20% - Accent1 13 5 4" xfId="750" xr:uid="{00000000-0005-0000-0000-000028020000}"/>
    <cellStyle name="20% - Accent1 13 6" xfId="751" xr:uid="{00000000-0005-0000-0000-000029020000}"/>
    <cellStyle name="20% - Accent1 13 6 2" xfId="752" xr:uid="{00000000-0005-0000-0000-00002A020000}"/>
    <cellStyle name="20% - Accent1 13 6 2 2" xfId="753" xr:uid="{00000000-0005-0000-0000-00002B020000}"/>
    <cellStyle name="20% - Accent1 13 6 2 2 2" xfId="754" xr:uid="{00000000-0005-0000-0000-00002C020000}"/>
    <cellStyle name="20% - Accent1 13 6 2 3" xfId="755" xr:uid="{00000000-0005-0000-0000-00002D020000}"/>
    <cellStyle name="20% - Accent1 13 6 3" xfId="756" xr:uid="{00000000-0005-0000-0000-00002E020000}"/>
    <cellStyle name="20% - Accent1 13 6 3 2" xfId="757" xr:uid="{00000000-0005-0000-0000-00002F020000}"/>
    <cellStyle name="20% - Accent1 13 6 4" xfId="758" xr:uid="{00000000-0005-0000-0000-000030020000}"/>
    <cellStyle name="20% - Accent1 13 7" xfId="759" xr:uid="{00000000-0005-0000-0000-000031020000}"/>
    <cellStyle name="20% - Accent1 13 7 2" xfId="760" xr:uid="{00000000-0005-0000-0000-000032020000}"/>
    <cellStyle name="20% - Accent1 13 7 2 2" xfId="761" xr:uid="{00000000-0005-0000-0000-000033020000}"/>
    <cellStyle name="20% - Accent1 13 7 3" xfId="762" xr:uid="{00000000-0005-0000-0000-000034020000}"/>
    <cellStyle name="20% - Accent1 13 8" xfId="763" xr:uid="{00000000-0005-0000-0000-000035020000}"/>
    <cellStyle name="20% - Accent1 13 8 2" xfId="764" xr:uid="{00000000-0005-0000-0000-000036020000}"/>
    <cellStyle name="20% - Accent1 13 8 2 2" xfId="765" xr:uid="{00000000-0005-0000-0000-000037020000}"/>
    <cellStyle name="20% - Accent1 13 8 3" xfId="766" xr:uid="{00000000-0005-0000-0000-000038020000}"/>
    <cellStyle name="20% - Accent1 13 9" xfId="767" xr:uid="{00000000-0005-0000-0000-000039020000}"/>
    <cellStyle name="20% - Accent1 13 9 2" xfId="768" xr:uid="{00000000-0005-0000-0000-00003A020000}"/>
    <cellStyle name="20% - Accent1 14" xfId="769" xr:uid="{00000000-0005-0000-0000-00003B020000}"/>
    <cellStyle name="20% - Accent1 14 2" xfId="770" xr:uid="{00000000-0005-0000-0000-00003C020000}"/>
    <cellStyle name="20% - Accent1 14 2 2" xfId="771" xr:uid="{00000000-0005-0000-0000-00003D020000}"/>
    <cellStyle name="20% - Accent1 14 2 2 2" xfId="772" xr:uid="{00000000-0005-0000-0000-00003E020000}"/>
    <cellStyle name="20% - Accent1 14 2 2 2 2" xfId="773" xr:uid="{00000000-0005-0000-0000-00003F020000}"/>
    <cellStyle name="20% - Accent1 14 2 2 3" xfId="774" xr:uid="{00000000-0005-0000-0000-000040020000}"/>
    <cellStyle name="20% - Accent1 14 2 3" xfId="775" xr:uid="{00000000-0005-0000-0000-000041020000}"/>
    <cellStyle name="20% - Accent1 14 2 3 2" xfId="776" xr:uid="{00000000-0005-0000-0000-000042020000}"/>
    <cellStyle name="20% - Accent1 14 2 4" xfId="777" xr:uid="{00000000-0005-0000-0000-000043020000}"/>
    <cellStyle name="20% - Accent1 14 3" xfId="778" xr:uid="{00000000-0005-0000-0000-000044020000}"/>
    <cellStyle name="20% - Accent1 14 3 2" xfId="779" xr:uid="{00000000-0005-0000-0000-000045020000}"/>
    <cellStyle name="20% - Accent1 14 3 2 2" xfId="780" xr:uid="{00000000-0005-0000-0000-000046020000}"/>
    <cellStyle name="20% - Accent1 14 3 2 2 2" xfId="781" xr:uid="{00000000-0005-0000-0000-000047020000}"/>
    <cellStyle name="20% - Accent1 14 3 2 3" xfId="782" xr:uid="{00000000-0005-0000-0000-000048020000}"/>
    <cellStyle name="20% - Accent1 14 3 3" xfId="783" xr:uid="{00000000-0005-0000-0000-000049020000}"/>
    <cellStyle name="20% - Accent1 14 3 3 2" xfId="784" xr:uid="{00000000-0005-0000-0000-00004A020000}"/>
    <cellStyle name="20% - Accent1 14 3 4" xfId="785" xr:uid="{00000000-0005-0000-0000-00004B020000}"/>
    <cellStyle name="20% - Accent1 14 4" xfId="786" xr:uid="{00000000-0005-0000-0000-00004C020000}"/>
    <cellStyle name="20% - Accent1 14 4 2" xfId="787" xr:uid="{00000000-0005-0000-0000-00004D020000}"/>
    <cellStyle name="20% - Accent1 14 4 2 2" xfId="788" xr:uid="{00000000-0005-0000-0000-00004E020000}"/>
    <cellStyle name="20% - Accent1 14 4 2 2 2" xfId="789" xr:uid="{00000000-0005-0000-0000-00004F020000}"/>
    <cellStyle name="20% - Accent1 14 4 2 3" xfId="790" xr:uid="{00000000-0005-0000-0000-000050020000}"/>
    <cellStyle name="20% - Accent1 14 4 3" xfId="791" xr:uid="{00000000-0005-0000-0000-000051020000}"/>
    <cellStyle name="20% - Accent1 14 4 3 2" xfId="792" xr:uid="{00000000-0005-0000-0000-000052020000}"/>
    <cellStyle name="20% - Accent1 14 4 4" xfId="793" xr:uid="{00000000-0005-0000-0000-000053020000}"/>
    <cellStyle name="20% - Accent1 14 5" xfId="794" xr:uid="{00000000-0005-0000-0000-000054020000}"/>
    <cellStyle name="20% - Accent1 14 5 2" xfId="795" xr:uid="{00000000-0005-0000-0000-000055020000}"/>
    <cellStyle name="20% - Accent1 14 5 2 2" xfId="796" xr:uid="{00000000-0005-0000-0000-000056020000}"/>
    <cellStyle name="20% - Accent1 14 5 3" xfId="797" xr:uid="{00000000-0005-0000-0000-000057020000}"/>
    <cellStyle name="20% - Accent1 14 6" xfId="798" xr:uid="{00000000-0005-0000-0000-000058020000}"/>
    <cellStyle name="20% - Accent1 14 6 2" xfId="799" xr:uid="{00000000-0005-0000-0000-000059020000}"/>
    <cellStyle name="20% - Accent1 14 6 2 2" xfId="800" xr:uid="{00000000-0005-0000-0000-00005A020000}"/>
    <cellStyle name="20% - Accent1 14 6 3" xfId="801" xr:uid="{00000000-0005-0000-0000-00005B020000}"/>
    <cellStyle name="20% - Accent1 14 7" xfId="802" xr:uid="{00000000-0005-0000-0000-00005C020000}"/>
    <cellStyle name="20% - Accent1 14 7 2" xfId="803" xr:uid="{00000000-0005-0000-0000-00005D020000}"/>
    <cellStyle name="20% - Accent1 14 8" xfId="804" xr:uid="{00000000-0005-0000-0000-00005E020000}"/>
    <cellStyle name="20% - Accent1 14 8 2" xfId="805" xr:uid="{00000000-0005-0000-0000-00005F020000}"/>
    <cellStyle name="20% - Accent1 14 9" xfId="806" xr:uid="{00000000-0005-0000-0000-000060020000}"/>
    <cellStyle name="20% - Accent1 15" xfId="807" xr:uid="{00000000-0005-0000-0000-000061020000}"/>
    <cellStyle name="20% - Accent1 15 2" xfId="808" xr:uid="{00000000-0005-0000-0000-000062020000}"/>
    <cellStyle name="20% - Accent1 15 2 2" xfId="809" xr:uid="{00000000-0005-0000-0000-000063020000}"/>
    <cellStyle name="20% - Accent1 15 2 2 2" xfId="810" xr:uid="{00000000-0005-0000-0000-000064020000}"/>
    <cellStyle name="20% - Accent1 15 2 2 2 2" xfId="811" xr:uid="{00000000-0005-0000-0000-000065020000}"/>
    <cellStyle name="20% - Accent1 15 2 2 3" xfId="812" xr:uid="{00000000-0005-0000-0000-000066020000}"/>
    <cellStyle name="20% - Accent1 15 2 3" xfId="813" xr:uid="{00000000-0005-0000-0000-000067020000}"/>
    <cellStyle name="20% - Accent1 15 2 3 2" xfId="814" xr:uid="{00000000-0005-0000-0000-000068020000}"/>
    <cellStyle name="20% - Accent1 15 2 4" xfId="815" xr:uid="{00000000-0005-0000-0000-000069020000}"/>
    <cellStyle name="20% - Accent1 15 3" xfId="816" xr:uid="{00000000-0005-0000-0000-00006A020000}"/>
    <cellStyle name="20% - Accent1 15 3 2" xfId="817" xr:uid="{00000000-0005-0000-0000-00006B020000}"/>
    <cellStyle name="20% - Accent1 15 3 2 2" xfId="818" xr:uid="{00000000-0005-0000-0000-00006C020000}"/>
    <cellStyle name="20% - Accent1 15 3 2 2 2" xfId="819" xr:uid="{00000000-0005-0000-0000-00006D020000}"/>
    <cellStyle name="20% - Accent1 15 3 2 3" xfId="820" xr:uid="{00000000-0005-0000-0000-00006E020000}"/>
    <cellStyle name="20% - Accent1 15 3 3" xfId="821" xr:uid="{00000000-0005-0000-0000-00006F020000}"/>
    <cellStyle name="20% - Accent1 15 3 3 2" xfId="822" xr:uid="{00000000-0005-0000-0000-000070020000}"/>
    <cellStyle name="20% - Accent1 15 3 4" xfId="823" xr:uid="{00000000-0005-0000-0000-000071020000}"/>
    <cellStyle name="20% - Accent1 15 4" xfId="824" xr:uid="{00000000-0005-0000-0000-000072020000}"/>
    <cellStyle name="20% - Accent1 15 4 2" xfId="825" xr:uid="{00000000-0005-0000-0000-000073020000}"/>
    <cellStyle name="20% - Accent1 15 4 2 2" xfId="826" xr:uid="{00000000-0005-0000-0000-000074020000}"/>
    <cellStyle name="20% - Accent1 15 4 2 2 2" xfId="827" xr:uid="{00000000-0005-0000-0000-000075020000}"/>
    <cellStyle name="20% - Accent1 15 4 2 3" xfId="828" xr:uid="{00000000-0005-0000-0000-000076020000}"/>
    <cellStyle name="20% - Accent1 15 4 3" xfId="829" xr:uid="{00000000-0005-0000-0000-000077020000}"/>
    <cellStyle name="20% - Accent1 15 4 3 2" xfId="830" xr:uid="{00000000-0005-0000-0000-000078020000}"/>
    <cellStyle name="20% - Accent1 15 4 4" xfId="831" xr:uid="{00000000-0005-0000-0000-000079020000}"/>
    <cellStyle name="20% - Accent1 15 5" xfId="832" xr:uid="{00000000-0005-0000-0000-00007A020000}"/>
    <cellStyle name="20% - Accent1 15 5 2" xfId="833" xr:uid="{00000000-0005-0000-0000-00007B020000}"/>
    <cellStyle name="20% - Accent1 15 5 2 2" xfId="834" xr:uid="{00000000-0005-0000-0000-00007C020000}"/>
    <cellStyle name="20% - Accent1 15 5 3" xfId="835" xr:uid="{00000000-0005-0000-0000-00007D020000}"/>
    <cellStyle name="20% - Accent1 15 6" xfId="836" xr:uid="{00000000-0005-0000-0000-00007E020000}"/>
    <cellStyle name="20% - Accent1 15 6 2" xfId="837" xr:uid="{00000000-0005-0000-0000-00007F020000}"/>
    <cellStyle name="20% - Accent1 15 6 2 2" xfId="838" xr:uid="{00000000-0005-0000-0000-000080020000}"/>
    <cellStyle name="20% - Accent1 15 6 3" xfId="839" xr:uid="{00000000-0005-0000-0000-000081020000}"/>
    <cellStyle name="20% - Accent1 15 7" xfId="840" xr:uid="{00000000-0005-0000-0000-000082020000}"/>
    <cellStyle name="20% - Accent1 15 7 2" xfId="841" xr:uid="{00000000-0005-0000-0000-000083020000}"/>
    <cellStyle name="20% - Accent1 15 8" xfId="842" xr:uid="{00000000-0005-0000-0000-000084020000}"/>
    <cellStyle name="20% - Accent1 15 8 2" xfId="843" xr:uid="{00000000-0005-0000-0000-000085020000}"/>
    <cellStyle name="20% - Accent1 15 9" xfId="844" xr:uid="{00000000-0005-0000-0000-000086020000}"/>
    <cellStyle name="20% - Accent1 16" xfId="845" xr:uid="{00000000-0005-0000-0000-000087020000}"/>
    <cellStyle name="20% - Accent1 16 2" xfId="846" xr:uid="{00000000-0005-0000-0000-000088020000}"/>
    <cellStyle name="20% - Accent1 16 2 2" xfId="847" xr:uid="{00000000-0005-0000-0000-000089020000}"/>
    <cellStyle name="20% - Accent1 16 2 2 2" xfId="848" xr:uid="{00000000-0005-0000-0000-00008A020000}"/>
    <cellStyle name="20% - Accent1 16 2 3" xfId="849" xr:uid="{00000000-0005-0000-0000-00008B020000}"/>
    <cellStyle name="20% - Accent1 16 3" xfId="850" xr:uid="{00000000-0005-0000-0000-00008C020000}"/>
    <cellStyle name="20% - Accent1 16 3 2" xfId="851" xr:uid="{00000000-0005-0000-0000-00008D020000}"/>
    <cellStyle name="20% - Accent1 16 4" xfId="852" xr:uid="{00000000-0005-0000-0000-00008E020000}"/>
    <cellStyle name="20% - Accent1 17" xfId="853" xr:uid="{00000000-0005-0000-0000-00008F020000}"/>
    <cellStyle name="20% - Accent1 17 2" xfId="854" xr:uid="{00000000-0005-0000-0000-000090020000}"/>
    <cellStyle name="20% - Accent1 17 2 2" xfId="855" xr:uid="{00000000-0005-0000-0000-000091020000}"/>
    <cellStyle name="20% - Accent1 17 2 2 2" xfId="856" xr:uid="{00000000-0005-0000-0000-000092020000}"/>
    <cellStyle name="20% - Accent1 17 2 3" xfId="857" xr:uid="{00000000-0005-0000-0000-000093020000}"/>
    <cellStyle name="20% - Accent1 17 3" xfId="858" xr:uid="{00000000-0005-0000-0000-000094020000}"/>
    <cellStyle name="20% - Accent1 17 3 2" xfId="859" xr:uid="{00000000-0005-0000-0000-000095020000}"/>
    <cellStyle name="20% - Accent1 17 4" xfId="860" xr:uid="{00000000-0005-0000-0000-000096020000}"/>
    <cellStyle name="20% - Accent1 18" xfId="861" xr:uid="{00000000-0005-0000-0000-000097020000}"/>
    <cellStyle name="20% - Accent1 18 2" xfId="862" xr:uid="{00000000-0005-0000-0000-000098020000}"/>
    <cellStyle name="20% - Accent1 18 2 2" xfId="863" xr:uid="{00000000-0005-0000-0000-000099020000}"/>
    <cellStyle name="20% - Accent1 18 2 2 2" xfId="864" xr:uid="{00000000-0005-0000-0000-00009A020000}"/>
    <cellStyle name="20% - Accent1 18 2 3" xfId="865" xr:uid="{00000000-0005-0000-0000-00009B020000}"/>
    <cellStyle name="20% - Accent1 18 3" xfId="866" xr:uid="{00000000-0005-0000-0000-00009C020000}"/>
    <cellStyle name="20% - Accent1 18 3 2" xfId="867" xr:uid="{00000000-0005-0000-0000-00009D020000}"/>
    <cellStyle name="20% - Accent1 18 4" xfId="868" xr:uid="{00000000-0005-0000-0000-00009E020000}"/>
    <cellStyle name="20% - Accent1 19" xfId="869" xr:uid="{00000000-0005-0000-0000-00009F020000}"/>
    <cellStyle name="20% - Accent1 19 2" xfId="870" xr:uid="{00000000-0005-0000-0000-0000A0020000}"/>
    <cellStyle name="20% - Accent1 19 2 2" xfId="871" xr:uid="{00000000-0005-0000-0000-0000A1020000}"/>
    <cellStyle name="20% - Accent1 19 3" xfId="872" xr:uid="{00000000-0005-0000-0000-0000A2020000}"/>
    <cellStyle name="20% - Accent1 2" xfId="106" xr:uid="{00000000-0005-0000-0000-0000A3020000}"/>
    <cellStyle name="20% - Accent1 2 10" xfId="873" xr:uid="{00000000-0005-0000-0000-0000A4020000}"/>
    <cellStyle name="20% - Accent1 2 10 10" xfId="874" xr:uid="{00000000-0005-0000-0000-0000A5020000}"/>
    <cellStyle name="20% - Accent1 2 10 10 2" xfId="875" xr:uid="{00000000-0005-0000-0000-0000A6020000}"/>
    <cellStyle name="20% - Accent1 2 10 11" xfId="876" xr:uid="{00000000-0005-0000-0000-0000A7020000}"/>
    <cellStyle name="20% - Accent1 2 10 2" xfId="877" xr:uid="{00000000-0005-0000-0000-0000A8020000}"/>
    <cellStyle name="20% - Accent1 2 10 2 2" xfId="878" xr:uid="{00000000-0005-0000-0000-0000A9020000}"/>
    <cellStyle name="20% - Accent1 2 10 2 2 2" xfId="879" xr:uid="{00000000-0005-0000-0000-0000AA020000}"/>
    <cellStyle name="20% - Accent1 2 10 2 2 2 2" xfId="880" xr:uid="{00000000-0005-0000-0000-0000AB020000}"/>
    <cellStyle name="20% - Accent1 2 10 2 2 2 2 2" xfId="881" xr:uid="{00000000-0005-0000-0000-0000AC020000}"/>
    <cellStyle name="20% - Accent1 2 10 2 2 2 3" xfId="882" xr:uid="{00000000-0005-0000-0000-0000AD020000}"/>
    <cellStyle name="20% - Accent1 2 10 2 2 3" xfId="883" xr:uid="{00000000-0005-0000-0000-0000AE020000}"/>
    <cellStyle name="20% - Accent1 2 10 2 2 3 2" xfId="884" xr:uid="{00000000-0005-0000-0000-0000AF020000}"/>
    <cellStyle name="20% - Accent1 2 10 2 2 4" xfId="885" xr:uid="{00000000-0005-0000-0000-0000B0020000}"/>
    <cellStyle name="20% - Accent1 2 10 2 3" xfId="886" xr:uid="{00000000-0005-0000-0000-0000B1020000}"/>
    <cellStyle name="20% - Accent1 2 10 2 3 2" xfId="887" xr:uid="{00000000-0005-0000-0000-0000B2020000}"/>
    <cellStyle name="20% - Accent1 2 10 2 3 2 2" xfId="888" xr:uid="{00000000-0005-0000-0000-0000B3020000}"/>
    <cellStyle name="20% - Accent1 2 10 2 3 2 2 2" xfId="889" xr:uid="{00000000-0005-0000-0000-0000B4020000}"/>
    <cellStyle name="20% - Accent1 2 10 2 3 2 3" xfId="890" xr:uid="{00000000-0005-0000-0000-0000B5020000}"/>
    <cellStyle name="20% - Accent1 2 10 2 3 3" xfId="891" xr:uid="{00000000-0005-0000-0000-0000B6020000}"/>
    <cellStyle name="20% - Accent1 2 10 2 3 3 2" xfId="892" xr:uid="{00000000-0005-0000-0000-0000B7020000}"/>
    <cellStyle name="20% - Accent1 2 10 2 3 4" xfId="893" xr:uid="{00000000-0005-0000-0000-0000B8020000}"/>
    <cellStyle name="20% - Accent1 2 10 2 4" xfId="894" xr:uid="{00000000-0005-0000-0000-0000B9020000}"/>
    <cellStyle name="20% - Accent1 2 10 2 4 2" xfId="895" xr:uid="{00000000-0005-0000-0000-0000BA020000}"/>
    <cellStyle name="20% - Accent1 2 10 2 4 2 2" xfId="896" xr:uid="{00000000-0005-0000-0000-0000BB020000}"/>
    <cellStyle name="20% - Accent1 2 10 2 4 2 2 2" xfId="897" xr:uid="{00000000-0005-0000-0000-0000BC020000}"/>
    <cellStyle name="20% - Accent1 2 10 2 4 2 3" xfId="898" xr:uid="{00000000-0005-0000-0000-0000BD020000}"/>
    <cellStyle name="20% - Accent1 2 10 2 4 3" xfId="899" xr:uid="{00000000-0005-0000-0000-0000BE020000}"/>
    <cellStyle name="20% - Accent1 2 10 2 4 3 2" xfId="900" xr:uid="{00000000-0005-0000-0000-0000BF020000}"/>
    <cellStyle name="20% - Accent1 2 10 2 4 4" xfId="901" xr:uid="{00000000-0005-0000-0000-0000C0020000}"/>
    <cellStyle name="20% - Accent1 2 10 2 5" xfId="902" xr:uid="{00000000-0005-0000-0000-0000C1020000}"/>
    <cellStyle name="20% - Accent1 2 10 2 5 2" xfId="903" xr:uid="{00000000-0005-0000-0000-0000C2020000}"/>
    <cellStyle name="20% - Accent1 2 10 2 5 2 2" xfId="904" xr:uid="{00000000-0005-0000-0000-0000C3020000}"/>
    <cellStyle name="20% - Accent1 2 10 2 5 3" xfId="905" xr:uid="{00000000-0005-0000-0000-0000C4020000}"/>
    <cellStyle name="20% - Accent1 2 10 2 6" xfId="107" xr:uid="{00000000-0005-0000-0000-0000C5020000}"/>
    <cellStyle name="20% - Accent1 2 10 2 6 2" xfId="108" xr:uid="{00000000-0005-0000-0000-0000C6020000}"/>
    <cellStyle name="20% - Accent1 2 10 2 6 2 2" xfId="906" xr:uid="{00000000-0005-0000-0000-0000C7020000}"/>
    <cellStyle name="20% - Accent1 2 10 2 6 3" xfId="109" xr:uid="{00000000-0005-0000-0000-0000C8020000}"/>
    <cellStyle name="20% - Accent1 2 10 2 6 4" xfId="907" xr:uid="{00000000-0005-0000-0000-0000C9020000}"/>
    <cellStyle name="20% - Accent1 2 10 2 7" xfId="110" xr:uid="{00000000-0005-0000-0000-0000CA020000}"/>
    <cellStyle name="20% - Accent1 2 10 2 7 2" xfId="111" xr:uid="{00000000-0005-0000-0000-0000CB020000}"/>
    <cellStyle name="20% - Accent1 2 10 2 7 3" xfId="112" xr:uid="{00000000-0005-0000-0000-0000CC020000}"/>
    <cellStyle name="20% - Accent1 2 10 2 8" xfId="908" xr:uid="{00000000-0005-0000-0000-0000CD020000}"/>
    <cellStyle name="20% - Accent1 2 10 2 8 2" xfId="909" xr:uid="{00000000-0005-0000-0000-0000CE020000}"/>
    <cellStyle name="20% - Accent1 2 10 2 9" xfId="910" xr:uid="{00000000-0005-0000-0000-0000CF020000}"/>
    <cellStyle name="20% - Accent1 2 10 3" xfId="911" xr:uid="{00000000-0005-0000-0000-0000D0020000}"/>
    <cellStyle name="20% - Accent1 2 10 3 2" xfId="912" xr:uid="{00000000-0005-0000-0000-0000D1020000}"/>
    <cellStyle name="20% - Accent1 2 10 3 2 2" xfId="913" xr:uid="{00000000-0005-0000-0000-0000D2020000}"/>
    <cellStyle name="20% - Accent1 2 10 3 2 2 2" xfId="914" xr:uid="{00000000-0005-0000-0000-0000D3020000}"/>
    <cellStyle name="20% - Accent1 2 10 3 2 2 2 2" xfId="915" xr:uid="{00000000-0005-0000-0000-0000D4020000}"/>
    <cellStyle name="20% - Accent1 2 10 3 2 2 3" xfId="916" xr:uid="{00000000-0005-0000-0000-0000D5020000}"/>
    <cellStyle name="20% - Accent1 2 10 3 2 3" xfId="917" xr:uid="{00000000-0005-0000-0000-0000D6020000}"/>
    <cellStyle name="20% - Accent1 2 10 3 2 3 2" xfId="918" xr:uid="{00000000-0005-0000-0000-0000D7020000}"/>
    <cellStyle name="20% - Accent1 2 10 3 2 4" xfId="919" xr:uid="{00000000-0005-0000-0000-0000D8020000}"/>
    <cellStyle name="20% - Accent1 2 10 3 3" xfId="920" xr:uid="{00000000-0005-0000-0000-0000D9020000}"/>
    <cellStyle name="20% - Accent1 2 10 3 3 2" xfId="921" xr:uid="{00000000-0005-0000-0000-0000DA020000}"/>
    <cellStyle name="20% - Accent1 2 10 3 3 2 2" xfId="922" xr:uid="{00000000-0005-0000-0000-0000DB020000}"/>
    <cellStyle name="20% - Accent1 2 10 3 3 2 2 2" xfId="923" xr:uid="{00000000-0005-0000-0000-0000DC020000}"/>
    <cellStyle name="20% - Accent1 2 10 3 3 2 3" xfId="924" xr:uid="{00000000-0005-0000-0000-0000DD020000}"/>
    <cellStyle name="20% - Accent1 2 10 3 3 3" xfId="925" xr:uid="{00000000-0005-0000-0000-0000DE020000}"/>
    <cellStyle name="20% - Accent1 2 10 3 3 3 2" xfId="926" xr:uid="{00000000-0005-0000-0000-0000DF020000}"/>
    <cellStyle name="20% - Accent1 2 10 3 3 4" xfId="927" xr:uid="{00000000-0005-0000-0000-0000E0020000}"/>
    <cellStyle name="20% - Accent1 2 10 3 4" xfId="928" xr:uid="{00000000-0005-0000-0000-0000E1020000}"/>
    <cellStyle name="20% - Accent1 2 10 3 4 2" xfId="929" xr:uid="{00000000-0005-0000-0000-0000E2020000}"/>
    <cellStyle name="20% - Accent1 2 10 3 4 2 2" xfId="930" xr:uid="{00000000-0005-0000-0000-0000E3020000}"/>
    <cellStyle name="20% - Accent1 2 10 3 4 2 2 2" xfId="931" xr:uid="{00000000-0005-0000-0000-0000E4020000}"/>
    <cellStyle name="20% - Accent1 2 10 3 4 2 3" xfId="932" xr:uid="{00000000-0005-0000-0000-0000E5020000}"/>
    <cellStyle name="20% - Accent1 2 10 3 4 3" xfId="933" xr:uid="{00000000-0005-0000-0000-0000E6020000}"/>
    <cellStyle name="20% - Accent1 2 10 3 4 3 2" xfId="934" xr:uid="{00000000-0005-0000-0000-0000E7020000}"/>
    <cellStyle name="20% - Accent1 2 10 3 4 4" xfId="935" xr:uid="{00000000-0005-0000-0000-0000E8020000}"/>
    <cellStyle name="20% - Accent1 2 10 3 5" xfId="936" xr:uid="{00000000-0005-0000-0000-0000E9020000}"/>
    <cellStyle name="20% - Accent1 2 10 3 5 2" xfId="937" xr:uid="{00000000-0005-0000-0000-0000EA020000}"/>
    <cellStyle name="20% - Accent1 2 10 3 5 2 2" xfId="938" xr:uid="{00000000-0005-0000-0000-0000EB020000}"/>
    <cellStyle name="20% - Accent1 2 10 3 5 3" xfId="939" xr:uid="{00000000-0005-0000-0000-0000EC020000}"/>
    <cellStyle name="20% - Accent1 2 10 3 6" xfId="940" xr:uid="{00000000-0005-0000-0000-0000ED020000}"/>
    <cellStyle name="20% - Accent1 2 10 3 6 2" xfId="941" xr:uid="{00000000-0005-0000-0000-0000EE020000}"/>
    <cellStyle name="20% - Accent1 2 10 3 6 2 2" xfId="942" xr:uid="{00000000-0005-0000-0000-0000EF020000}"/>
    <cellStyle name="20% - Accent1 2 10 3 6 3" xfId="943" xr:uid="{00000000-0005-0000-0000-0000F0020000}"/>
    <cellStyle name="20% - Accent1 2 10 3 7" xfId="944" xr:uid="{00000000-0005-0000-0000-0000F1020000}"/>
    <cellStyle name="20% - Accent1 2 10 3 7 2" xfId="945" xr:uid="{00000000-0005-0000-0000-0000F2020000}"/>
    <cellStyle name="20% - Accent1 2 10 3 8" xfId="946" xr:uid="{00000000-0005-0000-0000-0000F3020000}"/>
    <cellStyle name="20% - Accent1 2 10 3 8 2" xfId="947" xr:uid="{00000000-0005-0000-0000-0000F4020000}"/>
    <cellStyle name="20% - Accent1 2 10 3 9" xfId="948" xr:uid="{00000000-0005-0000-0000-0000F5020000}"/>
    <cellStyle name="20% - Accent1 2 10 4" xfId="949" xr:uid="{00000000-0005-0000-0000-0000F6020000}"/>
    <cellStyle name="20% - Accent1 2 10 4 2" xfId="950" xr:uid="{00000000-0005-0000-0000-0000F7020000}"/>
    <cellStyle name="20% - Accent1 2 10 4 2 2" xfId="951" xr:uid="{00000000-0005-0000-0000-0000F8020000}"/>
    <cellStyle name="20% - Accent1 2 10 4 2 2 2" xfId="952" xr:uid="{00000000-0005-0000-0000-0000F9020000}"/>
    <cellStyle name="20% - Accent1 2 10 4 2 3" xfId="953" xr:uid="{00000000-0005-0000-0000-0000FA020000}"/>
    <cellStyle name="20% - Accent1 2 10 4 3" xfId="954" xr:uid="{00000000-0005-0000-0000-0000FB020000}"/>
    <cellStyle name="20% - Accent1 2 10 4 3 2" xfId="955" xr:uid="{00000000-0005-0000-0000-0000FC020000}"/>
    <cellStyle name="20% - Accent1 2 10 4 4" xfId="956" xr:uid="{00000000-0005-0000-0000-0000FD020000}"/>
    <cellStyle name="20% - Accent1 2 10 5" xfId="957" xr:uid="{00000000-0005-0000-0000-0000FE020000}"/>
    <cellStyle name="20% - Accent1 2 10 5 2" xfId="958" xr:uid="{00000000-0005-0000-0000-0000FF020000}"/>
    <cellStyle name="20% - Accent1 2 10 5 2 2" xfId="959" xr:uid="{00000000-0005-0000-0000-000000030000}"/>
    <cellStyle name="20% - Accent1 2 10 5 2 2 2" xfId="960" xr:uid="{00000000-0005-0000-0000-000001030000}"/>
    <cellStyle name="20% - Accent1 2 10 5 2 3" xfId="961" xr:uid="{00000000-0005-0000-0000-000002030000}"/>
    <cellStyle name="20% - Accent1 2 10 5 3" xfId="962" xr:uid="{00000000-0005-0000-0000-000003030000}"/>
    <cellStyle name="20% - Accent1 2 10 5 3 2" xfId="963" xr:uid="{00000000-0005-0000-0000-000004030000}"/>
    <cellStyle name="20% - Accent1 2 10 5 4" xfId="964" xr:uid="{00000000-0005-0000-0000-000005030000}"/>
    <cellStyle name="20% - Accent1 2 10 6" xfId="965" xr:uid="{00000000-0005-0000-0000-000006030000}"/>
    <cellStyle name="20% - Accent1 2 10 6 2" xfId="966" xr:uid="{00000000-0005-0000-0000-000007030000}"/>
    <cellStyle name="20% - Accent1 2 10 6 2 2" xfId="967" xr:uid="{00000000-0005-0000-0000-000008030000}"/>
    <cellStyle name="20% - Accent1 2 10 6 2 2 2" xfId="968" xr:uid="{00000000-0005-0000-0000-000009030000}"/>
    <cellStyle name="20% - Accent1 2 10 6 2 3" xfId="969" xr:uid="{00000000-0005-0000-0000-00000A030000}"/>
    <cellStyle name="20% - Accent1 2 10 6 3" xfId="970" xr:uid="{00000000-0005-0000-0000-00000B030000}"/>
    <cellStyle name="20% - Accent1 2 10 6 3 2" xfId="971" xr:uid="{00000000-0005-0000-0000-00000C030000}"/>
    <cellStyle name="20% - Accent1 2 10 6 4" xfId="972" xr:uid="{00000000-0005-0000-0000-00000D030000}"/>
    <cellStyle name="20% - Accent1 2 10 7" xfId="973" xr:uid="{00000000-0005-0000-0000-00000E030000}"/>
    <cellStyle name="20% - Accent1 2 10 7 2" xfId="974" xr:uid="{00000000-0005-0000-0000-00000F030000}"/>
    <cellStyle name="20% - Accent1 2 10 7 2 2" xfId="975" xr:uid="{00000000-0005-0000-0000-000010030000}"/>
    <cellStyle name="20% - Accent1 2 10 7 3" xfId="976" xr:uid="{00000000-0005-0000-0000-000011030000}"/>
    <cellStyle name="20% - Accent1 2 10 8" xfId="977" xr:uid="{00000000-0005-0000-0000-000012030000}"/>
    <cellStyle name="20% - Accent1 2 10 8 2" xfId="978" xr:uid="{00000000-0005-0000-0000-000013030000}"/>
    <cellStyle name="20% - Accent1 2 10 8 2 2" xfId="979" xr:uid="{00000000-0005-0000-0000-000014030000}"/>
    <cellStyle name="20% - Accent1 2 10 8 3" xfId="980" xr:uid="{00000000-0005-0000-0000-000015030000}"/>
    <cellStyle name="20% - Accent1 2 10 9" xfId="981" xr:uid="{00000000-0005-0000-0000-000016030000}"/>
    <cellStyle name="20% - Accent1 2 10 9 2" xfId="982" xr:uid="{00000000-0005-0000-0000-000017030000}"/>
    <cellStyle name="20% - Accent1 2 11" xfId="983" xr:uid="{00000000-0005-0000-0000-000018030000}"/>
    <cellStyle name="20% - Accent1 2 11 10" xfId="984" xr:uid="{00000000-0005-0000-0000-000019030000}"/>
    <cellStyle name="20% - Accent1 2 11 10 2" xfId="985" xr:uid="{00000000-0005-0000-0000-00001A030000}"/>
    <cellStyle name="20% - Accent1 2 11 11" xfId="986" xr:uid="{00000000-0005-0000-0000-00001B030000}"/>
    <cellStyle name="20% - Accent1 2 11 2" xfId="987" xr:uid="{00000000-0005-0000-0000-00001C030000}"/>
    <cellStyle name="20% - Accent1 2 11 2 2" xfId="988" xr:uid="{00000000-0005-0000-0000-00001D030000}"/>
    <cellStyle name="20% - Accent1 2 11 2 2 2" xfId="989" xr:uid="{00000000-0005-0000-0000-00001E030000}"/>
    <cellStyle name="20% - Accent1 2 11 2 2 2 2" xfId="990" xr:uid="{00000000-0005-0000-0000-00001F030000}"/>
    <cellStyle name="20% - Accent1 2 11 2 2 2 2 2" xfId="991" xr:uid="{00000000-0005-0000-0000-000020030000}"/>
    <cellStyle name="20% - Accent1 2 11 2 2 2 3" xfId="992" xr:uid="{00000000-0005-0000-0000-000021030000}"/>
    <cellStyle name="20% - Accent1 2 11 2 2 3" xfId="993" xr:uid="{00000000-0005-0000-0000-000022030000}"/>
    <cellStyle name="20% - Accent1 2 11 2 2 3 2" xfId="994" xr:uid="{00000000-0005-0000-0000-000023030000}"/>
    <cellStyle name="20% - Accent1 2 11 2 2 4" xfId="995" xr:uid="{00000000-0005-0000-0000-000024030000}"/>
    <cellStyle name="20% - Accent1 2 11 2 3" xfId="996" xr:uid="{00000000-0005-0000-0000-000025030000}"/>
    <cellStyle name="20% - Accent1 2 11 2 3 2" xfId="997" xr:uid="{00000000-0005-0000-0000-000026030000}"/>
    <cellStyle name="20% - Accent1 2 11 2 3 2 2" xfId="998" xr:uid="{00000000-0005-0000-0000-000027030000}"/>
    <cellStyle name="20% - Accent1 2 11 2 3 2 2 2" xfId="999" xr:uid="{00000000-0005-0000-0000-000028030000}"/>
    <cellStyle name="20% - Accent1 2 11 2 3 2 3" xfId="1000" xr:uid="{00000000-0005-0000-0000-000029030000}"/>
    <cellStyle name="20% - Accent1 2 11 2 3 3" xfId="1001" xr:uid="{00000000-0005-0000-0000-00002A030000}"/>
    <cellStyle name="20% - Accent1 2 11 2 3 3 2" xfId="1002" xr:uid="{00000000-0005-0000-0000-00002B030000}"/>
    <cellStyle name="20% - Accent1 2 11 2 3 4" xfId="1003" xr:uid="{00000000-0005-0000-0000-00002C030000}"/>
    <cellStyle name="20% - Accent1 2 11 2 4" xfId="1004" xr:uid="{00000000-0005-0000-0000-00002D030000}"/>
    <cellStyle name="20% - Accent1 2 11 2 4 2" xfId="1005" xr:uid="{00000000-0005-0000-0000-00002E030000}"/>
    <cellStyle name="20% - Accent1 2 11 2 4 2 2" xfId="1006" xr:uid="{00000000-0005-0000-0000-00002F030000}"/>
    <cellStyle name="20% - Accent1 2 11 2 4 2 2 2" xfId="1007" xr:uid="{00000000-0005-0000-0000-000030030000}"/>
    <cellStyle name="20% - Accent1 2 11 2 4 2 3" xfId="1008" xr:uid="{00000000-0005-0000-0000-000031030000}"/>
    <cellStyle name="20% - Accent1 2 11 2 4 3" xfId="1009" xr:uid="{00000000-0005-0000-0000-000032030000}"/>
    <cellStyle name="20% - Accent1 2 11 2 4 3 2" xfId="1010" xr:uid="{00000000-0005-0000-0000-000033030000}"/>
    <cellStyle name="20% - Accent1 2 11 2 4 4" xfId="1011" xr:uid="{00000000-0005-0000-0000-000034030000}"/>
    <cellStyle name="20% - Accent1 2 11 2 5" xfId="1012" xr:uid="{00000000-0005-0000-0000-000035030000}"/>
    <cellStyle name="20% - Accent1 2 11 2 5 2" xfId="1013" xr:uid="{00000000-0005-0000-0000-000036030000}"/>
    <cellStyle name="20% - Accent1 2 11 2 5 2 2" xfId="1014" xr:uid="{00000000-0005-0000-0000-000037030000}"/>
    <cellStyle name="20% - Accent1 2 11 2 5 3" xfId="1015" xr:uid="{00000000-0005-0000-0000-000038030000}"/>
    <cellStyle name="20% - Accent1 2 11 2 6" xfId="1016" xr:uid="{00000000-0005-0000-0000-000039030000}"/>
    <cellStyle name="20% - Accent1 2 11 2 6 2" xfId="1017" xr:uid="{00000000-0005-0000-0000-00003A030000}"/>
    <cellStyle name="20% - Accent1 2 11 2 6 2 2" xfId="1018" xr:uid="{00000000-0005-0000-0000-00003B030000}"/>
    <cellStyle name="20% - Accent1 2 11 2 6 3" xfId="1019" xr:uid="{00000000-0005-0000-0000-00003C030000}"/>
    <cellStyle name="20% - Accent1 2 11 2 7" xfId="1020" xr:uid="{00000000-0005-0000-0000-00003D030000}"/>
    <cellStyle name="20% - Accent1 2 11 2 7 2" xfId="1021" xr:uid="{00000000-0005-0000-0000-00003E030000}"/>
    <cellStyle name="20% - Accent1 2 11 2 8" xfId="1022" xr:uid="{00000000-0005-0000-0000-00003F030000}"/>
    <cellStyle name="20% - Accent1 2 11 2 8 2" xfId="1023" xr:uid="{00000000-0005-0000-0000-000040030000}"/>
    <cellStyle name="20% - Accent1 2 11 2 9" xfId="1024" xr:uid="{00000000-0005-0000-0000-000041030000}"/>
    <cellStyle name="20% - Accent1 2 11 3" xfId="1025" xr:uid="{00000000-0005-0000-0000-000042030000}"/>
    <cellStyle name="20% - Accent1 2 11 3 2" xfId="1026" xr:uid="{00000000-0005-0000-0000-000043030000}"/>
    <cellStyle name="20% - Accent1 2 11 3 2 2" xfId="1027" xr:uid="{00000000-0005-0000-0000-000044030000}"/>
    <cellStyle name="20% - Accent1 2 11 3 2 2 2" xfId="1028" xr:uid="{00000000-0005-0000-0000-000045030000}"/>
    <cellStyle name="20% - Accent1 2 11 3 2 2 2 2" xfId="1029" xr:uid="{00000000-0005-0000-0000-000046030000}"/>
    <cellStyle name="20% - Accent1 2 11 3 2 2 3" xfId="1030" xr:uid="{00000000-0005-0000-0000-000047030000}"/>
    <cellStyle name="20% - Accent1 2 11 3 2 3" xfId="1031" xr:uid="{00000000-0005-0000-0000-000048030000}"/>
    <cellStyle name="20% - Accent1 2 11 3 2 3 2" xfId="1032" xr:uid="{00000000-0005-0000-0000-000049030000}"/>
    <cellStyle name="20% - Accent1 2 11 3 2 4" xfId="1033" xr:uid="{00000000-0005-0000-0000-00004A030000}"/>
    <cellStyle name="20% - Accent1 2 11 3 3" xfId="1034" xr:uid="{00000000-0005-0000-0000-00004B030000}"/>
    <cellStyle name="20% - Accent1 2 11 3 3 2" xfId="1035" xr:uid="{00000000-0005-0000-0000-00004C030000}"/>
    <cellStyle name="20% - Accent1 2 11 3 3 2 2" xfId="1036" xr:uid="{00000000-0005-0000-0000-00004D030000}"/>
    <cellStyle name="20% - Accent1 2 11 3 3 2 2 2" xfId="1037" xr:uid="{00000000-0005-0000-0000-00004E030000}"/>
    <cellStyle name="20% - Accent1 2 11 3 3 2 3" xfId="1038" xr:uid="{00000000-0005-0000-0000-00004F030000}"/>
    <cellStyle name="20% - Accent1 2 11 3 3 3" xfId="1039" xr:uid="{00000000-0005-0000-0000-000050030000}"/>
    <cellStyle name="20% - Accent1 2 11 3 3 3 2" xfId="1040" xr:uid="{00000000-0005-0000-0000-000051030000}"/>
    <cellStyle name="20% - Accent1 2 11 3 3 4" xfId="1041" xr:uid="{00000000-0005-0000-0000-000052030000}"/>
    <cellStyle name="20% - Accent1 2 11 3 4" xfId="1042" xr:uid="{00000000-0005-0000-0000-000053030000}"/>
    <cellStyle name="20% - Accent1 2 11 3 4 2" xfId="1043" xr:uid="{00000000-0005-0000-0000-000054030000}"/>
    <cellStyle name="20% - Accent1 2 11 3 4 2 2" xfId="1044" xr:uid="{00000000-0005-0000-0000-000055030000}"/>
    <cellStyle name="20% - Accent1 2 11 3 4 2 2 2" xfId="1045" xr:uid="{00000000-0005-0000-0000-000056030000}"/>
    <cellStyle name="20% - Accent1 2 11 3 4 2 3" xfId="1046" xr:uid="{00000000-0005-0000-0000-000057030000}"/>
    <cellStyle name="20% - Accent1 2 11 3 4 3" xfId="1047" xr:uid="{00000000-0005-0000-0000-000058030000}"/>
    <cellStyle name="20% - Accent1 2 11 3 4 3 2" xfId="1048" xr:uid="{00000000-0005-0000-0000-000059030000}"/>
    <cellStyle name="20% - Accent1 2 11 3 4 4" xfId="1049" xr:uid="{00000000-0005-0000-0000-00005A030000}"/>
    <cellStyle name="20% - Accent1 2 11 3 5" xfId="1050" xr:uid="{00000000-0005-0000-0000-00005B030000}"/>
    <cellStyle name="20% - Accent1 2 11 3 5 2" xfId="1051" xr:uid="{00000000-0005-0000-0000-00005C030000}"/>
    <cellStyle name="20% - Accent1 2 11 3 5 2 2" xfId="1052" xr:uid="{00000000-0005-0000-0000-00005D030000}"/>
    <cellStyle name="20% - Accent1 2 11 3 5 3" xfId="1053" xr:uid="{00000000-0005-0000-0000-00005E030000}"/>
    <cellStyle name="20% - Accent1 2 11 3 6" xfId="1054" xr:uid="{00000000-0005-0000-0000-00005F030000}"/>
    <cellStyle name="20% - Accent1 2 11 3 6 2" xfId="1055" xr:uid="{00000000-0005-0000-0000-000060030000}"/>
    <cellStyle name="20% - Accent1 2 11 3 6 2 2" xfId="1056" xr:uid="{00000000-0005-0000-0000-000061030000}"/>
    <cellStyle name="20% - Accent1 2 11 3 6 3" xfId="1057" xr:uid="{00000000-0005-0000-0000-000062030000}"/>
    <cellStyle name="20% - Accent1 2 11 3 7" xfId="1058" xr:uid="{00000000-0005-0000-0000-000063030000}"/>
    <cellStyle name="20% - Accent1 2 11 3 7 2" xfId="1059" xr:uid="{00000000-0005-0000-0000-000064030000}"/>
    <cellStyle name="20% - Accent1 2 11 3 8" xfId="1060" xr:uid="{00000000-0005-0000-0000-000065030000}"/>
    <cellStyle name="20% - Accent1 2 11 3 8 2" xfId="1061" xr:uid="{00000000-0005-0000-0000-000066030000}"/>
    <cellStyle name="20% - Accent1 2 11 3 9" xfId="1062" xr:uid="{00000000-0005-0000-0000-000067030000}"/>
    <cellStyle name="20% - Accent1 2 11 4" xfId="1063" xr:uid="{00000000-0005-0000-0000-000068030000}"/>
    <cellStyle name="20% - Accent1 2 11 4 2" xfId="1064" xr:uid="{00000000-0005-0000-0000-000069030000}"/>
    <cellStyle name="20% - Accent1 2 11 4 2 2" xfId="1065" xr:uid="{00000000-0005-0000-0000-00006A030000}"/>
    <cellStyle name="20% - Accent1 2 11 4 2 2 2" xfId="1066" xr:uid="{00000000-0005-0000-0000-00006B030000}"/>
    <cellStyle name="20% - Accent1 2 11 4 2 3" xfId="1067" xr:uid="{00000000-0005-0000-0000-00006C030000}"/>
    <cellStyle name="20% - Accent1 2 11 4 3" xfId="1068" xr:uid="{00000000-0005-0000-0000-00006D030000}"/>
    <cellStyle name="20% - Accent1 2 11 4 3 2" xfId="1069" xr:uid="{00000000-0005-0000-0000-00006E030000}"/>
    <cellStyle name="20% - Accent1 2 11 4 4" xfId="1070" xr:uid="{00000000-0005-0000-0000-00006F030000}"/>
    <cellStyle name="20% - Accent1 2 11 5" xfId="1071" xr:uid="{00000000-0005-0000-0000-000070030000}"/>
    <cellStyle name="20% - Accent1 2 11 5 2" xfId="1072" xr:uid="{00000000-0005-0000-0000-000071030000}"/>
    <cellStyle name="20% - Accent1 2 11 5 2 2" xfId="1073" xr:uid="{00000000-0005-0000-0000-000072030000}"/>
    <cellStyle name="20% - Accent1 2 11 5 2 2 2" xfId="1074" xr:uid="{00000000-0005-0000-0000-000073030000}"/>
    <cellStyle name="20% - Accent1 2 11 5 2 3" xfId="1075" xr:uid="{00000000-0005-0000-0000-000074030000}"/>
    <cellStyle name="20% - Accent1 2 11 5 3" xfId="1076" xr:uid="{00000000-0005-0000-0000-000075030000}"/>
    <cellStyle name="20% - Accent1 2 11 5 3 2" xfId="1077" xr:uid="{00000000-0005-0000-0000-000076030000}"/>
    <cellStyle name="20% - Accent1 2 11 5 4" xfId="1078" xr:uid="{00000000-0005-0000-0000-000077030000}"/>
    <cellStyle name="20% - Accent1 2 11 6" xfId="1079" xr:uid="{00000000-0005-0000-0000-000078030000}"/>
    <cellStyle name="20% - Accent1 2 11 6 2" xfId="1080" xr:uid="{00000000-0005-0000-0000-000079030000}"/>
    <cellStyle name="20% - Accent1 2 11 6 2 2" xfId="1081" xr:uid="{00000000-0005-0000-0000-00007A030000}"/>
    <cellStyle name="20% - Accent1 2 11 6 2 2 2" xfId="1082" xr:uid="{00000000-0005-0000-0000-00007B030000}"/>
    <cellStyle name="20% - Accent1 2 11 6 2 3" xfId="1083" xr:uid="{00000000-0005-0000-0000-00007C030000}"/>
    <cellStyle name="20% - Accent1 2 11 6 3" xfId="1084" xr:uid="{00000000-0005-0000-0000-00007D030000}"/>
    <cellStyle name="20% - Accent1 2 11 6 3 2" xfId="1085" xr:uid="{00000000-0005-0000-0000-00007E030000}"/>
    <cellStyle name="20% - Accent1 2 11 6 4" xfId="1086" xr:uid="{00000000-0005-0000-0000-00007F030000}"/>
    <cellStyle name="20% - Accent1 2 11 7" xfId="1087" xr:uid="{00000000-0005-0000-0000-000080030000}"/>
    <cellStyle name="20% - Accent1 2 11 7 2" xfId="1088" xr:uid="{00000000-0005-0000-0000-000081030000}"/>
    <cellStyle name="20% - Accent1 2 11 7 2 2" xfId="1089" xr:uid="{00000000-0005-0000-0000-000082030000}"/>
    <cellStyle name="20% - Accent1 2 11 7 3" xfId="1090" xr:uid="{00000000-0005-0000-0000-000083030000}"/>
    <cellStyle name="20% - Accent1 2 11 8" xfId="1091" xr:uid="{00000000-0005-0000-0000-000084030000}"/>
    <cellStyle name="20% - Accent1 2 11 8 2" xfId="1092" xr:uid="{00000000-0005-0000-0000-000085030000}"/>
    <cellStyle name="20% - Accent1 2 11 8 2 2" xfId="1093" xr:uid="{00000000-0005-0000-0000-000086030000}"/>
    <cellStyle name="20% - Accent1 2 11 8 3" xfId="1094" xr:uid="{00000000-0005-0000-0000-000087030000}"/>
    <cellStyle name="20% - Accent1 2 11 9" xfId="1095" xr:uid="{00000000-0005-0000-0000-000088030000}"/>
    <cellStyle name="20% - Accent1 2 11 9 2" xfId="1096" xr:uid="{00000000-0005-0000-0000-000089030000}"/>
    <cellStyle name="20% - Accent1 2 12" xfId="1097" xr:uid="{00000000-0005-0000-0000-00008A030000}"/>
    <cellStyle name="20% - Accent1 2 12 2" xfId="1098" xr:uid="{00000000-0005-0000-0000-00008B030000}"/>
    <cellStyle name="20% - Accent1 2 12 2 2" xfId="1099" xr:uid="{00000000-0005-0000-0000-00008C030000}"/>
    <cellStyle name="20% - Accent1 2 12 2 2 2" xfId="1100" xr:uid="{00000000-0005-0000-0000-00008D030000}"/>
    <cellStyle name="20% - Accent1 2 12 2 2 2 2" xfId="1101" xr:uid="{00000000-0005-0000-0000-00008E030000}"/>
    <cellStyle name="20% - Accent1 2 12 2 2 3" xfId="1102" xr:uid="{00000000-0005-0000-0000-00008F030000}"/>
    <cellStyle name="20% - Accent1 2 12 2 3" xfId="1103" xr:uid="{00000000-0005-0000-0000-000090030000}"/>
    <cellStyle name="20% - Accent1 2 12 2 3 2" xfId="1104" xr:uid="{00000000-0005-0000-0000-000091030000}"/>
    <cellStyle name="20% - Accent1 2 12 2 4" xfId="1105" xr:uid="{00000000-0005-0000-0000-000092030000}"/>
    <cellStyle name="20% - Accent1 2 12 3" xfId="1106" xr:uid="{00000000-0005-0000-0000-000093030000}"/>
    <cellStyle name="20% - Accent1 2 12 3 2" xfId="1107" xr:uid="{00000000-0005-0000-0000-000094030000}"/>
    <cellStyle name="20% - Accent1 2 12 3 2 2" xfId="1108" xr:uid="{00000000-0005-0000-0000-000095030000}"/>
    <cellStyle name="20% - Accent1 2 12 3 2 2 2" xfId="1109" xr:uid="{00000000-0005-0000-0000-000096030000}"/>
    <cellStyle name="20% - Accent1 2 12 3 2 3" xfId="1110" xr:uid="{00000000-0005-0000-0000-000097030000}"/>
    <cellStyle name="20% - Accent1 2 12 3 3" xfId="1111" xr:uid="{00000000-0005-0000-0000-000098030000}"/>
    <cellStyle name="20% - Accent1 2 12 3 3 2" xfId="1112" xr:uid="{00000000-0005-0000-0000-000099030000}"/>
    <cellStyle name="20% - Accent1 2 12 3 4" xfId="1113" xr:uid="{00000000-0005-0000-0000-00009A030000}"/>
    <cellStyle name="20% - Accent1 2 12 4" xfId="1114" xr:uid="{00000000-0005-0000-0000-00009B030000}"/>
    <cellStyle name="20% - Accent1 2 12 4 2" xfId="1115" xr:uid="{00000000-0005-0000-0000-00009C030000}"/>
    <cellStyle name="20% - Accent1 2 12 4 2 2" xfId="1116" xr:uid="{00000000-0005-0000-0000-00009D030000}"/>
    <cellStyle name="20% - Accent1 2 12 4 2 2 2" xfId="1117" xr:uid="{00000000-0005-0000-0000-00009E030000}"/>
    <cellStyle name="20% - Accent1 2 12 4 2 3" xfId="1118" xr:uid="{00000000-0005-0000-0000-00009F030000}"/>
    <cellStyle name="20% - Accent1 2 12 4 3" xfId="1119" xr:uid="{00000000-0005-0000-0000-0000A0030000}"/>
    <cellStyle name="20% - Accent1 2 12 4 3 2" xfId="1120" xr:uid="{00000000-0005-0000-0000-0000A1030000}"/>
    <cellStyle name="20% - Accent1 2 12 4 4" xfId="1121" xr:uid="{00000000-0005-0000-0000-0000A2030000}"/>
    <cellStyle name="20% - Accent1 2 12 5" xfId="1122" xr:uid="{00000000-0005-0000-0000-0000A3030000}"/>
    <cellStyle name="20% - Accent1 2 12 5 2" xfId="1123" xr:uid="{00000000-0005-0000-0000-0000A4030000}"/>
    <cellStyle name="20% - Accent1 2 12 5 2 2" xfId="1124" xr:uid="{00000000-0005-0000-0000-0000A5030000}"/>
    <cellStyle name="20% - Accent1 2 12 5 3" xfId="1125" xr:uid="{00000000-0005-0000-0000-0000A6030000}"/>
    <cellStyle name="20% - Accent1 2 12 6" xfId="1126" xr:uid="{00000000-0005-0000-0000-0000A7030000}"/>
    <cellStyle name="20% - Accent1 2 12 6 2" xfId="1127" xr:uid="{00000000-0005-0000-0000-0000A8030000}"/>
    <cellStyle name="20% - Accent1 2 12 6 2 2" xfId="1128" xr:uid="{00000000-0005-0000-0000-0000A9030000}"/>
    <cellStyle name="20% - Accent1 2 12 6 3" xfId="1129" xr:uid="{00000000-0005-0000-0000-0000AA030000}"/>
    <cellStyle name="20% - Accent1 2 12 7" xfId="1130" xr:uid="{00000000-0005-0000-0000-0000AB030000}"/>
    <cellStyle name="20% - Accent1 2 12 7 2" xfId="1131" xr:uid="{00000000-0005-0000-0000-0000AC030000}"/>
    <cellStyle name="20% - Accent1 2 12 8" xfId="1132" xr:uid="{00000000-0005-0000-0000-0000AD030000}"/>
    <cellStyle name="20% - Accent1 2 12 8 2" xfId="1133" xr:uid="{00000000-0005-0000-0000-0000AE030000}"/>
    <cellStyle name="20% - Accent1 2 12 9" xfId="1134" xr:uid="{00000000-0005-0000-0000-0000AF030000}"/>
    <cellStyle name="20% - Accent1 2 13" xfId="1135" xr:uid="{00000000-0005-0000-0000-0000B0030000}"/>
    <cellStyle name="20% - Accent1 2 13 2" xfId="1136" xr:uid="{00000000-0005-0000-0000-0000B1030000}"/>
    <cellStyle name="20% - Accent1 2 13 2 2" xfId="1137" xr:uid="{00000000-0005-0000-0000-0000B2030000}"/>
    <cellStyle name="20% - Accent1 2 13 2 2 2" xfId="1138" xr:uid="{00000000-0005-0000-0000-0000B3030000}"/>
    <cellStyle name="20% - Accent1 2 13 2 2 2 2" xfId="1139" xr:uid="{00000000-0005-0000-0000-0000B4030000}"/>
    <cellStyle name="20% - Accent1 2 13 2 2 3" xfId="1140" xr:uid="{00000000-0005-0000-0000-0000B5030000}"/>
    <cellStyle name="20% - Accent1 2 13 2 3" xfId="1141" xr:uid="{00000000-0005-0000-0000-0000B6030000}"/>
    <cellStyle name="20% - Accent1 2 13 2 3 2" xfId="1142" xr:uid="{00000000-0005-0000-0000-0000B7030000}"/>
    <cellStyle name="20% - Accent1 2 13 2 4" xfId="1143" xr:uid="{00000000-0005-0000-0000-0000B8030000}"/>
    <cellStyle name="20% - Accent1 2 13 3" xfId="1144" xr:uid="{00000000-0005-0000-0000-0000B9030000}"/>
    <cellStyle name="20% - Accent1 2 13 3 2" xfId="1145" xr:uid="{00000000-0005-0000-0000-0000BA030000}"/>
    <cellStyle name="20% - Accent1 2 13 3 2 2" xfId="1146" xr:uid="{00000000-0005-0000-0000-0000BB030000}"/>
    <cellStyle name="20% - Accent1 2 13 3 2 2 2" xfId="1147" xr:uid="{00000000-0005-0000-0000-0000BC030000}"/>
    <cellStyle name="20% - Accent1 2 13 3 2 3" xfId="1148" xr:uid="{00000000-0005-0000-0000-0000BD030000}"/>
    <cellStyle name="20% - Accent1 2 13 3 3" xfId="1149" xr:uid="{00000000-0005-0000-0000-0000BE030000}"/>
    <cellStyle name="20% - Accent1 2 13 3 3 2" xfId="1150" xr:uid="{00000000-0005-0000-0000-0000BF030000}"/>
    <cellStyle name="20% - Accent1 2 13 3 4" xfId="1151" xr:uid="{00000000-0005-0000-0000-0000C0030000}"/>
    <cellStyle name="20% - Accent1 2 13 4" xfId="1152" xr:uid="{00000000-0005-0000-0000-0000C1030000}"/>
    <cellStyle name="20% - Accent1 2 13 4 2" xfId="1153" xr:uid="{00000000-0005-0000-0000-0000C2030000}"/>
    <cellStyle name="20% - Accent1 2 13 4 2 2" xfId="1154" xr:uid="{00000000-0005-0000-0000-0000C3030000}"/>
    <cellStyle name="20% - Accent1 2 13 4 2 2 2" xfId="1155" xr:uid="{00000000-0005-0000-0000-0000C4030000}"/>
    <cellStyle name="20% - Accent1 2 13 4 2 3" xfId="1156" xr:uid="{00000000-0005-0000-0000-0000C5030000}"/>
    <cellStyle name="20% - Accent1 2 13 4 3" xfId="1157" xr:uid="{00000000-0005-0000-0000-0000C6030000}"/>
    <cellStyle name="20% - Accent1 2 13 4 3 2" xfId="1158" xr:uid="{00000000-0005-0000-0000-0000C7030000}"/>
    <cellStyle name="20% - Accent1 2 13 4 4" xfId="1159" xr:uid="{00000000-0005-0000-0000-0000C8030000}"/>
    <cellStyle name="20% - Accent1 2 13 5" xfId="1160" xr:uid="{00000000-0005-0000-0000-0000C9030000}"/>
    <cellStyle name="20% - Accent1 2 13 5 2" xfId="1161" xr:uid="{00000000-0005-0000-0000-0000CA030000}"/>
    <cellStyle name="20% - Accent1 2 13 5 2 2" xfId="1162" xr:uid="{00000000-0005-0000-0000-0000CB030000}"/>
    <cellStyle name="20% - Accent1 2 13 5 3" xfId="1163" xr:uid="{00000000-0005-0000-0000-0000CC030000}"/>
    <cellStyle name="20% - Accent1 2 13 6" xfId="1164" xr:uid="{00000000-0005-0000-0000-0000CD030000}"/>
    <cellStyle name="20% - Accent1 2 13 6 2" xfId="1165" xr:uid="{00000000-0005-0000-0000-0000CE030000}"/>
    <cellStyle name="20% - Accent1 2 13 6 2 2" xfId="1166" xr:uid="{00000000-0005-0000-0000-0000CF030000}"/>
    <cellStyle name="20% - Accent1 2 13 6 3" xfId="1167" xr:uid="{00000000-0005-0000-0000-0000D0030000}"/>
    <cellStyle name="20% - Accent1 2 13 7" xfId="1168" xr:uid="{00000000-0005-0000-0000-0000D1030000}"/>
    <cellStyle name="20% - Accent1 2 13 7 2" xfId="1169" xr:uid="{00000000-0005-0000-0000-0000D2030000}"/>
    <cellStyle name="20% - Accent1 2 13 8" xfId="1170" xr:uid="{00000000-0005-0000-0000-0000D3030000}"/>
    <cellStyle name="20% - Accent1 2 13 8 2" xfId="1171" xr:uid="{00000000-0005-0000-0000-0000D4030000}"/>
    <cellStyle name="20% - Accent1 2 13 9" xfId="1172" xr:uid="{00000000-0005-0000-0000-0000D5030000}"/>
    <cellStyle name="20% - Accent1 2 14" xfId="1173" xr:uid="{00000000-0005-0000-0000-0000D6030000}"/>
    <cellStyle name="20% - Accent1 2 14 2" xfId="1174" xr:uid="{00000000-0005-0000-0000-0000D7030000}"/>
    <cellStyle name="20% - Accent1 2 14 2 2" xfId="1175" xr:uid="{00000000-0005-0000-0000-0000D8030000}"/>
    <cellStyle name="20% - Accent1 2 14 2 2 2" xfId="1176" xr:uid="{00000000-0005-0000-0000-0000D9030000}"/>
    <cellStyle name="20% - Accent1 2 14 2 3" xfId="1177" xr:uid="{00000000-0005-0000-0000-0000DA030000}"/>
    <cellStyle name="20% - Accent1 2 14 3" xfId="1178" xr:uid="{00000000-0005-0000-0000-0000DB030000}"/>
    <cellStyle name="20% - Accent1 2 14 3 2" xfId="1179" xr:uid="{00000000-0005-0000-0000-0000DC030000}"/>
    <cellStyle name="20% - Accent1 2 14 4" xfId="1180" xr:uid="{00000000-0005-0000-0000-0000DD030000}"/>
    <cellStyle name="20% - Accent1 2 15" xfId="1181" xr:uid="{00000000-0005-0000-0000-0000DE030000}"/>
    <cellStyle name="20% - Accent1 2 15 2" xfId="1182" xr:uid="{00000000-0005-0000-0000-0000DF030000}"/>
    <cellStyle name="20% - Accent1 2 15 2 2" xfId="1183" xr:uid="{00000000-0005-0000-0000-0000E0030000}"/>
    <cellStyle name="20% - Accent1 2 15 2 2 2" xfId="1184" xr:uid="{00000000-0005-0000-0000-0000E1030000}"/>
    <cellStyle name="20% - Accent1 2 15 2 3" xfId="1185" xr:uid="{00000000-0005-0000-0000-0000E2030000}"/>
    <cellStyle name="20% - Accent1 2 15 3" xfId="1186" xr:uid="{00000000-0005-0000-0000-0000E3030000}"/>
    <cellStyle name="20% - Accent1 2 15 3 2" xfId="1187" xr:uid="{00000000-0005-0000-0000-0000E4030000}"/>
    <cellStyle name="20% - Accent1 2 15 4" xfId="1188" xr:uid="{00000000-0005-0000-0000-0000E5030000}"/>
    <cellStyle name="20% - Accent1 2 16" xfId="1189" xr:uid="{00000000-0005-0000-0000-0000E6030000}"/>
    <cellStyle name="20% - Accent1 2 16 2" xfId="1190" xr:uid="{00000000-0005-0000-0000-0000E7030000}"/>
    <cellStyle name="20% - Accent1 2 16 2 2" xfId="1191" xr:uid="{00000000-0005-0000-0000-0000E8030000}"/>
    <cellStyle name="20% - Accent1 2 16 2 2 2" xfId="1192" xr:uid="{00000000-0005-0000-0000-0000E9030000}"/>
    <cellStyle name="20% - Accent1 2 16 2 3" xfId="1193" xr:uid="{00000000-0005-0000-0000-0000EA030000}"/>
    <cellStyle name="20% - Accent1 2 16 3" xfId="1194" xr:uid="{00000000-0005-0000-0000-0000EB030000}"/>
    <cellStyle name="20% - Accent1 2 16 3 2" xfId="1195" xr:uid="{00000000-0005-0000-0000-0000EC030000}"/>
    <cellStyle name="20% - Accent1 2 16 4" xfId="1196" xr:uid="{00000000-0005-0000-0000-0000ED030000}"/>
    <cellStyle name="20% - Accent1 2 17" xfId="1197" xr:uid="{00000000-0005-0000-0000-0000EE030000}"/>
    <cellStyle name="20% - Accent1 2 17 2" xfId="1198" xr:uid="{00000000-0005-0000-0000-0000EF030000}"/>
    <cellStyle name="20% - Accent1 2 17 2 2" xfId="1199" xr:uid="{00000000-0005-0000-0000-0000F0030000}"/>
    <cellStyle name="20% - Accent1 2 17 3" xfId="1200" xr:uid="{00000000-0005-0000-0000-0000F1030000}"/>
    <cellStyle name="20% - Accent1 2 18" xfId="113" xr:uid="{00000000-0005-0000-0000-0000F2030000}"/>
    <cellStyle name="20% - Accent1 2 18 2" xfId="114" xr:uid="{00000000-0005-0000-0000-0000F3030000}"/>
    <cellStyle name="20% - Accent1 2 18 2 2" xfId="1201" xr:uid="{00000000-0005-0000-0000-0000F4030000}"/>
    <cellStyle name="20% - Accent1 2 18 3" xfId="115" xr:uid="{00000000-0005-0000-0000-0000F5030000}"/>
    <cellStyle name="20% - Accent1 2 18 4" xfId="1202" xr:uid="{00000000-0005-0000-0000-0000F6030000}"/>
    <cellStyle name="20% - Accent1 2 19" xfId="1203" xr:uid="{00000000-0005-0000-0000-0000F7030000}"/>
    <cellStyle name="20% - Accent1 2 19 2" xfId="1204" xr:uid="{00000000-0005-0000-0000-0000F8030000}"/>
    <cellStyle name="20% - Accent1 2 2" xfId="1205" xr:uid="{00000000-0005-0000-0000-0000F9030000}"/>
    <cellStyle name="20% - Accent1 2 2 10" xfId="1206" xr:uid="{00000000-0005-0000-0000-0000FA030000}"/>
    <cellStyle name="20% - Accent1 2 2 10 10" xfId="1207" xr:uid="{00000000-0005-0000-0000-0000FB030000}"/>
    <cellStyle name="20% - Accent1 2 2 10 10 2" xfId="1208" xr:uid="{00000000-0005-0000-0000-0000FC030000}"/>
    <cellStyle name="20% - Accent1 2 2 10 11" xfId="1209" xr:uid="{00000000-0005-0000-0000-0000FD030000}"/>
    <cellStyle name="20% - Accent1 2 2 10 2" xfId="1210" xr:uid="{00000000-0005-0000-0000-0000FE030000}"/>
    <cellStyle name="20% - Accent1 2 2 10 2 2" xfId="1211" xr:uid="{00000000-0005-0000-0000-0000FF030000}"/>
    <cellStyle name="20% - Accent1 2 2 10 2 2 2" xfId="1212" xr:uid="{00000000-0005-0000-0000-000000040000}"/>
    <cellStyle name="20% - Accent1 2 2 10 2 2 2 2" xfId="1213" xr:uid="{00000000-0005-0000-0000-000001040000}"/>
    <cellStyle name="20% - Accent1 2 2 10 2 2 2 2 2" xfId="1214" xr:uid="{00000000-0005-0000-0000-000002040000}"/>
    <cellStyle name="20% - Accent1 2 2 10 2 2 2 3" xfId="1215" xr:uid="{00000000-0005-0000-0000-000003040000}"/>
    <cellStyle name="20% - Accent1 2 2 10 2 2 3" xfId="1216" xr:uid="{00000000-0005-0000-0000-000004040000}"/>
    <cellStyle name="20% - Accent1 2 2 10 2 2 3 2" xfId="1217" xr:uid="{00000000-0005-0000-0000-000005040000}"/>
    <cellStyle name="20% - Accent1 2 2 10 2 2 4" xfId="1218" xr:uid="{00000000-0005-0000-0000-000006040000}"/>
    <cellStyle name="20% - Accent1 2 2 10 2 3" xfId="1219" xr:uid="{00000000-0005-0000-0000-000007040000}"/>
    <cellStyle name="20% - Accent1 2 2 10 2 3 2" xfId="1220" xr:uid="{00000000-0005-0000-0000-000008040000}"/>
    <cellStyle name="20% - Accent1 2 2 10 2 3 2 2" xfId="1221" xr:uid="{00000000-0005-0000-0000-000009040000}"/>
    <cellStyle name="20% - Accent1 2 2 10 2 3 2 2 2" xfId="1222" xr:uid="{00000000-0005-0000-0000-00000A040000}"/>
    <cellStyle name="20% - Accent1 2 2 10 2 3 2 3" xfId="1223" xr:uid="{00000000-0005-0000-0000-00000B040000}"/>
    <cellStyle name="20% - Accent1 2 2 10 2 3 3" xfId="1224" xr:uid="{00000000-0005-0000-0000-00000C040000}"/>
    <cellStyle name="20% - Accent1 2 2 10 2 3 3 2" xfId="1225" xr:uid="{00000000-0005-0000-0000-00000D040000}"/>
    <cellStyle name="20% - Accent1 2 2 10 2 3 4" xfId="1226" xr:uid="{00000000-0005-0000-0000-00000E040000}"/>
    <cellStyle name="20% - Accent1 2 2 10 2 4" xfId="1227" xr:uid="{00000000-0005-0000-0000-00000F040000}"/>
    <cellStyle name="20% - Accent1 2 2 10 2 4 2" xfId="1228" xr:uid="{00000000-0005-0000-0000-000010040000}"/>
    <cellStyle name="20% - Accent1 2 2 10 2 4 2 2" xfId="1229" xr:uid="{00000000-0005-0000-0000-000011040000}"/>
    <cellStyle name="20% - Accent1 2 2 10 2 4 2 2 2" xfId="1230" xr:uid="{00000000-0005-0000-0000-000012040000}"/>
    <cellStyle name="20% - Accent1 2 2 10 2 4 2 3" xfId="1231" xr:uid="{00000000-0005-0000-0000-000013040000}"/>
    <cellStyle name="20% - Accent1 2 2 10 2 4 3" xfId="1232" xr:uid="{00000000-0005-0000-0000-000014040000}"/>
    <cellStyle name="20% - Accent1 2 2 10 2 4 3 2" xfId="1233" xr:uid="{00000000-0005-0000-0000-000015040000}"/>
    <cellStyle name="20% - Accent1 2 2 10 2 4 4" xfId="1234" xr:uid="{00000000-0005-0000-0000-000016040000}"/>
    <cellStyle name="20% - Accent1 2 2 10 2 5" xfId="1235" xr:uid="{00000000-0005-0000-0000-000017040000}"/>
    <cellStyle name="20% - Accent1 2 2 10 2 5 2" xfId="1236" xr:uid="{00000000-0005-0000-0000-000018040000}"/>
    <cellStyle name="20% - Accent1 2 2 10 2 5 2 2" xfId="1237" xr:uid="{00000000-0005-0000-0000-000019040000}"/>
    <cellStyle name="20% - Accent1 2 2 10 2 5 3" xfId="1238" xr:uid="{00000000-0005-0000-0000-00001A040000}"/>
    <cellStyle name="20% - Accent1 2 2 10 2 6" xfId="1239" xr:uid="{00000000-0005-0000-0000-00001B040000}"/>
    <cellStyle name="20% - Accent1 2 2 10 2 6 2" xfId="1240" xr:uid="{00000000-0005-0000-0000-00001C040000}"/>
    <cellStyle name="20% - Accent1 2 2 10 2 6 2 2" xfId="1241" xr:uid="{00000000-0005-0000-0000-00001D040000}"/>
    <cellStyle name="20% - Accent1 2 2 10 2 6 3" xfId="1242" xr:uid="{00000000-0005-0000-0000-00001E040000}"/>
    <cellStyle name="20% - Accent1 2 2 10 2 7" xfId="1243" xr:uid="{00000000-0005-0000-0000-00001F040000}"/>
    <cellStyle name="20% - Accent1 2 2 10 2 7 2" xfId="1244" xr:uid="{00000000-0005-0000-0000-000020040000}"/>
    <cellStyle name="20% - Accent1 2 2 10 2 8" xfId="1245" xr:uid="{00000000-0005-0000-0000-000021040000}"/>
    <cellStyle name="20% - Accent1 2 2 10 2 8 2" xfId="1246" xr:uid="{00000000-0005-0000-0000-000022040000}"/>
    <cellStyle name="20% - Accent1 2 2 10 2 9" xfId="1247" xr:uid="{00000000-0005-0000-0000-000023040000}"/>
    <cellStyle name="20% - Accent1 2 2 10 3" xfId="1248" xr:uid="{00000000-0005-0000-0000-000024040000}"/>
    <cellStyle name="20% - Accent1 2 2 10 3 2" xfId="1249" xr:uid="{00000000-0005-0000-0000-000025040000}"/>
    <cellStyle name="20% - Accent1 2 2 10 3 2 2" xfId="1250" xr:uid="{00000000-0005-0000-0000-000026040000}"/>
    <cellStyle name="20% - Accent1 2 2 10 3 2 2 2" xfId="1251" xr:uid="{00000000-0005-0000-0000-000027040000}"/>
    <cellStyle name="20% - Accent1 2 2 10 3 2 2 2 2" xfId="1252" xr:uid="{00000000-0005-0000-0000-000028040000}"/>
    <cellStyle name="20% - Accent1 2 2 10 3 2 2 3" xfId="1253" xr:uid="{00000000-0005-0000-0000-000029040000}"/>
    <cellStyle name="20% - Accent1 2 2 10 3 2 3" xfId="1254" xr:uid="{00000000-0005-0000-0000-00002A040000}"/>
    <cellStyle name="20% - Accent1 2 2 10 3 2 3 2" xfId="1255" xr:uid="{00000000-0005-0000-0000-00002B040000}"/>
    <cellStyle name="20% - Accent1 2 2 10 3 2 4" xfId="1256" xr:uid="{00000000-0005-0000-0000-00002C040000}"/>
    <cellStyle name="20% - Accent1 2 2 10 3 3" xfId="1257" xr:uid="{00000000-0005-0000-0000-00002D040000}"/>
    <cellStyle name="20% - Accent1 2 2 10 3 3 2" xfId="1258" xr:uid="{00000000-0005-0000-0000-00002E040000}"/>
    <cellStyle name="20% - Accent1 2 2 10 3 3 2 2" xfId="1259" xr:uid="{00000000-0005-0000-0000-00002F040000}"/>
    <cellStyle name="20% - Accent1 2 2 10 3 3 2 2 2" xfId="1260" xr:uid="{00000000-0005-0000-0000-000030040000}"/>
    <cellStyle name="20% - Accent1 2 2 10 3 3 2 3" xfId="1261" xr:uid="{00000000-0005-0000-0000-000031040000}"/>
    <cellStyle name="20% - Accent1 2 2 10 3 3 3" xfId="1262" xr:uid="{00000000-0005-0000-0000-000032040000}"/>
    <cellStyle name="20% - Accent1 2 2 10 3 3 3 2" xfId="1263" xr:uid="{00000000-0005-0000-0000-000033040000}"/>
    <cellStyle name="20% - Accent1 2 2 10 3 3 4" xfId="1264" xr:uid="{00000000-0005-0000-0000-000034040000}"/>
    <cellStyle name="20% - Accent1 2 2 10 3 4" xfId="1265" xr:uid="{00000000-0005-0000-0000-000035040000}"/>
    <cellStyle name="20% - Accent1 2 2 10 3 4 2" xfId="1266" xr:uid="{00000000-0005-0000-0000-000036040000}"/>
    <cellStyle name="20% - Accent1 2 2 10 3 4 2 2" xfId="1267" xr:uid="{00000000-0005-0000-0000-000037040000}"/>
    <cellStyle name="20% - Accent1 2 2 10 3 4 2 2 2" xfId="1268" xr:uid="{00000000-0005-0000-0000-000038040000}"/>
    <cellStyle name="20% - Accent1 2 2 10 3 4 2 3" xfId="1269" xr:uid="{00000000-0005-0000-0000-000039040000}"/>
    <cellStyle name="20% - Accent1 2 2 10 3 4 3" xfId="1270" xr:uid="{00000000-0005-0000-0000-00003A040000}"/>
    <cellStyle name="20% - Accent1 2 2 10 3 4 3 2" xfId="1271" xr:uid="{00000000-0005-0000-0000-00003B040000}"/>
    <cellStyle name="20% - Accent1 2 2 10 3 4 4" xfId="1272" xr:uid="{00000000-0005-0000-0000-00003C040000}"/>
    <cellStyle name="20% - Accent1 2 2 10 3 5" xfId="1273" xr:uid="{00000000-0005-0000-0000-00003D040000}"/>
    <cellStyle name="20% - Accent1 2 2 10 3 5 2" xfId="1274" xr:uid="{00000000-0005-0000-0000-00003E040000}"/>
    <cellStyle name="20% - Accent1 2 2 10 3 5 2 2" xfId="1275" xr:uid="{00000000-0005-0000-0000-00003F040000}"/>
    <cellStyle name="20% - Accent1 2 2 10 3 5 3" xfId="1276" xr:uid="{00000000-0005-0000-0000-000040040000}"/>
    <cellStyle name="20% - Accent1 2 2 10 3 6" xfId="1277" xr:uid="{00000000-0005-0000-0000-000041040000}"/>
    <cellStyle name="20% - Accent1 2 2 10 3 6 2" xfId="1278" xr:uid="{00000000-0005-0000-0000-000042040000}"/>
    <cellStyle name="20% - Accent1 2 2 10 3 6 2 2" xfId="1279" xr:uid="{00000000-0005-0000-0000-000043040000}"/>
    <cellStyle name="20% - Accent1 2 2 10 3 6 3" xfId="1280" xr:uid="{00000000-0005-0000-0000-000044040000}"/>
    <cellStyle name="20% - Accent1 2 2 10 3 7" xfId="1281" xr:uid="{00000000-0005-0000-0000-000045040000}"/>
    <cellStyle name="20% - Accent1 2 2 10 3 7 2" xfId="1282" xr:uid="{00000000-0005-0000-0000-000046040000}"/>
    <cellStyle name="20% - Accent1 2 2 10 3 8" xfId="1283" xr:uid="{00000000-0005-0000-0000-000047040000}"/>
    <cellStyle name="20% - Accent1 2 2 10 3 8 2" xfId="1284" xr:uid="{00000000-0005-0000-0000-000048040000}"/>
    <cellStyle name="20% - Accent1 2 2 10 3 9" xfId="1285" xr:uid="{00000000-0005-0000-0000-000049040000}"/>
    <cellStyle name="20% - Accent1 2 2 10 4" xfId="1286" xr:uid="{00000000-0005-0000-0000-00004A040000}"/>
    <cellStyle name="20% - Accent1 2 2 10 4 2" xfId="1287" xr:uid="{00000000-0005-0000-0000-00004B040000}"/>
    <cellStyle name="20% - Accent1 2 2 10 4 2 2" xfId="1288" xr:uid="{00000000-0005-0000-0000-00004C040000}"/>
    <cellStyle name="20% - Accent1 2 2 10 4 2 2 2" xfId="1289" xr:uid="{00000000-0005-0000-0000-00004D040000}"/>
    <cellStyle name="20% - Accent1 2 2 10 4 2 3" xfId="1290" xr:uid="{00000000-0005-0000-0000-00004E040000}"/>
    <cellStyle name="20% - Accent1 2 2 10 4 3" xfId="1291" xr:uid="{00000000-0005-0000-0000-00004F040000}"/>
    <cellStyle name="20% - Accent1 2 2 10 4 3 2" xfId="1292" xr:uid="{00000000-0005-0000-0000-000050040000}"/>
    <cellStyle name="20% - Accent1 2 2 10 4 4" xfId="1293" xr:uid="{00000000-0005-0000-0000-000051040000}"/>
    <cellStyle name="20% - Accent1 2 2 10 5" xfId="1294" xr:uid="{00000000-0005-0000-0000-000052040000}"/>
    <cellStyle name="20% - Accent1 2 2 10 5 2" xfId="1295" xr:uid="{00000000-0005-0000-0000-000053040000}"/>
    <cellStyle name="20% - Accent1 2 2 10 5 2 2" xfId="1296" xr:uid="{00000000-0005-0000-0000-000054040000}"/>
    <cellStyle name="20% - Accent1 2 2 10 5 2 2 2" xfId="1297" xr:uid="{00000000-0005-0000-0000-000055040000}"/>
    <cellStyle name="20% - Accent1 2 2 10 5 2 3" xfId="1298" xr:uid="{00000000-0005-0000-0000-000056040000}"/>
    <cellStyle name="20% - Accent1 2 2 10 5 3" xfId="1299" xr:uid="{00000000-0005-0000-0000-000057040000}"/>
    <cellStyle name="20% - Accent1 2 2 10 5 3 2" xfId="1300" xr:uid="{00000000-0005-0000-0000-000058040000}"/>
    <cellStyle name="20% - Accent1 2 2 10 5 4" xfId="1301" xr:uid="{00000000-0005-0000-0000-000059040000}"/>
    <cellStyle name="20% - Accent1 2 2 10 6" xfId="1302" xr:uid="{00000000-0005-0000-0000-00005A040000}"/>
    <cellStyle name="20% - Accent1 2 2 10 6 2" xfId="1303" xr:uid="{00000000-0005-0000-0000-00005B040000}"/>
    <cellStyle name="20% - Accent1 2 2 10 6 2 2" xfId="1304" xr:uid="{00000000-0005-0000-0000-00005C040000}"/>
    <cellStyle name="20% - Accent1 2 2 10 6 2 2 2" xfId="1305" xr:uid="{00000000-0005-0000-0000-00005D040000}"/>
    <cellStyle name="20% - Accent1 2 2 10 6 2 3" xfId="1306" xr:uid="{00000000-0005-0000-0000-00005E040000}"/>
    <cellStyle name="20% - Accent1 2 2 10 6 3" xfId="1307" xr:uid="{00000000-0005-0000-0000-00005F040000}"/>
    <cellStyle name="20% - Accent1 2 2 10 6 3 2" xfId="1308" xr:uid="{00000000-0005-0000-0000-000060040000}"/>
    <cellStyle name="20% - Accent1 2 2 10 6 4" xfId="1309" xr:uid="{00000000-0005-0000-0000-000061040000}"/>
    <cellStyle name="20% - Accent1 2 2 10 7" xfId="1310" xr:uid="{00000000-0005-0000-0000-000062040000}"/>
    <cellStyle name="20% - Accent1 2 2 10 7 2" xfId="1311" xr:uid="{00000000-0005-0000-0000-000063040000}"/>
    <cellStyle name="20% - Accent1 2 2 10 7 2 2" xfId="1312" xr:uid="{00000000-0005-0000-0000-000064040000}"/>
    <cellStyle name="20% - Accent1 2 2 10 7 3" xfId="1313" xr:uid="{00000000-0005-0000-0000-000065040000}"/>
    <cellStyle name="20% - Accent1 2 2 10 8" xfId="1314" xr:uid="{00000000-0005-0000-0000-000066040000}"/>
    <cellStyle name="20% - Accent1 2 2 10 8 2" xfId="1315" xr:uid="{00000000-0005-0000-0000-000067040000}"/>
    <cellStyle name="20% - Accent1 2 2 10 8 2 2" xfId="1316" xr:uid="{00000000-0005-0000-0000-000068040000}"/>
    <cellStyle name="20% - Accent1 2 2 10 8 3" xfId="1317" xr:uid="{00000000-0005-0000-0000-000069040000}"/>
    <cellStyle name="20% - Accent1 2 2 10 9" xfId="1318" xr:uid="{00000000-0005-0000-0000-00006A040000}"/>
    <cellStyle name="20% - Accent1 2 2 10 9 2" xfId="1319" xr:uid="{00000000-0005-0000-0000-00006B040000}"/>
    <cellStyle name="20% - Accent1 2 2 11" xfId="1320" xr:uid="{00000000-0005-0000-0000-00006C040000}"/>
    <cellStyle name="20% - Accent1 2 2 11 2" xfId="1321" xr:uid="{00000000-0005-0000-0000-00006D040000}"/>
    <cellStyle name="20% - Accent1 2 2 11 2 2" xfId="1322" xr:uid="{00000000-0005-0000-0000-00006E040000}"/>
    <cellStyle name="20% - Accent1 2 2 11 2 2 2" xfId="1323" xr:uid="{00000000-0005-0000-0000-00006F040000}"/>
    <cellStyle name="20% - Accent1 2 2 11 2 2 2 2" xfId="1324" xr:uid="{00000000-0005-0000-0000-000070040000}"/>
    <cellStyle name="20% - Accent1 2 2 11 2 2 3" xfId="1325" xr:uid="{00000000-0005-0000-0000-000071040000}"/>
    <cellStyle name="20% - Accent1 2 2 11 2 3" xfId="1326" xr:uid="{00000000-0005-0000-0000-000072040000}"/>
    <cellStyle name="20% - Accent1 2 2 11 2 3 2" xfId="1327" xr:uid="{00000000-0005-0000-0000-000073040000}"/>
    <cellStyle name="20% - Accent1 2 2 11 2 4" xfId="1328" xr:uid="{00000000-0005-0000-0000-000074040000}"/>
    <cellStyle name="20% - Accent1 2 2 11 3" xfId="1329" xr:uid="{00000000-0005-0000-0000-000075040000}"/>
    <cellStyle name="20% - Accent1 2 2 11 3 2" xfId="1330" xr:uid="{00000000-0005-0000-0000-000076040000}"/>
    <cellStyle name="20% - Accent1 2 2 11 3 2 2" xfId="1331" xr:uid="{00000000-0005-0000-0000-000077040000}"/>
    <cellStyle name="20% - Accent1 2 2 11 3 2 2 2" xfId="1332" xr:uid="{00000000-0005-0000-0000-000078040000}"/>
    <cellStyle name="20% - Accent1 2 2 11 3 2 3" xfId="1333" xr:uid="{00000000-0005-0000-0000-000079040000}"/>
    <cellStyle name="20% - Accent1 2 2 11 3 3" xfId="1334" xr:uid="{00000000-0005-0000-0000-00007A040000}"/>
    <cellStyle name="20% - Accent1 2 2 11 3 3 2" xfId="1335" xr:uid="{00000000-0005-0000-0000-00007B040000}"/>
    <cellStyle name="20% - Accent1 2 2 11 3 4" xfId="1336" xr:uid="{00000000-0005-0000-0000-00007C040000}"/>
    <cellStyle name="20% - Accent1 2 2 11 4" xfId="1337" xr:uid="{00000000-0005-0000-0000-00007D040000}"/>
    <cellStyle name="20% - Accent1 2 2 11 4 2" xfId="1338" xr:uid="{00000000-0005-0000-0000-00007E040000}"/>
    <cellStyle name="20% - Accent1 2 2 11 4 2 2" xfId="1339" xr:uid="{00000000-0005-0000-0000-00007F040000}"/>
    <cellStyle name="20% - Accent1 2 2 11 4 2 2 2" xfId="1340" xr:uid="{00000000-0005-0000-0000-000080040000}"/>
    <cellStyle name="20% - Accent1 2 2 11 4 2 3" xfId="1341" xr:uid="{00000000-0005-0000-0000-000081040000}"/>
    <cellStyle name="20% - Accent1 2 2 11 4 3" xfId="1342" xr:uid="{00000000-0005-0000-0000-000082040000}"/>
    <cellStyle name="20% - Accent1 2 2 11 4 3 2" xfId="1343" xr:uid="{00000000-0005-0000-0000-000083040000}"/>
    <cellStyle name="20% - Accent1 2 2 11 4 4" xfId="1344" xr:uid="{00000000-0005-0000-0000-000084040000}"/>
    <cellStyle name="20% - Accent1 2 2 11 5" xfId="1345" xr:uid="{00000000-0005-0000-0000-000085040000}"/>
    <cellStyle name="20% - Accent1 2 2 11 5 2" xfId="1346" xr:uid="{00000000-0005-0000-0000-000086040000}"/>
    <cellStyle name="20% - Accent1 2 2 11 5 2 2" xfId="1347" xr:uid="{00000000-0005-0000-0000-000087040000}"/>
    <cellStyle name="20% - Accent1 2 2 11 5 3" xfId="1348" xr:uid="{00000000-0005-0000-0000-000088040000}"/>
    <cellStyle name="20% - Accent1 2 2 11 6" xfId="1349" xr:uid="{00000000-0005-0000-0000-000089040000}"/>
    <cellStyle name="20% - Accent1 2 2 11 6 2" xfId="1350" xr:uid="{00000000-0005-0000-0000-00008A040000}"/>
    <cellStyle name="20% - Accent1 2 2 11 6 2 2" xfId="1351" xr:uid="{00000000-0005-0000-0000-00008B040000}"/>
    <cellStyle name="20% - Accent1 2 2 11 6 3" xfId="1352" xr:uid="{00000000-0005-0000-0000-00008C040000}"/>
    <cellStyle name="20% - Accent1 2 2 11 7" xfId="1353" xr:uid="{00000000-0005-0000-0000-00008D040000}"/>
    <cellStyle name="20% - Accent1 2 2 11 7 2" xfId="1354" xr:uid="{00000000-0005-0000-0000-00008E040000}"/>
    <cellStyle name="20% - Accent1 2 2 11 8" xfId="1355" xr:uid="{00000000-0005-0000-0000-00008F040000}"/>
    <cellStyle name="20% - Accent1 2 2 11 8 2" xfId="1356" xr:uid="{00000000-0005-0000-0000-000090040000}"/>
    <cellStyle name="20% - Accent1 2 2 11 9" xfId="1357" xr:uid="{00000000-0005-0000-0000-000091040000}"/>
    <cellStyle name="20% - Accent1 2 2 12" xfId="1358" xr:uid="{00000000-0005-0000-0000-000092040000}"/>
    <cellStyle name="20% - Accent1 2 2 12 2" xfId="1359" xr:uid="{00000000-0005-0000-0000-000093040000}"/>
    <cellStyle name="20% - Accent1 2 2 12 2 2" xfId="1360" xr:uid="{00000000-0005-0000-0000-000094040000}"/>
    <cellStyle name="20% - Accent1 2 2 12 2 2 2" xfId="1361" xr:uid="{00000000-0005-0000-0000-000095040000}"/>
    <cellStyle name="20% - Accent1 2 2 12 2 2 2 2" xfId="1362" xr:uid="{00000000-0005-0000-0000-000096040000}"/>
    <cellStyle name="20% - Accent1 2 2 12 2 2 3" xfId="1363" xr:uid="{00000000-0005-0000-0000-000097040000}"/>
    <cellStyle name="20% - Accent1 2 2 12 2 3" xfId="1364" xr:uid="{00000000-0005-0000-0000-000098040000}"/>
    <cellStyle name="20% - Accent1 2 2 12 2 3 2" xfId="1365" xr:uid="{00000000-0005-0000-0000-000099040000}"/>
    <cellStyle name="20% - Accent1 2 2 12 2 4" xfId="1366" xr:uid="{00000000-0005-0000-0000-00009A040000}"/>
    <cellStyle name="20% - Accent1 2 2 12 3" xfId="1367" xr:uid="{00000000-0005-0000-0000-00009B040000}"/>
    <cellStyle name="20% - Accent1 2 2 12 3 2" xfId="1368" xr:uid="{00000000-0005-0000-0000-00009C040000}"/>
    <cellStyle name="20% - Accent1 2 2 12 3 2 2" xfId="1369" xr:uid="{00000000-0005-0000-0000-00009D040000}"/>
    <cellStyle name="20% - Accent1 2 2 12 3 2 2 2" xfId="1370" xr:uid="{00000000-0005-0000-0000-00009E040000}"/>
    <cellStyle name="20% - Accent1 2 2 12 3 2 3" xfId="1371" xr:uid="{00000000-0005-0000-0000-00009F040000}"/>
    <cellStyle name="20% - Accent1 2 2 12 3 3" xfId="1372" xr:uid="{00000000-0005-0000-0000-0000A0040000}"/>
    <cellStyle name="20% - Accent1 2 2 12 3 3 2" xfId="1373" xr:uid="{00000000-0005-0000-0000-0000A1040000}"/>
    <cellStyle name="20% - Accent1 2 2 12 3 4" xfId="1374" xr:uid="{00000000-0005-0000-0000-0000A2040000}"/>
    <cellStyle name="20% - Accent1 2 2 12 4" xfId="1375" xr:uid="{00000000-0005-0000-0000-0000A3040000}"/>
    <cellStyle name="20% - Accent1 2 2 12 4 2" xfId="1376" xr:uid="{00000000-0005-0000-0000-0000A4040000}"/>
    <cellStyle name="20% - Accent1 2 2 12 4 2 2" xfId="1377" xr:uid="{00000000-0005-0000-0000-0000A5040000}"/>
    <cellStyle name="20% - Accent1 2 2 12 4 2 2 2" xfId="1378" xr:uid="{00000000-0005-0000-0000-0000A6040000}"/>
    <cellStyle name="20% - Accent1 2 2 12 4 2 3" xfId="1379" xr:uid="{00000000-0005-0000-0000-0000A7040000}"/>
    <cellStyle name="20% - Accent1 2 2 12 4 3" xfId="1380" xr:uid="{00000000-0005-0000-0000-0000A8040000}"/>
    <cellStyle name="20% - Accent1 2 2 12 4 3 2" xfId="1381" xr:uid="{00000000-0005-0000-0000-0000A9040000}"/>
    <cellStyle name="20% - Accent1 2 2 12 4 4" xfId="1382" xr:uid="{00000000-0005-0000-0000-0000AA040000}"/>
    <cellStyle name="20% - Accent1 2 2 12 5" xfId="1383" xr:uid="{00000000-0005-0000-0000-0000AB040000}"/>
    <cellStyle name="20% - Accent1 2 2 12 5 2" xfId="1384" xr:uid="{00000000-0005-0000-0000-0000AC040000}"/>
    <cellStyle name="20% - Accent1 2 2 12 5 2 2" xfId="1385" xr:uid="{00000000-0005-0000-0000-0000AD040000}"/>
    <cellStyle name="20% - Accent1 2 2 12 5 3" xfId="1386" xr:uid="{00000000-0005-0000-0000-0000AE040000}"/>
    <cellStyle name="20% - Accent1 2 2 12 6" xfId="1387" xr:uid="{00000000-0005-0000-0000-0000AF040000}"/>
    <cellStyle name="20% - Accent1 2 2 12 6 2" xfId="1388" xr:uid="{00000000-0005-0000-0000-0000B0040000}"/>
    <cellStyle name="20% - Accent1 2 2 12 6 2 2" xfId="1389" xr:uid="{00000000-0005-0000-0000-0000B1040000}"/>
    <cellStyle name="20% - Accent1 2 2 12 6 3" xfId="1390" xr:uid="{00000000-0005-0000-0000-0000B2040000}"/>
    <cellStyle name="20% - Accent1 2 2 12 7" xfId="1391" xr:uid="{00000000-0005-0000-0000-0000B3040000}"/>
    <cellStyle name="20% - Accent1 2 2 12 7 2" xfId="1392" xr:uid="{00000000-0005-0000-0000-0000B4040000}"/>
    <cellStyle name="20% - Accent1 2 2 12 8" xfId="1393" xr:uid="{00000000-0005-0000-0000-0000B5040000}"/>
    <cellStyle name="20% - Accent1 2 2 12 8 2" xfId="1394" xr:uid="{00000000-0005-0000-0000-0000B6040000}"/>
    <cellStyle name="20% - Accent1 2 2 12 9" xfId="1395" xr:uid="{00000000-0005-0000-0000-0000B7040000}"/>
    <cellStyle name="20% - Accent1 2 2 13" xfId="1396" xr:uid="{00000000-0005-0000-0000-0000B8040000}"/>
    <cellStyle name="20% - Accent1 2 2 13 2" xfId="1397" xr:uid="{00000000-0005-0000-0000-0000B9040000}"/>
    <cellStyle name="20% - Accent1 2 2 13 2 2" xfId="1398" xr:uid="{00000000-0005-0000-0000-0000BA040000}"/>
    <cellStyle name="20% - Accent1 2 2 13 2 2 2" xfId="1399" xr:uid="{00000000-0005-0000-0000-0000BB040000}"/>
    <cellStyle name="20% - Accent1 2 2 13 2 3" xfId="1400" xr:uid="{00000000-0005-0000-0000-0000BC040000}"/>
    <cellStyle name="20% - Accent1 2 2 13 3" xfId="1401" xr:uid="{00000000-0005-0000-0000-0000BD040000}"/>
    <cellStyle name="20% - Accent1 2 2 13 3 2" xfId="1402" xr:uid="{00000000-0005-0000-0000-0000BE040000}"/>
    <cellStyle name="20% - Accent1 2 2 13 4" xfId="1403" xr:uid="{00000000-0005-0000-0000-0000BF040000}"/>
    <cellStyle name="20% - Accent1 2 2 14" xfId="1404" xr:uid="{00000000-0005-0000-0000-0000C0040000}"/>
    <cellStyle name="20% - Accent1 2 2 14 2" xfId="1405" xr:uid="{00000000-0005-0000-0000-0000C1040000}"/>
    <cellStyle name="20% - Accent1 2 2 14 2 2" xfId="1406" xr:uid="{00000000-0005-0000-0000-0000C2040000}"/>
    <cellStyle name="20% - Accent1 2 2 14 2 2 2" xfId="1407" xr:uid="{00000000-0005-0000-0000-0000C3040000}"/>
    <cellStyle name="20% - Accent1 2 2 14 2 3" xfId="1408" xr:uid="{00000000-0005-0000-0000-0000C4040000}"/>
    <cellStyle name="20% - Accent1 2 2 14 3" xfId="1409" xr:uid="{00000000-0005-0000-0000-0000C5040000}"/>
    <cellStyle name="20% - Accent1 2 2 14 3 2" xfId="1410" xr:uid="{00000000-0005-0000-0000-0000C6040000}"/>
    <cellStyle name="20% - Accent1 2 2 14 4" xfId="1411" xr:uid="{00000000-0005-0000-0000-0000C7040000}"/>
    <cellStyle name="20% - Accent1 2 2 15" xfId="1412" xr:uid="{00000000-0005-0000-0000-0000C8040000}"/>
    <cellStyle name="20% - Accent1 2 2 15 2" xfId="1413" xr:uid="{00000000-0005-0000-0000-0000C9040000}"/>
    <cellStyle name="20% - Accent1 2 2 15 2 2" xfId="1414" xr:uid="{00000000-0005-0000-0000-0000CA040000}"/>
    <cellStyle name="20% - Accent1 2 2 15 2 2 2" xfId="1415" xr:uid="{00000000-0005-0000-0000-0000CB040000}"/>
    <cellStyle name="20% - Accent1 2 2 15 2 3" xfId="1416" xr:uid="{00000000-0005-0000-0000-0000CC040000}"/>
    <cellStyle name="20% - Accent1 2 2 15 3" xfId="1417" xr:uid="{00000000-0005-0000-0000-0000CD040000}"/>
    <cellStyle name="20% - Accent1 2 2 15 3 2" xfId="1418" xr:uid="{00000000-0005-0000-0000-0000CE040000}"/>
    <cellStyle name="20% - Accent1 2 2 15 4" xfId="1419" xr:uid="{00000000-0005-0000-0000-0000CF040000}"/>
    <cellStyle name="20% - Accent1 2 2 16" xfId="1420" xr:uid="{00000000-0005-0000-0000-0000D0040000}"/>
    <cellStyle name="20% - Accent1 2 2 16 2" xfId="1421" xr:uid="{00000000-0005-0000-0000-0000D1040000}"/>
    <cellStyle name="20% - Accent1 2 2 16 2 2" xfId="1422" xr:uid="{00000000-0005-0000-0000-0000D2040000}"/>
    <cellStyle name="20% - Accent1 2 2 16 3" xfId="1423" xr:uid="{00000000-0005-0000-0000-0000D3040000}"/>
    <cellStyle name="20% - Accent1 2 2 17" xfId="1424" xr:uid="{00000000-0005-0000-0000-0000D4040000}"/>
    <cellStyle name="20% - Accent1 2 2 17 2" xfId="1425" xr:uid="{00000000-0005-0000-0000-0000D5040000}"/>
    <cellStyle name="20% - Accent1 2 2 17 2 2" xfId="1426" xr:uid="{00000000-0005-0000-0000-0000D6040000}"/>
    <cellStyle name="20% - Accent1 2 2 17 3" xfId="1427" xr:uid="{00000000-0005-0000-0000-0000D7040000}"/>
    <cellStyle name="20% - Accent1 2 2 18" xfId="1428" xr:uid="{00000000-0005-0000-0000-0000D8040000}"/>
    <cellStyle name="20% - Accent1 2 2 18 2" xfId="1429" xr:uid="{00000000-0005-0000-0000-0000D9040000}"/>
    <cellStyle name="20% - Accent1 2 2 19" xfId="1430" xr:uid="{00000000-0005-0000-0000-0000DA040000}"/>
    <cellStyle name="20% - Accent1 2 2 19 2" xfId="1431" xr:uid="{00000000-0005-0000-0000-0000DB040000}"/>
    <cellStyle name="20% - Accent1 2 2 2" xfId="1432" xr:uid="{00000000-0005-0000-0000-0000DC040000}"/>
    <cellStyle name="20% - Accent1 2 2 2 10" xfId="1433" xr:uid="{00000000-0005-0000-0000-0000DD040000}"/>
    <cellStyle name="20% - Accent1 2 2 2 10 2" xfId="1434" xr:uid="{00000000-0005-0000-0000-0000DE040000}"/>
    <cellStyle name="20% - Accent1 2 2 2 10 2 2" xfId="1435" xr:uid="{00000000-0005-0000-0000-0000DF040000}"/>
    <cellStyle name="20% - Accent1 2 2 2 10 2 2 2" xfId="1436" xr:uid="{00000000-0005-0000-0000-0000E0040000}"/>
    <cellStyle name="20% - Accent1 2 2 2 10 2 3" xfId="1437" xr:uid="{00000000-0005-0000-0000-0000E1040000}"/>
    <cellStyle name="20% - Accent1 2 2 2 10 3" xfId="1438" xr:uid="{00000000-0005-0000-0000-0000E2040000}"/>
    <cellStyle name="20% - Accent1 2 2 2 10 3 2" xfId="1439" xr:uid="{00000000-0005-0000-0000-0000E3040000}"/>
    <cellStyle name="20% - Accent1 2 2 2 10 4" xfId="1440" xr:uid="{00000000-0005-0000-0000-0000E4040000}"/>
    <cellStyle name="20% - Accent1 2 2 2 11" xfId="1441" xr:uid="{00000000-0005-0000-0000-0000E5040000}"/>
    <cellStyle name="20% - Accent1 2 2 2 11 2" xfId="1442" xr:uid="{00000000-0005-0000-0000-0000E6040000}"/>
    <cellStyle name="20% - Accent1 2 2 2 11 2 2" xfId="1443" xr:uid="{00000000-0005-0000-0000-0000E7040000}"/>
    <cellStyle name="20% - Accent1 2 2 2 11 2 2 2" xfId="1444" xr:uid="{00000000-0005-0000-0000-0000E8040000}"/>
    <cellStyle name="20% - Accent1 2 2 2 11 2 3" xfId="1445" xr:uid="{00000000-0005-0000-0000-0000E9040000}"/>
    <cellStyle name="20% - Accent1 2 2 2 11 3" xfId="1446" xr:uid="{00000000-0005-0000-0000-0000EA040000}"/>
    <cellStyle name="20% - Accent1 2 2 2 11 3 2" xfId="1447" xr:uid="{00000000-0005-0000-0000-0000EB040000}"/>
    <cellStyle name="20% - Accent1 2 2 2 11 4" xfId="1448" xr:uid="{00000000-0005-0000-0000-0000EC040000}"/>
    <cellStyle name="20% - Accent1 2 2 2 12" xfId="1449" xr:uid="{00000000-0005-0000-0000-0000ED040000}"/>
    <cellStyle name="20% - Accent1 2 2 2 12 2" xfId="1450" xr:uid="{00000000-0005-0000-0000-0000EE040000}"/>
    <cellStyle name="20% - Accent1 2 2 2 12 2 2" xfId="1451" xr:uid="{00000000-0005-0000-0000-0000EF040000}"/>
    <cellStyle name="20% - Accent1 2 2 2 12 3" xfId="1452" xr:uid="{00000000-0005-0000-0000-0000F0040000}"/>
    <cellStyle name="20% - Accent1 2 2 2 13" xfId="1453" xr:uid="{00000000-0005-0000-0000-0000F1040000}"/>
    <cellStyle name="20% - Accent1 2 2 2 13 2" xfId="1454" xr:uid="{00000000-0005-0000-0000-0000F2040000}"/>
    <cellStyle name="20% - Accent1 2 2 2 13 2 2" xfId="1455" xr:uid="{00000000-0005-0000-0000-0000F3040000}"/>
    <cellStyle name="20% - Accent1 2 2 2 13 3" xfId="1456" xr:uid="{00000000-0005-0000-0000-0000F4040000}"/>
    <cellStyle name="20% - Accent1 2 2 2 14" xfId="1457" xr:uid="{00000000-0005-0000-0000-0000F5040000}"/>
    <cellStyle name="20% - Accent1 2 2 2 14 2" xfId="1458" xr:uid="{00000000-0005-0000-0000-0000F6040000}"/>
    <cellStyle name="20% - Accent1 2 2 2 15" xfId="1459" xr:uid="{00000000-0005-0000-0000-0000F7040000}"/>
    <cellStyle name="20% - Accent1 2 2 2 15 2" xfId="1460" xr:uid="{00000000-0005-0000-0000-0000F8040000}"/>
    <cellStyle name="20% - Accent1 2 2 2 16" xfId="1461" xr:uid="{00000000-0005-0000-0000-0000F9040000}"/>
    <cellStyle name="20% - Accent1 2 2 2 2" xfId="1462" xr:uid="{00000000-0005-0000-0000-0000FA040000}"/>
    <cellStyle name="20% - Accent1 2 2 2 2 10" xfId="1463" xr:uid="{00000000-0005-0000-0000-0000FB040000}"/>
    <cellStyle name="20% - Accent1 2 2 2 2 10 2" xfId="1464" xr:uid="{00000000-0005-0000-0000-0000FC040000}"/>
    <cellStyle name="20% - Accent1 2 2 2 2 10 2 2" xfId="1465" xr:uid="{00000000-0005-0000-0000-0000FD040000}"/>
    <cellStyle name="20% - Accent1 2 2 2 2 10 2 2 2" xfId="1466" xr:uid="{00000000-0005-0000-0000-0000FE040000}"/>
    <cellStyle name="20% - Accent1 2 2 2 2 10 2 3" xfId="1467" xr:uid="{00000000-0005-0000-0000-0000FF040000}"/>
    <cellStyle name="20% - Accent1 2 2 2 2 10 3" xfId="1468" xr:uid="{00000000-0005-0000-0000-000000050000}"/>
    <cellStyle name="20% - Accent1 2 2 2 2 10 3 2" xfId="1469" xr:uid="{00000000-0005-0000-0000-000001050000}"/>
    <cellStyle name="20% - Accent1 2 2 2 2 10 4" xfId="1470" xr:uid="{00000000-0005-0000-0000-000002050000}"/>
    <cellStyle name="20% - Accent1 2 2 2 2 11" xfId="1471" xr:uid="{00000000-0005-0000-0000-000003050000}"/>
    <cellStyle name="20% - Accent1 2 2 2 2 11 2" xfId="1472" xr:uid="{00000000-0005-0000-0000-000004050000}"/>
    <cellStyle name="20% - Accent1 2 2 2 2 11 2 2" xfId="1473" xr:uid="{00000000-0005-0000-0000-000005050000}"/>
    <cellStyle name="20% - Accent1 2 2 2 2 11 3" xfId="1474" xr:uid="{00000000-0005-0000-0000-000006050000}"/>
    <cellStyle name="20% - Accent1 2 2 2 2 12" xfId="1475" xr:uid="{00000000-0005-0000-0000-000007050000}"/>
    <cellStyle name="20% - Accent1 2 2 2 2 12 2" xfId="1476" xr:uid="{00000000-0005-0000-0000-000008050000}"/>
    <cellStyle name="20% - Accent1 2 2 2 2 12 2 2" xfId="1477" xr:uid="{00000000-0005-0000-0000-000009050000}"/>
    <cellStyle name="20% - Accent1 2 2 2 2 12 3" xfId="1478" xr:uid="{00000000-0005-0000-0000-00000A050000}"/>
    <cellStyle name="20% - Accent1 2 2 2 2 13" xfId="1479" xr:uid="{00000000-0005-0000-0000-00000B050000}"/>
    <cellStyle name="20% - Accent1 2 2 2 2 13 2" xfId="1480" xr:uid="{00000000-0005-0000-0000-00000C050000}"/>
    <cellStyle name="20% - Accent1 2 2 2 2 14" xfId="1481" xr:uid="{00000000-0005-0000-0000-00000D050000}"/>
    <cellStyle name="20% - Accent1 2 2 2 2 14 2" xfId="1482" xr:uid="{00000000-0005-0000-0000-00000E050000}"/>
    <cellStyle name="20% - Accent1 2 2 2 2 15" xfId="1483" xr:uid="{00000000-0005-0000-0000-00000F050000}"/>
    <cellStyle name="20% - Accent1 2 2 2 2 2" xfId="1484" xr:uid="{00000000-0005-0000-0000-000010050000}"/>
    <cellStyle name="20% - Accent1 2 2 2 2 2 10" xfId="1485" xr:uid="{00000000-0005-0000-0000-000011050000}"/>
    <cellStyle name="20% - Accent1 2 2 2 2 2 10 2" xfId="1486" xr:uid="{00000000-0005-0000-0000-000012050000}"/>
    <cellStyle name="20% - Accent1 2 2 2 2 2 10 2 2" xfId="1487" xr:uid="{00000000-0005-0000-0000-000013050000}"/>
    <cellStyle name="20% - Accent1 2 2 2 2 2 10 3" xfId="1488" xr:uid="{00000000-0005-0000-0000-000014050000}"/>
    <cellStyle name="20% - Accent1 2 2 2 2 2 11" xfId="1489" xr:uid="{00000000-0005-0000-0000-000015050000}"/>
    <cellStyle name="20% - Accent1 2 2 2 2 2 11 2" xfId="1490" xr:uid="{00000000-0005-0000-0000-000016050000}"/>
    <cellStyle name="20% - Accent1 2 2 2 2 2 11 2 2" xfId="1491" xr:uid="{00000000-0005-0000-0000-000017050000}"/>
    <cellStyle name="20% - Accent1 2 2 2 2 2 11 3" xfId="1492" xr:uid="{00000000-0005-0000-0000-000018050000}"/>
    <cellStyle name="20% - Accent1 2 2 2 2 2 12" xfId="1493" xr:uid="{00000000-0005-0000-0000-000019050000}"/>
    <cellStyle name="20% - Accent1 2 2 2 2 2 12 2" xfId="1494" xr:uid="{00000000-0005-0000-0000-00001A050000}"/>
    <cellStyle name="20% - Accent1 2 2 2 2 2 13" xfId="1495" xr:uid="{00000000-0005-0000-0000-00001B050000}"/>
    <cellStyle name="20% - Accent1 2 2 2 2 2 13 2" xfId="1496" xr:uid="{00000000-0005-0000-0000-00001C050000}"/>
    <cellStyle name="20% - Accent1 2 2 2 2 2 14" xfId="1497" xr:uid="{00000000-0005-0000-0000-00001D050000}"/>
    <cellStyle name="20% - Accent1 2 2 2 2 2 2" xfId="1498" xr:uid="{00000000-0005-0000-0000-00001E050000}"/>
    <cellStyle name="20% - Accent1 2 2 2 2 2 2 10" xfId="1499" xr:uid="{00000000-0005-0000-0000-00001F050000}"/>
    <cellStyle name="20% - Accent1 2 2 2 2 2 2 10 2" xfId="1500" xr:uid="{00000000-0005-0000-0000-000020050000}"/>
    <cellStyle name="20% - Accent1 2 2 2 2 2 2 11" xfId="1501" xr:uid="{00000000-0005-0000-0000-000021050000}"/>
    <cellStyle name="20% - Accent1 2 2 2 2 2 2 2" xfId="1502" xr:uid="{00000000-0005-0000-0000-000022050000}"/>
    <cellStyle name="20% - Accent1 2 2 2 2 2 2 2 2" xfId="1503" xr:uid="{00000000-0005-0000-0000-000023050000}"/>
    <cellStyle name="20% - Accent1 2 2 2 2 2 2 2 2 2" xfId="1504" xr:uid="{00000000-0005-0000-0000-000024050000}"/>
    <cellStyle name="20% - Accent1 2 2 2 2 2 2 2 2 2 2" xfId="1505" xr:uid="{00000000-0005-0000-0000-000025050000}"/>
    <cellStyle name="20% - Accent1 2 2 2 2 2 2 2 2 2 2 2" xfId="1506" xr:uid="{00000000-0005-0000-0000-000026050000}"/>
    <cellStyle name="20% - Accent1 2 2 2 2 2 2 2 2 2 3" xfId="1507" xr:uid="{00000000-0005-0000-0000-000027050000}"/>
    <cellStyle name="20% - Accent1 2 2 2 2 2 2 2 2 3" xfId="1508" xr:uid="{00000000-0005-0000-0000-000028050000}"/>
    <cellStyle name="20% - Accent1 2 2 2 2 2 2 2 2 3 2" xfId="1509" xr:uid="{00000000-0005-0000-0000-000029050000}"/>
    <cellStyle name="20% - Accent1 2 2 2 2 2 2 2 2 4" xfId="1510" xr:uid="{00000000-0005-0000-0000-00002A050000}"/>
    <cellStyle name="20% - Accent1 2 2 2 2 2 2 2 3" xfId="1511" xr:uid="{00000000-0005-0000-0000-00002B050000}"/>
    <cellStyle name="20% - Accent1 2 2 2 2 2 2 2 3 2" xfId="1512" xr:uid="{00000000-0005-0000-0000-00002C050000}"/>
    <cellStyle name="20% - Accent1 2 2 2 2 2 2 2 3 2 2" xfId="1513" xr:uid="{00000000-0005-0000-0000-00002D050000}"/>
    <cellStyle name="20% - Accent1 2 2 2 2 2 2 2 3 2 2 2" xfId="1514" xr:uid="{00000000-0005-0000-0000-00002E050000}"/>
    <cellStyle name="20% - Accent1 2 2 2 2 2 2 2 3 2 3" xfId="1515" xr:uid="{00000000-0005-0000-0000-00002F050000}"/>
    <cellStyle name="20% - Accent1 2 2 2 2 2 2 2 3 3" xfId="1516" xr:uid="{00000000-0005-0000-0000-000030050000}"/>
    <cellStyle name="20% - Accent1 2 2 2 2 2 2 2 3 3 2" xfId="1517" xr:uid="{00000000-0005-0000-0000-000031050000}"/>
    <cellStyle name="20% - Accent1 2 2 2 2 2 2 2 3 4" xfId="1518" xr:uid="{00000000-0005-0000-0000-000032050000}"/>
    <cellStyle name="20% - Accent1 2 2 2 2 2 2 2 4" xfId="1519" xr:uid="{00000000-0005-0000-0000-000033050000}"/>
    <cellStyle name="20% - Accent1 2 2 2 2 2 2 2 4 2" xfId="1520" xr:uid="{00000000-0005-0000-0000-000034050000}"/>
    <cellStyle name="20% - Accent1 2 2 2 2 2 2 2 4 2 2" xfId="1521" xr:uid="{00000000-0005-0000-0000-000035050000}"/>
    <cellStyle name="20% - Accent1 2 2 2 2 2 2 2 4 2 2 2" xfId="1522" xr:uid="{00000000-0005-0000-0000-000036050000}"/>
    <cellStyle name="20% - Accent1 2 2 2 2 2 2 2 4 2 3" xfId="1523" xr:uid="{00000000-0005-0000-0000-000037050000}"/>
    <cellStyle name="20% - Accent1 2 2 2 2 2 2 2 4 3" xfId="1524" xr:uid="{00000000-0005-0000-0000-000038050000}"/>
    <cellStyle name="20% - Accent1 2 2 2 2 2 2 2 4 3 2" xfId="1525" xr:uid="{00000000-0005-0000-0000-000039050000}"/>
    <cellStyle name="20% - Accent1 2 2 2 2 2 2 2 4 4" xfId="1526" xr:uid="{00000000-0005-0000-0000-00003A050000}"/>
    <cellStyle name="20% - Accent1 2 2 2 2 2 2 2 5" xfId="1527" xr:uid="{00000000-0005-0000-0000-00003B050000}"/>
    <cellStyle name="20% - Accent1 2 2 2 2 2 2 2 5 2" xfId="1528" xr:uid="{00000000-0005-0000-0000-00003C050000}"/>
    <cellStyle name="20% - Accent1 2 2 2 2 2 2 2 5 2 2" xfId="1529" xr:uid="{00000000-0005-0000-0000-00003D050000}"/>
    <cellStyle name="20% - Accent1 2 2 2 2 2 2 2 5 3" xfId="1530" xr:uid="{00000000-0005-0000-0000-00003E050000}"/>
    <cellStyle name="20% - Accent1 2 2 2 2 2 2 2 6" xfId="1531" xr:uid="{00000000-0005-0000-0000-00003F050000}"/>
    <cellStyle name="20% - Accent1 2 2 2 2 2 2 2 6 2" xfId="1532" xr:uid="{00000000-0005-0000-0000-000040050000}"/>
    <cellStyle name="20% - Accent1 2 2 2 2 2 2 2 6 2 2" xfId="1533" xr:uid="{00000000-0005-0000-0000-000041050000}"/>
    <cellStyle name="20% - Accent1 2 2 2 2 2 2 2 6 3" xfId="1534" xr:uid="{00000000-0005-0000-0000-000042050000}"/>
    <cellStyle name="20% - Accent1 2 2 2 2 2 2 2 7" xfId="1535" xr:uid="{00000000-0005-0000-0000-000043050000}"/>
    <cellStyle name="20% - Accent1 2 2 2 2 2 2 2 7 2" xfId="1536" xr:uid="{00000000-0005-0000-0000-000044050000}"/>
    <cellStyle name="20% - Accent1 2 2 2 2 2 2 2 8" xfId="1537" xr:uid="{00000000-0005-0000-0000-000045050000}"/>
    <cellStyle name="20% - Accent1 2 2 2 2 2 2 2 8 2" xfId="1538" xr:uid="{00000000-0005-0000-0000-000046050000}"/>
    <cellStyle name="20% - Accent1 2 2 2 2 2 2 2 9" xfId="1539" xr:uid="{00000000-0005-0000-0000-000047050000}"/>
    <cellStyle name="20% - Accent1 2 2 2 2 2 2 3" xfId="1540" xr:uid="{00000000-0005-0000-0000-000048050000}"/>
    <cellStyle name="20% - Accent1 2 2 2 2 2 2 3 2" xfId="1541" xr:uid="{00000000-0005-0000-0000-000049050000}"/>
    <cellStyle name="20% - Accent1 2 2 2 2 2 2 3 2 2" xfId="1542" xr:uid="{00000000-0005-0000-0000-00004A050000}"/>
    <cellStyle name="20% - Accent1 2 2 2 2 2 2 3 2 2 2" xfId="1543" xr:uid="{00000000-0005-0000-0000-00004B050000}"/>
    <cellStyle name="20% - Accent1 2 2 2 2 2 2 3 2 2 2 2" xfId="1544" xr:uid="{00000000-0005-0000-0000-00004C050000}"/>
    <cellStyle name="20% - Accent1 2 2 2 2 2 2 3 2 2 3" xfId="1545" xr:uid="{00000000-0005-0000-0000-00004D050000}"/>
    <cellStyle name="20% - Accent1 2 2 2 2 2 2 3 2 3" xfId="1546" xr:uid="{00000000-0005-0000-0000-00004E050000}"/>
    <cellStyle name="20% - Accent1 2 2 2 2 2 2 3 2 3 2" xfId="1547" xr:uid="{00000000-0005-0000-0000-00004F050000}"/>
    <cellStyle name="20% - Accent1 2 2 2 2 2 2 3 2 4" xfId="1548" xr:uid="{00000000-0005-0000-0000-000050050000}"/>
    <cellStyle name="20% - Accent1 2 2 2 2 2 2 3 3" xfId="1549" xr:uid="{00000000-0005-0000-0000-000051050000}"/>
    <cellStyle name="20% - Accent1 2 2 2 2 2 2 3 3 2" xfId="1550" xr:uid="{00000000-0005-0000-0000-000052050000}"/>
    <cellStyle name="20% - Accent1 2 2 2 2 2 2 3 3 2 2" xfId="1551" xr:uid="{00000000-0005-0000-0000-000053050000}"/>
    <cellStyle name="20% - Accent1 2 2 2 2 2 2 3 3 2 2 2" xfId="1552" xr:uid="{00000000-0005-0000-0000-000054050000}"/>
    <cellStyle name="20% - Accent1 2 2 2 2 2 2 3 3 2 3" xfId="1553" xr:uid="{00000000-0005-0000-0000-000055050000}"/>
    <cellStyle name="20% - Accent1 2 2 2 2 2 2 3 3 3" xfId="1554" xr:uid="{00000000-0005-0000-0000-000056050000}"/>
    <cellStyle name="20% - Accent1 2 2 2 2 2 2 3 3 3 2" xfId="1555" xr:uid="{00000000-0005-0000-0000-000057050000}"/>
    <cellStyle name="20% - Accent1 2 2 2 2 2 2 3 3 4" xfId="1556" xr:uid="{00000000-0005-0000-0000-000058050000}"/>
    <cellStyle name="20% - Accent1 2 2 2 2 2 2 3 4" xfId="1557" xr:uid="{00000000-0005-0000-0000-000059050000}"/>
    <cellStyle name="20% - Accent1 2 2 2 2 2 2 3 4 2" xfId="1558" xr:uid="{00000000-0005-0000-0000-00005A050000}"/>
    <cellStyle name="20% - Accent1 2 2 2 2 2 2 3 4 2 2" xfId="1559" xr:uid="{00000000-0005-0000-0000-00005B050000}"/>
    <cellStyle name="20% - Accent1 2 2 2 2 2 2 3 4 2 2 2" xfId="1560" xr:uid="{00000000-0005-0000-0000-00005C050000}"/>
    <cellStyle name="20% - Accent1 2 2 2 2 2 2 3 4 2 3" xfId="1561" xr:uid="{00000000-0005-0000-0000-00005D050000}"/>
    <cellStyle name="20% - Accent1 2 2 2 2 2 2 3 4 3" xfId="1562" xr:uid="{00000000-0005-0000-0000-00005E050000}"/>
    <cellStyle name="20% - Accent1 2 2 2 2 2 2 3 4 3 2" xfId="1563" xr:uid="{00000000-0005-0000-0000-00005F050000}"/>
    <cellStyle name="20% - Accent1 2 2 2 2 2 2 3 4 4" xfId="1564" xr:uid="{00000000-0005-0000-0000-000060050000}"/>
    <cellStyle name="20% - Accent1 2 2 2 2 2 2 3 5" xfId="1565" xr:uid="{00000000-0005-0000-0000-000061050000}"/>
    <cellStyle name="20% - Accent1 2 2 2 2 2 2 3 5 2" xfId="1566" xr:uid="{00000000-0005-0000-0000-000062050000}"/>
    <cellStyle name="20% - Accent1 2 2 2 2 2 2 3 5 2 2" xfId="1567" xr:uid="{00000000-0005-0000-0000-000063050000}"/>
    <cellStyle name="20% - Accent1 2 2 2 2 2 2 3 5 3" xfId="1568" xr:uid="{00000000-0005-0000-0000-000064050000}"/>
    <cellStyle name="20% - Accent1 2 2 2 2 2 2 3 6" xfId="1569" xr:uid="{00000000-0005-0000-0000-000065050000}"/>
    <cellStyle name="20% - Accent1 2 2 2 2 2 2 3 6 2" xfId="1570" xr:uid="{00000000-0005-0000-0000-000066050000}"/>
    <cellStyle name="20% - Accent1 2 2 2 2 2 2 3 6 2 2" xfId="1571" xr:uid="{00000000-0005-0000-0000-000067050000}"/>
    <cellStyle name="20% - Accent1 2 2 2 2 2 2 3 6 3" xfId="1572" xr:uid="{00000000-0005-0000-0000-000068050000}"/>
    <cellStyle name="20% - Accent1 2 2 2 2 2 2 3 7" xfId="1573" xr:uid="{00000000-0005-0000-0000-000069050000}"/>
    <cellStyle name="20% - Accent1 2 2 2 2 2 2 3 7 2" xfId="1574" xr:uid="{00000000-0005-0000-0000-00006A050000}"/>
    <cellStyle name="20% - Accent1 2 2 2 2 2 2 3 8" xfId="1575" xr:uid="{00000000-0005-0000-0000-00006B050000}"/>
    <cellStyle name="20% - Accent1 2 2 2 2 2 2 3 8 2" xfId="1576" xr:uid="{00000000-0005-0000-0000-00006C050000}"/>
    <cellStyle name="20% - Accent1 2 2 2 2 2 2 3 9" xfId="1577" xr:uid="{00000000-0005-0000-0000-00006D050000}"/>
    <cellStyle name="20% - Accent1 2 2 2 2 2 2 4" xfId="1578" xr:uid="{00000000-0005-0000-0000-00006E050000}"/>
    <cellStyle name="20% - Accent1 2 2 2 2 2 2 4 2" xfId="1579" xr:uid="{00000000-0005-0000-0000-00006F050000}"/>
    <cellStyle name="20% - Accent1 2 2 2 2 2 2 4 2 2" xfId="1580" xr:uid="{00000000-0005-0000-0000-000070050000}"/>
    <cellStyle name="20% - Accent1 2 2 2 2 2 2 4 2 2 2" xfId="1581" xr:uid="{00000000-0005-0000-0000-000071050000}"/>
    <cellStyle name="20% - Accent1 2 2 2 2 2 2 4 2 3" xfId="1582" xr:uid="{00000000-0005-0000-0000-000072050000}"/>
    <cellStyle name="20% - Accent1 2 2 2 2 2 2 4 3" xfId="1583" xr:uid="{00000000-0005-0000-0000-000073050000}"/>
    <cellStyle name="20% - Accent1 2 2 2 2 2 2 4 3 2" xfId="1584" xr:uid="{00000000-0005-0000-0000-000074050000}"/>
    <cellStyle name="20% - Accent1 2 2 2 2 2 2 4 4" xfId="1585" xr:uid="{00000000-0005-0000-0000-000075050000}"/>
    <cellStyle name="20% - Accent1 2 2 2 2 2 2 5" xfId="1586" xr:uid="{00000000-0005-0000-0000-000076050000}"/>
    <cellStyle name="20% - Accent1 2 2 2 2 2 2 5 2" xfId="1587" xr:uid="{00000000-0005-0000-0000-000077050000}"/>
    <cellStyle name="20% - Accent1 2 2 2 2 2 2 5 2 2" xfId="1588" xr:uid="{00000000-0005-0000-0000-000078050000}"/>
    <cellStyle name="20% - Accent1 2 2 2 2 2 2 5 2 2 2" xfId="1589" xr:uid="{00000000-0005-0000-0000-000079050000}"/>
    <cellStyle name="20% - Accent1 2 2 2 2 2 2 5 2 3" xfId="1590" xr:uid="{00000000-0005-0000-0000-00007A050000}"/>
    <cellStyle name="20% - Accent1 2 2 2 2 2 2 5 3" xfId="1591" xr:uid="{00000000-0005-0000-0000-00007B050000}"/>
    <cellStyle name="20% - Accent1 2 2 2 2 2 2 5 3 2" xfId="1592" xr:uid="{00000000-0005-0000-0000-00007C050000}"/>
    <cellStyle name="20% - Accent1 2 2 2 2 2 2 5 4" xfId="1593" xr:uid="{00000000-0005-0000-0000-00007D050000}"/>
    <cellStyle name="20% - Accent1 2 2 2 2 2 2 6" xfId="1594" xr:uid="{00000000-0005-0000-0000-00007E050000}"/>
    <cellStyle name="20% - Accent1 2 2 2 2 2 2 6 2" xfId="1595" xr:uid="{00000000-0005-0000-0000-00007F050000}"/>
    <cellStyle name="20% - Accent1 2 2 2 2 2 2 6 2 2" xfId="1596" xr:uid="{00000000-0005-0000-0000-000080050000}"/>
    <cellStyle name="20% - Accent1 2 2 2 2 2 2 6 2 2 2" xfId="1597" xr:uid="{00000000-0005-0000-0000-000081050000}"/>
    <cellStyle name="20% - Accent1 2 2 2 2 2 2 6 2 3" xfId="1598" xr:uid="{00000000-0005-0000-0000-000082050000}"/>
    <cellStyle name="20% - Accent1 2 2 2 2 2 2 6 3" xfId="1599" xr:uid="{00000000-0005-0000-0000-000083050000}"/>
    <cellStyle name="20% - Accent1 2 2 2 2 2 2 6 3 2" xfId="1600" xr:uid="{00000000-0005-0000-0000-000084050000}"/>
    <cellStyle name="20% - Accent1 2 2 2 2 2 2 6 4" xfId="1601" xr:uid="{00000000-0005-0000-0000-000085050000}"/>
    <cellStyle name="20% - Accent1 2 2 2 2 2 2 7" xfId="1602" xr:uid="{00000000-0005-0000-0000-000086050000}"/>
    <cellStyle name="20% - Accent1 2 2 2 2 2 2 7 2" xfId="1603" xr:uid="{00000000-0005-0000-0000-000087050000}"/>
    <cellStyle name="20% - Accent1 2 2 2 2 2 2 7 2 2" xfId="1604" xr:uid="{00000000-0005-0000-0000-000088050000}"/>
    <cellStyle name="20% - Accent1 2 2 2 2 2 2 7 3" xfId="1605" xr:uid="{00000000-0005-0000-0000-000089050000}"/>
    <cellStyle name="20% - Accent1 2 2 2 2 2 2 8" xfId="1606" xr:uid="{00000000-0005-0000-0000-00008A050000}"/>
    <cellStyle name="20% - Accent1 2 2 2 2 2 2 8 2" xfId="1607" xr:uid="{00000000-0005-0000-0000-00008B050000}"/>
    <cellStyle name="20% - Accent1 2 2 2 2 2 2 8 2 2" xfId="1608" xr:uid="{00000000-0005-0000-0000-00008C050000}"/>
    <cellStyle name="20% - Accent1 2 2 2 2 2 2 8 3" xfId="1609" xr:uid="{00000000-0005-0000-0000-00008D050000}"/>
    <cellStyle name="20% - Accent1 2 2 2 2 2 2 9" xfId="1610" xr:uid="{00000000-0005-0000-0000-00008E050000}"/>
    <cellStyle name="20% - Accent1 2 2 2 2 2 2 9 2" xfId="1611" xr:uid="{00000000-0005-0000-0000-00008F050000}"/>
    <cellStyle name="20% - Accent1 2 2 2 2 2 3" xfId="1612" xr:uid="{00000000-0005-0000-0000-000090050000}"/>
    <cellStyle name="20% - Accent1 2 2 2 2 2 3 10" xfId="1613" xr:uid="{00000000-0005-0000-0000-000091050000}"/>
    <cellStyle name="20% - Accent1 2 2 2 2 2 3 10 2" xfId="1614" xr:uid="{00000000-0005-0000-0000-000092050000}"/>
    <cellStyle name="20% - Accent1 2 2 2 2 2 3 11" xfId="1615" xr:uid="{00000000-0005-0000-0000-000093050000}"/>
    <cellStyle name="20% - Accent1 2 2 2 2 2 3 2" xfId="1616" xr:uid="{00000000-0005-0000-0000-000094050000}"/>
    <cellStyle name="20% - Accent1 2 2 2 2 2 3 2 2" xfId="1617" xr:uid="{00000000-0005-0000-0000-000095050000}"/>
    <cellStyle name="20% - Accent1 2 2 2 2 2 3 2 2 2" xfId="1618" xr:uid="{00000000-0005-0000-0000-000096050000}"/>
    <cellStyle name="20% - Accent1 2 2 2 2 2 3 2 2 2 2" xfId="1619" xr:uid="{00000000-0005-0000-0000-000097050000}"/>
    <cellStyle name="20% - Accent1 2 2 2 2 2 3 2 2 2 2 2" xfId="1620" xr:uid="{00000000-0005-0000-0000-000098050000}"/>
    <cellStyle name="20% - Accent1 2 2 2 2 2 3 2 2 2 3" xfId="1621" xr:uid="{00000000-0005-0000-0000-000099050000}"/>
    <cellStyle name="20% - Accent1 2 2 2 2 2 3 2 2 3" xfId="1622" xr:uid="{00000000-0005-0000-0000-00009A050000}"/>
    <cellStyle name="20% - Accent1 2 2 2 2 2 3 2 2 3 2" xfId="1623" xr:uid="{00000000-0005-0000-0000-00009B050000}"/>
    <cellStyle name="20% - Accent1 2 2 2 2 2 3 2 2 4" xfId="1624" xr:uid="{00000000-0005-0000-0000-00009C050000}"/>
    <cellStyle name="20% - Accent1 2 2 2 2 2 3 2 3" xfId="1625" xr:uid="{00000000-0005-0000-0000-00009D050000}"/>
    <cellStyle name="20% - Accent1 2 2 2 2 2 3 2 3 2" xfId="1626" xr:uid="{00000000-0005-0000-0000-00009E050000}"/>
    <cellStyle name="20% - Accent1 2 2 2 2 2 3 2 3 2 2" xfId="1627" xr:uid="{00000000-0005-0000-0000-00009F050000}"/>
    <cellStyle name="20% - Accent1 2 2 2 2 2 3 2 3 2 2 2" xfId="1628" xr:uid="{00000000-0005-0000-0000-0000A0050000}"/>
    <cellStyle name="20% - Accent1 2 2 2 2 2 3 2 3 2 3" xfId="1629" xr:uid="{00000000-0005-0000-0000-0000A1050000}"/>
    <cellStyle name="20% - Accent1 2 2 2 2 2 3 2 3 3" xfId="1630" xr:uid="{00000000-0005-0000-0000-0000A2050000}"/>
    <cellStyle name="20% - Accent1 2 2 2 2 2 3 2 3 3 2" xfId="1631" xr:uid="{00000000-0005-0000-0000-0000A3050000}"/>
    <cellStyle name="20% - Accent1 2 2 2 2 2 3 2 3 4" xfId="1632" xr:uid="{00000000-0005-0000-0000-0000A4050000}"/>
    <cellStyle name="20% - Accent1 2 2 2 2 2 3 2 4" xfId="1633" xr:uid="{00000000-0005-0000-0000-0000A5050000}"/>
    <cellStyle name="20% - Accent1 2 2 2 2 2 3 2 4 2" xfId="1634" xr:uid="{00000000-0005-0000-0000-0000A6050000}"/>
    <cellStyle name="20% - Accent1 2 2 2 2 2 3 2 4 2 2" xfId="1635" xr:uid="{00000000-0005-0000-0000-0000A7050000}"/>
    <cellStyle name="20% - Accent1 2 2 2 2 2 3 2 4 2 2 2" xfId="1636" xr:uid="{00000000-0005-0000-0000-0000A8050000}"/>
    <cellStyle name="20% - Accent1 2 2 2 2 2 3 2 4 2 3" xfId="1637" xr:uid="{00000000-0005-0000-0000-0000A9050000}"/>
    <cellStyle name="20% - Accent1 2 2 2 2 2 3 2 4 3" xfId="1638" xr:uid="{00000000-0005-0000-0000-0000AA050000}"/>
    <cellStyle name="20% - Accent1 2 2 2 2 2 3 2 4 3 2" xfId="1639" xr:uid="{00000000-0005-0000-0000-0000AB050000}"/>
    <cellStyle name="20% - Accent1 2 2 2 2 2 3 2 4 4" xfId="1640" xr:uid="{00000000-0005-0000-0000-0000AC050000}"/>
    <cellStyle name="20% - Accent1 2 2 2 2 2 3 2 5" xfId="1641" xr:uid="{00000000-0005-0000-0000-0000AD050000}"/>
    <cellStyle name="20% - Accent1 2 2 2 2 2 3 2 5 2" xfId="1642" xr:uid="{00000000-0005-0000-0000-0000AE050000}"/>
    <cellStyle name="20% - Accent1 2 2 2 2 2 3 2 5 2 2" xfId="1643" xr:uid="{00000000-0005-0000-0000-0000AF050000}"/>
    <cellStyle name="20% - Accent1 2 2 2 2 2 3 2 5 3" xfId="1644" xr:uid="{00000000-0005-0000-0000-0000B0050000}"/>
    <cellStyle name="20% - Accent1 2 2 2 2 2 3 2 6" xfId="1645" xr:uid="{00000000-0005-0000-0000-0000B1050000}"/>
    <cellStyle name="20% - Accent1 2 2 2 2 2 3 2 6 2" xfId="1646" xr:uid="{00000000-0005-0000-0000-0000B2050000}"/>
    <cellStyle name="20% - Accent1 2 2 2 2 2 3 2 6 2 2" xfId="1647" xr:uid="{00000000-0005-0000-0000-0000B3050000}"/>
    <cellStyle name="20% - Accent1 2 2 2 2 2 3 2 6 3" xfId="1648" xr:uid="{00000000-0005-0000-0000-0000B4050000}"/>
    <cellStyle name="20% - Accent1 2 2 2 2 2 3 2 7" xfId="1649" xr:uid="{00000000-0005-0000-0000-0000B5050000}"/>
    <cellStyle name="20% - Accent1 2 2 2 2 2 3 2 7 2" xfId="1650" xr:uid="{00000000-0005-0000-0000-0000B6050000}"/>
    <cellStyle name="20% - Accent1 2 2 2 2 2 3 2 8" xfId="1651" xr:uid="{00000000-0005-0000-0000-0000B7050000}"/>
    <cellStyle name="20% - Accent1 2 2 2 2 2 3 2 8 2" xfId="1652" xr:uid="{00000000-0005-0000-0000-0000B8050000}"/>
    <cellStyle name="20% - Accent1 2 2 2 2 2 3 2 9" xfId="1653" xr:uid="{00000000-0005-0000-0000-0000B9050000}"/>
    <cellStyle name="20% - Accent1 2 2 2 2 2 3 3" xfId="1654" xr:uid="{00000000-0005-0000-0000-0000BA050000}"/>
    <cellStyle name="20% - Accent1 2 2 2 2 2 3 3 2" xfId="1655" xr:uid="{00000000-0005-0000-0000-0000BB050000}"/>
    <cellStyle name="20% - Accent1 2 2 2 2 2 3 3 2 2" xfId="1656" xr:uid="{00000000-0005-0000-0000-0000BC050000}"/>
    <cellStyle name="20% - Accent1 2 2 2 2 2 3 3 2 2 2" xfId="1657" xr:uid="{00000000-0005-0000-0000-0000BD050000}"/>
    <cellStyle name="20% - Accent1 2 2 2 2 2 3 3 2 2 2 2" xfId="1658" xr:uid="{00000000-0005-0000-0000-0000BE050000}"/>
    <cellStyle name="20% - Accent1 2 2 2 2 2 3 3 2 2 3" xfId="1659" xr:uid="{00000000-0005-0000-0000-0000BF050000}"/>
    <cellStyle name="20% - Accent1 2 2 2 2 2 3 3 2 3" xfId="1660" xr:uid="{00000000-0005-0000-0000-0000C0050000}"/>
    <cellStyle name="20% - Accent1 2 2 2 2 2 3 3 2 3 2" xfId="1661" xr:uid="{00000000-0005-0000-0000-0000C1050000}"/>
    <cellStyle name="20% - Accent1 2 2 2 2 2 3 3 2 4" xfId="1662" xr:uid="{00000000-0005-0000-0000-0000C2050000}"/>
    <cellStyle name="20% - Accent1 2 2 2 2 2 3 3 3" xfId="1663" xr:uid="{00000000-0005-0000-0000-0000C3050000}"/>
    <cellStyle name="20% - Accent1 2 2 2 2 2 3 3 3 2" xfId="1664" xr:uid="{00000000-0005-0000-0000-0000C4050000}"/>
    <cellStyle name="20% - Accent1 2 2 2 2 2 3 3 3 2 2" xfId="1665" xr:uid="{00000000-0005-0000-0000-0000C5050000}"/>
    <cellStyle name="20% - Accent1 2 2 2 2 2 3 3 3 2 2 2" xfId="1666" xr:uid="{00000000-0005-0000-0000-0000C6050000}"/>
    <cellStyle name="20% - Accent1 2 2 2 2 2 3 3 3 2 3" xfId="1667" xr:uid="{00000000-0005-0000-0000-0000C7050000}"/>
    <cellStyle name="20% - Accent1 2 2 2 2 2 3 3 3 3" xfId="1668" xr:uid="{00000000-0005-0000-0000-0000C8050000}"/>
    <cellStyle name="20% - Accent1 2 2 2 2 2 3 3 3 3 2" xfId="1669" xr:uid="{00000000-0005-0000-0000-0000C9050000}"/>
    <cellStyle name="20% - Accent1 2 2 2 2 2 3 3 3 4" xfId="1670" xr:uid="{00000000-0005-0000-0000-0000CA050000}"/>
    <cellStyle name="20% - Accent1 2 2 2 2 2 3 3 4" xfId="1671" xr:uid="{00000000-0005-0000-0000-0000CB050000}"/>
    <cellStyle name="20% - Accent1 2 2 2 2 2 3 3 4 2" xfId="1672" xr:uid="{00000000-0005-0000-0000-0000CC050000}"/>
    <cellStyle name="20% - Accent1 2 2 2 2 2 3 3 4 2 2" xfId="1673" xr:uid="{00000000-0005-0000-0000-0000CD050000}"/>
    <cellStyle name="20% - Accent1 2 2 2 2 2 3 3 4 2 2 2" xfId="1674" xr:uid="{00000000-0005-0000-0000-0000CE050000}"/>
    <cellStyle name="20% - Accent1 2 2 2 2 2 3 3 4 2 3" xfId="1675" xr:uid="{00000000-0005-0000-0000-0000CF050000}"/>
    <cellStyle name="20% - Accent1 2 2 2 2 2 3 3 4 3" xfId="1676" xr:uid="{00000000-0005-0000-0000-0000D0050000}"/>
    <cellStyle name="20% - Accent1 2 2 2 2 2 3 3 4 3 2" xfId="1677" xr:uid="{00000000-0005-0000-0000-0000D1050000}"/>
    <cellStyle name="20% - Accent1 2 2 2 2 2 3 3 4 4" xfId="1678" xr:uid="{00000000-0005-0000-0000-0000D2050000}"/>
    <cellStyle name="20% - Accent1 2 2 2 2 2 3 3 5" xfId="1679" xr:uid="{00000000-0005-0000-0000-0000D3050000}"/>
    <cellStyle name="20% - Accent1 2 2 2 2 2 3 3 5 2" xfId="1680" xr:uid="{00000000-0005-0000-0000-0000D4050000}"/>
    <cellStyle name="20% - Accent1 2 2 2 2 2 3 3 5 2 2" xfId="1681" xr:uid="{00000000-0005-0000-0000-0000D5050000}"/>
    <cellStyle name="20% - Accent1 2 2 2 2 2 3 3 5 3" xfId="1682" xr:uid="{00000000-0005-0000-0000-0000D6050000}"/>
    <cellStyle name="20% - Accent1 2 2 2 2 2 3 3 6" xfId="1683" xr:uid="{00000000-0005-0000-0000-0000D7050000}"/>
    <cellStyle name="20% - Accent1 2 2 2 2 2 3 3 6 2" xfId="1684" xr:uid="{00000000-0005-0000-0000-0000D8050000}"/>
    <cellStyle name="20% - Accent1 2 2 2 2 2 3 3 6 2 2" xfId="1685" xr:uid="{00000000-0005-0000-0000-0000D9050000}"/>
    <cellStyle name="20% - Accent1 2 2 2 2 2 3 3 6 3" xfId="1686" xr:uid="{00000000-0005-0000-0000-0000DA050000}"/>
    <cellStyle name="20% - Accent1 2 2 2 2 2 3 3 7" xfId="1687" xr:uid="{00000000-0005-0000-0000-0000DB050000}"/>
    <cellStyle name="20% - Accent1 2 2 2 2 2 3 3 7 2" xfId="1688" xr:uid="{00000000-0005-0000-0000-0000DC050000}"/>
    <cellStyle name="20% - Accent1 2 2 2 2 2 3 3 8" xfId="1689" xr:uid="{00000000-0005-0000-0000-0000DD050000}"/>
    <cellStyle name="20% - Accent1 2 2 2 2 2 3 3 8 2" xfId="1690" xr:uid="{00000000-0005-0000-0000-0000DE050000}"/>
    <cellStyle name="20% - Accent1 2 2 2 2 2 3 3 9" xfId="1691" xr:uid="{00000000-0005-0000-0000-0000DF050000}"/>
    <cellStyle name="20% - Accent1 2 2 2 2 2 3 4" xfId="1692" xr:uid="{00000000-0005-0000-0000-0000E0050000}"/>
    <cellStyle name="20% - Accent1 2 2 2 2 2 3 4 2" xfId="1693" xr:uid="{00000000-0005-0000-0000-0000E1050000}"/>
    <cellStyle name="20% - Accent1 2 2 2 2 2 3 4 2 2" xfId="1694" xr:uid="{00000000-0005-0000-0000-0000E2050000}"/>
    <cellStyle name="20% - Accent1 2 2 2 2 2 3 4 2 2 2" xfId="1695" xr:uid="{00000000-0005-0000-0000-0000E3050000}"/>
    <cellStyle name="20% - Accent1 2 2 2 2 2 3 4 2 3" xfId="1696" xr:uid="{00000000-0005-0000-0000-0000E4050000}"/>
    <cellStyle name="20% - Accent1 2 2 2 2 2 3 4 3" xfId="1697" xr:uid="{00000000-0005-0000-0000-0000E5050000}"/>
    <cellStyle name="20% - Accent1 2 2 2 2 2 3 4 3 2" xfId="1698" xr:uid="{00000000-0005-0000-0000-0000E6050000}"/>
    <cellStyle name="20% - Accent1 2 2 2 2 2 3 4 4" xfId="1699" xr:uid="{00000000-0005-0000-0000-0000E7050000}"/>
    <cellStyle name="20% - Accent1 2 2 2 2 2 3 5" xfId="1700" xr:uid="{00000000-0005-0000-0000-0000E8050000}"/>
    <cellStyle name="20% - Accent1 2 2 2 2 2 3 5 2" xfId="1701" xr:uid="{00000000-0005-0000-0000-0000E9050000}"/>
    <cellStyle name="20% - Accent1 2 2 2 2 2 3 5 2 2" xfId="1702" xr:uid="{00000000-0005-0000-0000-0000EA050000}"/>
    <cellStyle name="20% - Accent1 2 2 2 2 2 3 5 2 2 2" xfId="1703" xr:uid="{00000000-0005-0000-0000-0000EB050000}"/>
    <cellStyle name="20% - Accent1 2 2 2 2 2 3 5 2 3" xfId="1704" xr:uid="{00000000-0005-0000-0000-0000EC050000}"/>
    <cellStyle name="20% - Accent1 2 2 2 2 2 3 5 3" xfId="1705" xr:uid="{00000000-0005-0000-0000-0000ED050000}"/>
    <cellStyle name="20% - Accent1 2 2 2 2 2 3 5 3 2" xfId="1706" xr:uid="{00000000-0005-0000-0000-0000EE050000}"/>
    <cellStyle name="20% - Accent1 2 2 2 2 2 3 5 4" xfId="1707" xr:uid="{00000000-0005-0000-0000-0000EF050000}"/>
    <cellStyle name="20% - Accent1 2 2 2 2 2 3 6" xfId="1708" xr:uid="{00000000-0005-0000-0000-0000F0050000}"/>
    <cellStyle name="20% - Accent1 2 2 2 2 2 3 6 2" xfId="1709" xr:uid="{00000000-0005-0000-0000-0000F1050000}"/>
    <cellStyle name="20% - Accent1 2 2 2 2 2 3 6 2 2" xfId="1710" xr:uid="{00000000-0005-0000-0000-0000F2050000}"/>
    <cellStyle name="20% - Accent1 2 2 2 2 2 3 6 2 2 2" xfId="1711" xr:uid="{00000000-0005-0000-0000-0000F3050000}"/>
    <cellStyle name="20% - Accent1 2 2 2 2 2 3 6 2 3" xfId="1712" xr:uid="{00000000-0005-0000-0000-0000F4050000}"/>
    <cellStyle name="20% - Accent1 2 2 2 2 2 3 6 3" xfId="1713" xr:uid="{00000000-0005-0000-0000-0000F5050000}"/>
    <cellStyle name="20% - Accent1 2 2 2 2 2 3 6 3 2" xfId="1714" xr:uid="{00000000-0005-0000-0000-0000F6050000}"/>
    <cellStyle name="20% - Accent1 2 2 2 2 2 3 6 4" xfId="1715" xr:uid="{00000000-0005-0000-0000-0000F7050000}"/>
    <cellStyle name="20% - Accent1 2 2 2 2 2 3 7" xfId="1716" xr:uid="{00000000-0005-0000-0000-0000F8050000}"/>
    <cellStyle name="20% - Accent1 2 2 2 2 2 3 7 2" xfId="1717" xr:uid="{00000000-0005-0000-0000-0000F9050000}"/>
    <cellStyle name="20% - Accent1 2 2 2 2 2 3 7 2 2" xfId="1718" xr:uid="{00000000-0005-0000-0000-0000FA050000}"/>
    <cellStyle name="20% - Accent1 2 2 2 2 2 3 7 3" xfId="1719" xr:uid="{00000000-0005-0000-0000-0000FB050000}"/>
    <cellStyle name="20% - Accent1 2 2 2 2 2 3 8" xfId="1720" xr:uid="{00000000-0005-0000-0000-0000FC050000}"/>
    <cellStyle name="20% - Accent1 2 2 2 2 2 3 8 2" xfId="1721" xr:uid="{00000000-0005-0000-0000-0000FD050000}"/>
    <cellStyle name="20% - Accent1 2 2 2 2 2 3 8 2 2" xfId="1722" xr:uid="{00000000-0005-0000-0000-0000FE050000}"/>
    <cellStyle name="20% - Accent1 2 2 2 2 2 3 8 3" xfId="1723" xr:uid="{00000000-0005-0000-0000-0000FF050000}"/>
    <cellStyle name="20% - Accent1 2 2 2 2 2 3 9" xfId="1724" xr:uid="{00000000-0005-0000-0000-000000060000}"/>
    <cellStyle name="20% - Accent1 2 2 2 2 2 3 9 2" xfId="1725" xr:uid="{00000000-0005-0000-0000-000001060000}"/>
    <cellStyle name="20% - Accent1 2 2 2 2 2 4" xfId="1726" xr:uid="{00000000-0005-0000-0000-000002060000}"/>
    <cellStyle name="20% - Accent1 2 2 2 2 2 4 10" xfId="1727" xr:uid="{00000000-0005-0000-0000-000003060000}"/>
    <cellStyle name="20% - Accent1 2 2 2 2 2 4 10 2" xfId="1728" xr:uid="{00000000-0005-0000-0000-000004060000}"/>
    <cellStyle name="20% - Accent1 2 2 2 2 2 4 11" xfId="1729" xr:uid="{00000000-0005-0000-0000-000005060000}"/>
    <cellStyle name="20% - Accent1 2 2 2 2 2 4 2" xfId="1730" xr:uid="{00000000-0005-0000-0000-000006060000}"/>
    <cellStyle name="20% - Accent1 2 2 2 2 2 4 2 2" xfId="1731" xr:uid="{00000000-0005-0000-0000-000007060000}"/>
    <cellStyle name="20% - Accent1 2 2 2 2 2 4 2 2 2" xfId="1732" xr:uid="{00000000-0005-0000-0000-000008060000}"/>
    <cellStyle name="20% - Accent1 2 2 2 2 2 4 2 2 2 2" xfId="1733" xr:uid="{00000000-0005-0000-0000-000009060000}"/>
    <cellStyle name="20% - Accent1 2 2 2 2 2 4 2 2 2 2 2" xfId="1734" xr:uid="{00000000-0005-0000-0000-00000A060000}"/>
    <cellStyle name="20% - Accent1 2 2 2 2 2 4 2 2 2 3" xfId="1735" xr:uid="{00000000-0005-0000-0000-00000B060000}"/>
    <cellStyle name="20% - Accent1 2 2 2 2 2 4 2 2 3" xfId="1736" xr:uid="{00000000-0005-0000-0000-00000C060000}"/>
    <cellStyle name="20% - Accent1 2 2 2 2 2 4 2 2 3 2" xfId="1737" xr:uid="{00000000-0005-0000-0000-00000D060000}"/>
    <cellStyle name="20% - Accent1 2 2 2 2 2 4 2 2 4" xfId="1738" xr:uid="{00000000-0005-0000-0000-00000E060000}"/>
    <cellStyle name="20% - Accent1 2 2 2 2 2 4 2 3" xfId="1739" xr:uid="{00000000-0005-0000-0000-00000F060000}"/>
    <cellStyle name="20% - Accent1 2 2 2 2 2 4 2 3 2" xfId="1740" xr:uid="{00000000-0005-0000-0000-000010060000}"/>
    <cellStyle name="20% - Accent1 2 2 2 2 2 4 2 3 2 2" xfId="1741" xr:uid="{00000000-0005-0000-0000-000011060000}"/>
    <cellStyle name="20% - Accent1 2 2 2 2 2 4 2 3 2 2 2" xfId="1742" xr:uid="{00000000-0005-0000-0000-000012060000}"/>
    <cellStyle name="20% - Accent1 2 2 2 2 2 4 2 3 2 3" xfId="1743" xr:uid="{00000000-0005-0000-0000-000013060000}"/>
    <cellStyle name="20% - Accent1 2 2 2 2 2 4 2 3 3" xfId="1744" xr:uid="{00000000-0005-0000-0000-000014060000}"/>
    <cellStyle name="20% - Accent1 2 2 2 2 2 4 2 3 3 2" xfId="1745" xr:uid="{00000000-0005-0000-0000-000015060000}"/>
    <cellStyle name="20% - Accent1 2 2 2 2 2 4 2 3 4" xfId="1746" xr:uid="{00000000-0005-0000-0000-000016060000}"/>
    <cellStyle name="20% - Accent1 2 2 2 2 2 4 2 4" xfId="1747" xr:uid="{00000000-0005-0000-0000-000017060000}"/>
    <cellStyle name="20% - Accent1 2 2 2 2 2 4 2 4 2" xfId="1748" xr:uid="{00000000-0005-0000-0000-000018060000}"/>
    <cellStyle name="20% - Accent1 2 2 2 2 2 4 2 4 2 2" xfId="1749" xr:uid="{00000000-0005-0000-0000-000019060000}"/>
    <cellStyle name="20% - Accent1 2 2 2 2 2 4 2 4 2 2 2" xfId="1750" xr:uid="{00000000-0005-0000-0000-00001A060000}"/>
    <cellStyle name="20% - Accent1 2 2 2 2 2 4 2 4 2 3" xfId="1751" xr:uid="{00000000-0005-0000-0000-00001B060000}"/>
    <cellStyle name="20% - Accent1 2 2 2 2 2 4 2 4 3" xfId="1752" xr:uid="{00000000-0005-0000-0000-00001C060000}"/>
    <cellStyle name="20% - Accent1 2 2 2 2 2 4 2 4 3 2" xfId="1753" xr:uid="{00000000-0005-0000-0000-00001D060000}"/>
    <cellStyle name="20% - Accent1 2 2 2 2 2 4 2 4 4" xfId="1754" xr:uid="{00000000-0005-0000-0000-00001E060000}"/>
    <cellStyle name="20% - Accent1 2 2 2 2 2 4 2 5" xfId="1755" xr:uid="{00000000-0005-0000-0000-00001F060000}"/>
    <cellStyle name="20% - Accent1 2 2 2 2 2 4 2 5 2" xfId="1756" xr:uid="{00000000-0005-0000-0000-000020060000}"/>
    <cellStyle name="20% - Accent1 2 2 2 2 2 4 2 5 2 2" xfId="1757" xr:uid="{00000000-0005-0000-0000-000021060000}"/>
    <cellStyle name="20% - Accent1 2 2 2 2 2 4 2 5 3" xfId="1758" xr:uid="{00000000-0005-0000-0000-000022060000}"/>
    <cellStyle name="20% - Accent1 2 2 2 2 2 4 2 6" xfId="1759" xr:uid="{00000000-0005-0000-0000-000023060000}"/>
    <cellStyle name="20% - Accent1 2 2 2 2 2 4 2 6 2" xfId="1760" xr:uid="{00000000-0005-0000-0000-000024060000}"/>
    <cellStyle name="20% - Accent1 2 2 2 2 2 4 2 6 2 2" xfId="1761" xr:uid="{00000000-0005-0000-0000-000025060000}"/>
    <cellStyle name="20% - Accent1 2 2 2 2 2 4 2 6 3" xfId="1762" xr:uid="{00000000-0005-0000-0000-000026060000}"/>
    <cellStyle name="20% - Accent1 2 2 2 2 2 4 2 7" xfId="1763" xr:uid="{00000000-0005-0000-0000-000027060000}"/>
    <cellStyle name="20% - Accent1 2 2 2 2 2 4 2 7 2" xfId="1764" xr:uid="{00000000-0005-0000-0000-000028060000}"/>
    <cellStyle name="20% - Accent1 2 2 2 2 2 4 2 8" xfId="1765" xr:uid="{00000000-0005-0000-0000-000029060000}"/>
    <cellStyle name="20% - Accent1 2 2 2 2 2 4 2 8 2" xfId="1766" xr:uid="{00000000-0005-0000-0000-00002A060000}"/>
    <cellStyle name="20% - Accent1 2 2 2 2 2 4 2 9" xfId="1767" xr:uid="{00000000-0005-0000-0000-00002B060000}"/>
    <cellStyle name="20% - Accent1 2 2 2 2 2 4 3" xfId="1768" xr:uid="{00000000-0005-0000-0000-00002C060000}"/>
    <cellStyle name="20% - Accent1 2 2 2 2 2 4 3 2" xfId="1769" xr:uid="{00000000-0005-0000-0000-00002D060000}"/>
    <cellStyle name="20% - Accent1 2 2 2 2 2 4 3 2 2" xfId="1770" xr:uid="{00000000-0005-0000-0000-00002E060000}"/>
    <cellStyle name="20% - Accent1 2 2 2 2 2 4 3 2 2 2" xfId="1771" xr:uid="{00000000-0005-0000-0000-00002F060000}"/>
    <cellStyle name="20% - Accent1 2 2 2 2 2 4 3 2 2 2 2" xfId="1772" xr:uid="{00000000-0005-0000-0000-000030060000}"/>
    <cellStyle name="20% - Accent1 2 2 2 2 2 4 3 2 2 3" xfId="1773" xr:uid="{00000000-0005-0000-0000-000031060000}"/>
    <cellStyle name="20% - Accent1 2 2 2 2 2 4 3 2 3" xfId="1774" xr:uid="{00000000-0005-0000-0000-000032060000}"/>
    <cellStyle name="20% - Accent1 2 2 2 2 2 4 3 2 3 2" xfId="1775" xr:uid="{00000000-0005-0000-0000-000033060000}"/>
    <cellStyle name="20% - Accent1 2 2 2 2 2 4 3 2 4" xfId="1776" xr:uid="{00000000-0005-0000-0000-000034060000}"/>
    <cellStyle name="20% - Accent1 2 2 2 2 2 4 3 3" xfId="1777" xr:uid="{00000000-0005-0000-0000-000035060000}"/>
    <cellStyle name="20% - Accent1 2 2 2 2 2 4 3 3 2" xfId="1778" xr:uid="{00000000-0005-0000-0000-000036060000}"/>
    <cellStyle name="20% - Accent1 2 2 2 2 2 4 3 3 2 2" xfId="1779" xr:uid="{00000000-0005-0000-0000-000037060000}"/>
    <cellStyle name="20% - Accent1 2 2 2 2 2 4 3 3 2 2 2" xfId="1780" xr:uid="{00000000-0005-0000-0000-000038060000}"/>
    <cellStyle name="20% - Accent1 2 2 2 2 2 4 3 3 2 3" xfId="1781" xr:uid="{00000000-0005-0000-0000-000039060000}"/>
    <cellStyle name="20% - Accent1 2 2 2 2 2 4 3 3 3" xfId="1782" xr:uid="{00000000-0005-0000-0000-00003A060000}"/>
    <cellStyle name="20% - Accent1 2 2 2 2 2 4 3 3 3 2" xfId="1783" xr:uid="{00000000-0005-0000-0000-00003B060000}"/>
    <cellStyle name="20% - Accent1 2 2 2 2 2 4 3 3 4" xfId="1784" xr:uid="{00000000-0005-0000-0000-00003C060000}"/>
    <cellStyle name="20% - Accent1 2 2 2 2 2 4 3 4" xfId="1785" xr:uid="{00000000-0005-0000-0000-00003D060000}"/>
    <cellStyle name="20% - Accent1 2 2 2 2 2 4 3 4 2" xfId="1786" xr:uid="{00000000-0005-0000-0000-00003E060000}"/>
    <cellStyle name="20% - Accent1 2 2 2 2 2 4 3 4 2 2" xfId="1787" xr:uid="{00000000-0005-0000-0000-00003F060000}"/>
    <cellStyle name="20% - Accent1 2 2 2 2 2 4 3 4 2 2 2" xfId="1788" xr:uid="{00000000-0005-0000-0000-000040060000}"/>
    <cellStyle name="20% - Accent1 2 2 2 2 2 4 3 4 2 3" xfId="1789" xr:uid="{00000000-0005-0000-0000-000041060000}"/>
    <cellStyle name="20% - Accent1 2 2 2 2 2 4 3 4 3" xfId="1790" xr:uid="{00000000-0005-0000-0000-000042060000}"/>
    <cellStyle name="20% - Accent1 2 2 2 2 2 4 3 4 3 2" xfId="1791" xr:uid="{00000000-0005-0000-0000-000043060000}"/>
    <cellStyle name="20% - Accent1 2 2 2 2 2 4 3 4 4" xfId="1792" xr:uid="{00000000-0005-0000-0000-000044060000}"/>
    <cellStyle name="20% - Accent1 2 2 2 2 2 4 3 5" xfId="1793" xr:uid="{00000000-0005-0000-0000-000045060000}"/>
    <cellStyle name="20% - Accent1 2 2 2 2 2 4 3 5 2" xfId="1794" xr:uid="{00000000-0005-0000-0000-000046060000}"/>
    <cellStyle name="20% - Accent1 2 2 2 2 2 4 3 5 2 2" xfId="1795" xr:uid="{00000000-0005-0000-0000-000047060000}"/>
    <cellStyle name="20% - Accent1 2 2 2 2 2 4 3 5 3" xfId="1796" xr:uid="{00000000-0005-0000-0000-000048060000}"/>
    <cellStyle name="20% - Accent1 2 2 2 2 2 4 3 6" xfId="1797" xr:uid="{00000000-0005-0000-0000-000049060000}"/>
    <cellStyle name="20% - Accent1 2 2 2 2 2 4 3 6 2" xfId="1798" xr:uid="{00000000-0005-0000-0000-00004A060000}"/>
    <cellStyle name="20% - Accent1 2 2 2 2 2 4 3 6 2 2" xfId="1799" xr:uid="{00000000-0005-0000-0000-00004B060000}"/>
    <cellStyle name="20% - Accent1 2 2 2 2 2 4 3 6 3" xfId="1800" xr:uid="{00000000-0005-0000-0000-00004C060000}"/>
    <cellStyle name="20% - Accent1 2 2 2 2 2 4 3 7" xfId="1801" xr:uid="{00000000-0005-0000-0000-00004D060000}"/>
    <cellStyle name="20% - Accent1 2 2 2 2 2 4 3 7 2" xfId="1802" xr:uid="{00000000-0005-0000-0000-00004E060000}"/>
    <cellStyle name="20% - Accent1 2 2 2 2 2 4 3 8" xfId="1803" xr:uid="{00000000-0005-0000-0000-00004F060000}"/>
    <cellStyle name="20% - Accent1 2 2 2 2 2 4 3 8 2" xfId="1804" xr:uid="{00000000-0005-0000-0000-000050060000}"/>
    <cellStyle name="20% - Accent1 2 2 2 2 2 4 3 9" xfId="1805" xr:uid="{00000000-0005-0000-0000-000051060000}"/>
    <cellStyle name="20% - Accent1 2 2 2 2 2 4 4" xfId="1806" xr:uid="{00000000-0005-0000-0000-000052060000}"/>
    <cellStyle name="20% - Accent1 2 2 2 2 2 4 4 2" xfId="1807" xr:uid="{00000000-0005-0000-0000-000053060000}"/>
    <cellStyle name="20% - Accent1 2 2 2 2 2 4 4 2 2" xfId="1808" xr:uid="{00000000-0005-0000-0000-000054060000}"/>
    <cellStyle name="20% - Accent1 2 2 2 2 2 4 4 2 2 2" xfId="1809" xr:uid="{00000000-0005-0000-0000-000055060000}"/>
    <cellStyle name="20% - Accent1 2 2 2 2 2 4 4 2 3" xfId="1810" xr:uid="{00000000-0005-0000-0000-000056060000}"/>
    <cellStyle name="20% - Accent1 2 2 2 2 2 4 4 3" xfId="1811" xr:uid="{00000000-0005-0000-0000-000057060000}"/>
    <cellStyle name="20% - Accent1 2 2 2 2 2 4 4 3 2" xfId="1812" xr:uid="{00000000-0005-0000-0000-000058060000}"/>
    <cellStyle name="20% - Accent1 2 2 2 2 2 4 4 4" xfId="1813" xr:uid="{00000000-0005-0000-0000-000059060000}"/>
    <cellStyle name="20% - Accent1 2 2 2 2 2 4 5" xfId="1814" xr:uid="{00000000-0005-0000-0000-00005A060000}"/>
    <cellStyle name="20% - Accent1 2 2 2 2 2 4 5 2" xfId="1815" xr:uid="{00000000-0005-0000-0000-00005B060000}"/>
    <cellStyle name="20% - Accent1 2 2 2 2 2 4 5 2 2" xfId="1816" xr:uid="{00000000-0005-0000-0000-00005C060000}"/>
    <cellStyle name="20% - Accent1 2 2 2 2 2 4 5 2 2 2" xfId="1817" xr:uid="{00000000-0005-0000-0000-00005D060000}"/>
    <cellStyle name="20% - Accent1 2 2 2 2 2 4 5 2 3" xfId="1818" xr:uid="{00000000-0005-0000-0000-00005E060000}"/>
    <cellStyle name="20% - Accent1 2 2 2 2 2 4 5 3" xfId="1819" xr:uid="{00000000-0005-0000-0000-00005F060000}"/>
    <cellStyle name="20% - Accent1 2 2 2 2 2 4 5 3 2" xfId="1820" xr:uid="{00000000-0005-0000-0000-000060060000}"/>
    <cellStyle name="20% - Accent1 2 2 2 2 2 4 5 4" xfId="1821" xr:uid="{00000000-0005-0000-0000-000061060000}"/>
    <cellStyle name="20% - Accent1 2 2 2 2 2 4 6" xfId="1822" xr:uid="{00000000-0005-0000-0000-000062060000}"/>
    <cellStyle name="20% - Accent1 2 2 2 2 2 4 6 2" xfId="1823" xr:uid="{00000000-0005-0000-0000-000063060000}"/>
    <cellStyle name="20% - Accent1 2 2 2 2 2 4 6 2 2" xfId="1824" xr:uid="{00000000-0005-0000-0000-000064060000}"/>
    <cellStyle name="20% - Accent1 2 2 2 2 2 4 6 2 2 2" xfId="1825" xr:uid="{00000000-0005-0000-0000-000065060000}"/>
    <cellStyle name="20% - Accent1 2 2 2 2 2 4 6 2 3" xfId="1826" xr:uid="{00000000-0005-0000-0000-000066060000}"/>
    <cellStyle name="20% - Accent1 2 2 2 2 2 4 6 3" xfId="1827" xr:uid="{00000000-0005-0000-0000-000067060000}"/>
    <cellStyle name="20% - Accent1 2 2 2 2 2 4 6 3 2" xfId="1828" xr:uid="{00000000-0005-0000-0000-000068060000}"/>
    <cellStyle name="20% - Accent1 2 2 2 2 2 4 6 4" xfId="1829" xr:uid="{00000000-0005-0000-0000-000069060000}"/>
    <cellStyle name="20% - Accent1 2 2 2 2 2 4 7" xfId="1830" xr:uid="{00000000-0005-0000-0000-00006A060000}"/>
    <cellStyle name="20% - Accent1 2 2 2 2 2 4 7 2" xfId="1831" xr:uid="{00000000-0005-0000-0000-00006B060000}"/>
    <cellStyle name="20% - Accent1 2 2 2 2 2 4 7 2 2" xfId="1832" xr:uid="{00000000-0005-0000-0000-00006C060000}"/>
    <cellStyle name="20% - Accent1 2 2 2 2 2 4 7 3" xfId="1833" xr:uid="{00000000-0005-0000-0000-00006D060000}"/>
    <cellStyle name="20% - Accent1 2 2 2 2 2 4 8" xfId="1834" xr:uid="{00000000-0005-0000-0000-00006E060000}"/>
    <cellStyle name="20% - Accent1 2 2 2 2 2 4 8 2" xfId="1835" xr:uid="{00000000-0005-0000-0000-00006F060000}"/>
    <cellStyle name="20% - Accent1 2 2 2 2 2 4 8 2 2" xfId="1836" xr:uid="{00000000-0005-0000-0000-000070060000}"/>
    <cellStyle name="20% - Accent1 2 2 2 2 2 4 8 3" xfId="1837" xr:uid="{00000000-0005-0000-0000-000071060000}"/>
    <cellStyle name="20% - Accent1 2 2 2 2 2 4 9" xfId="1838" xr:uid="{00000000-0005-0000-0000-000072060000}"/>
    <cellStyle name="20% - Accent1 2 2 2 2 2 4 9 2" xfId="1839" xr:uid="{00000000-0005-0000-0000-000073060000}"/>
    <cellStyle name="20% - Accent1 2 2 2 2 2 5" xfId="1840" xr:uid="{00000000-0005-0000-0000-000074060000}"/>
    <cellStyle name="20% - Accent1 2 2 2 2 2 5 2" xfId="1841" xr:uid="{00000000-0005-0000-0000-000075060000}"/>
    <cellStyle name="20% - Accent1 2 2 2 2 2 5 2 2" xfId="1842" xr:uid="{00000000-0005-0000-0000-000076060000}"/>
    <cellStyle name="20% - Accent1 2 2 2 2 2 5 2 2 2" xfId="1843" xr:uid="{00000000-0005-0000-0000-000077060000}"/>
    <cellStyle name="20% - Accent1 2 2 2 2 2 5 2 2 2 2" xfId="1844" xr:uid="{00000000-0005-0000-0000-000078060000}"/>
    <cellStyle name="20% - Accent1 2 2 2 2 2 5 2 2 3" xfId="1845" xr:uid="{00000000-0005-0000-0000-000079060000}"/>
    <cellStyle name="20% - Accent1 2 2 2 2 2 5 2 3" xfId="1846" xr:uid="{00000000-0005-0000-0000-00007A060000}"/>
    <cellStyle name="20% - Accent1 2 2 2 2 2 5 2 3 2" xfId="1847" xr:uid="{00000000-0005-0000-0000-00007B060000}"/>
    <cellStyle name="20% - Accent1 2 2 2 2 2 5 2 4" xfId="1848" xr:uid="{00000000-0005-0000-0000-00007C060000}"/>
    <cellStyle name="20% - Accent1 2 2 2 2 2 5 3" xfId="1849" xr:uid="{00000000-0005-0000-0000-00007D060000}"/>
    <cellStyle name="20% - Accent1 2 2 2 2 2 5 3 2" xfId="1850" xr:uid="{00000000-0005-0000-0000-00007E060000}"/>
    <cellStyle name="20% - Accent1 2 2 2 2 2 5 3 2 2" xfId="1851" xr:uid="{00000000-0005-0000-0000-00007F060000}"/>
    <cellStyle name="20% - Accent1 2 2 2 2 2 5 3 2 2 2" xfId="1852" xr:uid="{00000000-0005-0000-0000-000080060000}"/>
    <cellStyle name="20% - Accent1 2 2 2 2 2 5 3 2 3" xfId="1853" xr:uid="{00000000-0005-0000-0000-000081060000}"/>
    <cellStyle name="20% - Accent1 2 2 2 2 2 5 3 3" xfId="1854" xr:uid="{00000000-0005-0000-0000-000082060000}"/>
    <cellStyle name="20% - Accent1 2 2 2 2 2 5 3 3 2" xfId="1855" xr:uid="{00000000-0005-0000-0000-000083060000}"/>
    <cellStyle name="20% - Accent1 2 2 2 2 2 5 3 4" xfId="1856" xr:uid="{00000000-0005-0000-0000-000084060000}"/>
    <cellStyle name="20% - Accent1 2 2 2 2 2 5 4" xfId="1857" xr:uid="{00000000-0005-0000-0000-000085060000}"/>
    <cellStyle name="20% - Accent1 2 2 2 2 2 5 4 2" xfId="1858" xr:uid="{00000000-0005-0000-0000-000086060000}"/>
    <cellStyle name="20% - Accent1 2 2 2 2 2 5 4 2 2" xfId="1859" xr:uid="{00000000-0005-0000-0000-000087060000}"/>
    <cellStyle name="20% - Accent1 2 2 2 2 2 5 4 2 2 2" xfId="1860" xr:uid="{00000000-0005-0000-0000-000088060000}"/>
    <cellStyle name="20% - Accent1 2 2 2 2 2 5 4 2 3" xfId="1861" xr:uid="{00000000-0005-0000-0000-000089060000}"/>
    <cellStyle name="20% - Accent1 2 2 2 2 2 5 4 3" xfId="1862" xr:uid="{00000000-0005-0000-0000-00008A060000}"/>
    <cellStyle name="20% - Accent1 2 2 2 2 2 5 4 3 2" xfId="1863" xr:uid="{00000000-0005-0000-0000-00008B060000}"/>
    <cellStyle name="20% - Accent1 2 2 2 2 2 5 4 4" xfId="1864" xr:uid="{00000000-0005-0000-0000-00008C060000}"/>
    <cellStyle name="20% - Accent1 2 2 2 2 2 5 5" xfId="1865" xr:uid="{00000000-0005-0000-0000-00008D060000}"/>
    <cellStyle name="20% - Accent1 2 2 2 2 2 5 5 2" xfId="1866" xr:uid="{00000000-0005-0000-0000-00008E060000}"/>
    <cellStyle name="20% - Accent1 2 2 2 2 2 5 5 2 2" xfId="1867" xr:uid="{00000000-0005-0000-0000-00008F060000}"/>
    <cellStyle name="20% - Accent1 2 2 2 2 2 5 5 3" xfId="1868" xr:uid="{00000000-0005-0000-0000-000090060000}"/>
    <cellStyle name="20% - Accent1 2 2 2 2 2 5 6" xfId="1869" xr:uid="{00000000-0005-0000-0000-000091060000}"/>
    <cellStyle name="20% - Accent1 2 2 2 2 2 5 6 2" xfId="1870" xr:uid="{00000000-0005-0000-0000-000092060000}"/>
    <cellStyle name="20% - Accent1 2 2 2 2 2 5 6 2 2" xfId="1871" xr:uid="{00000000-0005-0000-0000-000093060000}"/>
    <cellStyle name="20% - Accent1 2 2 2 2 2 5 6 3" xfId="1872" xr:uid="{00000000-0005-0000-0000-000094060000}"/>
    <cellStyle name="20% - Accent1 2 2 2 2 2 5 7" xfId="1873" xr:uid="{00000000-0005-0000-0000-000095060000}"/>
    <cellStyle name="20% - Accent1 2 2 2 2 2 5 7 2" xfId="1874" xr:uid="{00000000-0005-0000-0000-000096060000}"/>
    <cellStyle name="20% - Accent1 2 2 2 2 2 5 8" xfId="1875" xr:uid="{00000000-0005-0000-0000-000097060000}"/>
    <cellStyle name="20% - Accent1 2 2 2 2 2 5 8 2" xfId="1876" xr:uid="{00000000-0005-0000-0000-000098060000}"/>
    <cellStyle name="20% - Accent1 2 2 2 2 2 5 9" xfId="1877" xr:uid="{00000000-0005-0000-0000-000099060000}"/>
    <cellStyle name="20% - Accent1 2 2 2 2 2 6" xfId="1878" xr:uid="{00000000-0005-0000-0000-00009A060000}"/>
    <cellStyle name="20% - Accent1 2 2 2 2 2 6 2" xfId="1879" xr:uid="{00000000-0005-0000-0000-00009B060000}"/>
    <cellStyle name="20% - Accent1 2 2 2 2 2 6 2 2" xfId="1880" xr:uid="{00000000-0005-0000-0000-00009C060000}"/>
    <cellStyle name="20% - Accent1 2 2 2 2 2 6 2 2 2" xfId="1881" xr:uid="{00000000-0005-0000-0000-00009D060000}"/>
    <cellStyle name="20% - Accent1 2 2 2 2 2 6 2 2 2 2" xfId="1882" xr:uid="{00000000-0005-0000-0000-00009E060000}"/>
    <cellStyle name="20% - Accent1 2 2 2 2 2 6 2 2 3" xfId="1883" xr:uid="{00000000-0005-0000-0000-00009F060000}"/>
    <cellStyle name="20% - Accent1 2 2 2 2 2 6 2 3" xfId="1884" xr:uid="{00000000-0005-0000-0000-0000A0060000}"/>
    <cellStyle name="20% - Accent1 2 2 2 2 2 6 2 3 2" xfId="1885" xr:uid="{00000000-0005-0000-0000-0000A1060000}"/>
    <cellStyle name="20% - Accent1 2 2 2 2 2 6 2 4" xfId="1886" xr:uid="{00000000-0005-0000-0000-0000A2060000}"/>
    <cellStyle name="20% - Accent1 2 2 2 2 2 6 3" xfId="1887" xr:uid="{00000000-0005-0000-0000-0000A3060000}"/>
    <cellStyle name="20% - Accent1 2 2 2 2 2 6 3 2" xfId="1888" xr:uid="{00000000-0005-0000-0000-0000A4060000}"/>
    <cellStyle name="20% - Accent1 2 2 2 2 2 6 3 2 2" xfId="1889" xr:uid="{00000000-0005-0000-0000-0000A5060000}"/>
    <cellStyle name="20% - Accent1 2 2 2 2 2 6 3 2 2 2" xfId="1890" xr:uid="{00000000-0005-0000-0000-0000A6060000}"/>
    <cellStyle name="20% - Accent1 2 2 2 2 2 6 3 2 3" xfId="1891" xr:uid="{00000000-0005-0000-0000-0000A7060000}"/>
    <cellStyle name="20% - Accent1 2 2 2 2 2 6 3 3" xfId="1892" xr:uid="{00000000-0005-0000-0000-0000A8060000}"/>
    <cellStyle name="20% - Accent1 2 2 2 2 2 6 3 3 2" xfId="1893" xr:uid="{00000000-0005-0000-0000-0000A9060000}"/>
    <cellStyle name="20% - Accent1 2 2 2 2 2 6 3 4" xfId="1894" xr:uid="{00000000-0005-0000-0000-0000AA060000}"/>
    <cellStyle name="20% - Accent1 2 2 2 2 2 6 4" xfId="1895" xr:uid="{00000000-0005-0000-0000-0000AB060000}"/>
    <cellStyle name="20% - Accent1 2 2 2 2 2 6 4 2" xfId="1896" xr:uid="{00000000-0005-0000-0000-0000AC060000}"/>
    <cellStyle name="20% - Accent1 2 2 2 2 2 6 4 2 2" xfId="1897" xr:uid="{00000000-0005-0000-0000-0000AD060000}"/>
    <cellStyle name="20% - Accent1 2 2 2 2 2 6 4 2 2 2" xfId="1898" xr:uid="{00000000-0005-0000-0000-0000AE060000}"/>
    <cellStyle name="20% - Accent1 2 2 2 2 2 6 4 2 3" xfId="1899" xr:uid="{00000000-0005-0000-0000-0000AF060000}"/>
    <cellStyle name="20% - Accent1 2 2 2 2 2 6 4 3" xfId="1900" xr:uid="{00000000-0005-0000-0000-0000B0060000}"/>
    <cellStyle name="20% - Accent1 2 2 2 2 2 6 4 3 2" xfId="1901" xr:uid="{00000000-0005-0000-0000-0000B1060000}"/>
    <cellStyle name="20% - Accent1 2 2 2 2 2 6 4 4" xfId="1902" xr:uid="{00000000-0005-0000-0000-0000B2060000}"/>
    <cellStyle name="20% - Accent1 2 2 2 2 2 6 5" xfId="1903" xr:uid="{00000000-0005-0000-0000-0000B3060000}"/>
    <cellStyle name="20% - Accent1 2 2 2 2 2 6 5 2" xfId="1904" xr:uid="{00000000-0005-0000-0000-0000B4060000}"/>
    <cellStyle name="20% - Accent1 2 2 2 2 2 6 5 2 2" xfId="1905" xr:uid="{00000000-0005-0000-0000-0000B5060000}"/>
    <cellStyle name="20% - Accent1 2 2 2 2 2 6 5 3" xfId="1906" xr:uid="{00000000-0005-0000-0000-0000B6060000}"/>
    <cellStyle name="20% - Accent1 2 2 2 2 2 6 6" xfId="1907" xr:uid="{00000000-0005-0000-0000-0000B7060000}"/>
    <cellStyle name="20% - Accent1 2 2 2 2 2 6 6 2" xfId="1908" xr:uid="{00000000-0005-0000-0000-0000B8060000}"/>
    <cellStyle name="20% - Accent1 2 2 2 2 2 6 6 2 2" xfId="1909" xr:uid="{00000000-0005-0000-0000-0000B9060000}"/>
    <cellStyle name="20% - Accent1 2 2 2 2 2 6 6 3" xfId="1910" xr:uid="{00000000-0005-0000-0000-0000BA060000}"/>
    <cellStyle name="20% - Accent1 2 2 2 2 2 6 7" xfId="1911" xr:uid="{00000000-0005-0000-0000-0000BB060000}"/>
    <cellStyle name="20% - Accent1 2 2 2 2 2 6 7 2" xfId="1912" xr:uid="{00000000-0005-0000-0000-0000BC060000}"/>
    <cellStyle name="20% - Accent1 2 2 2 2 2 6 8" xfId="1913" xr:uid="{00000000-0005-0000-0000-0000BD060000}"/>
    <cellStyle name="20% - Accent1 2 2 2 2 2 6 8 2" xfId="1914" xr:uid="{00000000-0005-0000-0000-0000BE060000}"/>
    <cellStyle name="20% - Accent1 2 2 2 2 2 6 9" xfId="1915" xr:uid="{00000000-0005-0000-0000-0000BF060000}"/>
    <cellStyle name="20% - Accent1 2 2 2 2 2 7" xfId="1916" xr:uid="{00000000-0005-0000-0000-0000C0060000}"/>
    <cellStyle name="20% - Accent1 2 2 2 2 2 7 2" xfId="1917" xr:uid="{00000000-0005-0000-0000-0000C1060000}"/>
    <cellStyle name="20% - Accent1 2 2 2 2 2 7 2 2" xfId="1918" xr:uid="{00000000-0005-0000-0000-0000C2060000}"/>
    <cellStyle name="20% - Accent1 2 2 2 2 2 7 2 2 2" xfId="1919" xr:uid="{00000000-0005-0000-0000-0000C3060000}"/>
    <cellStyle name="20% - Accent1 2 2 2 2 2 7 2 3" xfId="1920" xr:uid="{00000000-0005-0000-0000-0000C4060000}"/>
    <cellStyle name="20% - Accent1 2 2 2 2 2 7 3" xfId="1921" xr:uid="{00000000-0005-0000-0000-0000C5060000}"/>
    <cellStyle name="20% - Accent1 2 2 2 2 2 7 3 2" xfId="1922" xr:uid="{00000000-0005-0000-0000-0000C6060000}"/>
    <cellStyle name="20% - Accent1 2 2 2 2 2 7 4" xfId="1923" xr:uid="{00000000-0005-0000-0000-0000C7060000}"/>
    <cellStyle name="20% - Accent1 2 2 2 2 2 8" xfId="1924" xr:uid="{00000000-0005-0000-0000-0000C8060000}"/>
    <cellStyle name="20% - Accent1 2 2 2 2 2 8 2" xfId="1925" xr:uid="{00000000-0005-0000-0000-0000C9060000}"/>
    <cellStyle name="20% - Accent1 2 2 2 2 2 8 2 2" xfId="1926" xr:uid="{00000000-0005-0000-0000-0000CA060000}"/>
    <cellStyle name="20% - Accent1 2 2 2 2 2 8 2 2 2" xfId="1927" xr:uid="{00000000-0005-0000-0000-0000CB060000}"/>
    <cellStyle name="20% - Accent1 2 2 2 2 2 8 2 3" xfId="1928" xr:uid="{00000000-0005-0000-0000-0000CC060000}"/>
    <cellStyle name="20% - Accent1 2 2 2 2 2 8 3" xfId="1929" xr:uid="{00000000-0005-0000-0000-0000CD060000}"/>
    <cellStyle name="20% - Accent1 2 2 2 2 2 8 3 2" xfId="1930" xr:uid="{00000000-0005-0000-0000-0000CE060000}"/>
    <cellStyle name="20% - Accent1 2 2 2 2 2 8 4" xfId="1931" xr:uid="{00000000-0005-0000-0000-0000CF060000}"/>
    <cellStyle name="20% - Accent1 2 2 2 2 2 9" xfId="1932" xr:uid="{00000000-0005-0000-0000-0000D0060000}"/>
    <cellStyle name="20% - Accent1 2 2 2 2 2 9 2" xfId="1933" xr:uid="{00000000-0005-0000-0000-0000D1060000}"/>
    <cellStyle name="20% - Accent1 2 2 2 2 2 9 2 2" xfId="1934" xr:uid="{00000000-0005-0000-0000-0000D2060000}"/>
    <cellStyle name="20% - Accent1 2 2 2 2 2 9 2 2 2" xfId="1935" xr:uid="{00000000-0005-0000-0000-0000D3060000}"/>
    <cellStyle name="20% - Accent1 2 2 2 2 2 9 2 3" xfId="1936" xr:uid="{00000000-0005-0000-0000-0000D4060000}"/>
    <cellStyle name="20% - Accent1 2 2 2 2 2 9 3" xfId="1937" xr:uid="{00000000-0005-0000-0000-0000D5060000}"/>
    <cellStyle name="20% - Accent1 2 2 2 2 2 9 3 2" xfId="1938" xr:uid="{00000000-0005-0000-0000-0000D6060000}"/>
    <cellStyle name="20% - Accent1 2 2 2 2 2 9 4" xfId="1939" xr:uid="{00000000-0005-0000-0000-0000D7060000}"/>
    <cellStyle name="20% - Accent1 2 2 2 2 3" xfId="1940" xr:uid="{00000000-0005-0000-0000-0000D8060000}"/>
    <cellStyle name="20% - Accent1 2 2 2 2 3 10" xfId="1941" xr:uid="{00000000-0005-0000-0000-0000D9060000}"/>
    <cellStyle name="20% - Accent1 2 2 2 2 3 10 2" xfId="1942" xr:uid="{00000000-0005-0000-0000-0000DA060000}"/>
    <cellStyle name="20% - Accent1 2 2 2 2 3 11" xfId="1943" xr:uid="{00000000-0005-0000-0000-0000DB060000}"/>
    <cellStyle name="20% - Accent1 2 2 2 2 3 2" xfId="1944" xr:uid="{00000000-0005-0000-0000-0000DC060000}"/>
    <cellStyle name="20% - Accent1 2 2 2 2 3 2 2" xfId="1945" xr:uid="{00000000-0005-0000-0000-0000DD060000}"/>
    <cellStyle name="20% - Accent1 2 2 2 2 3 2 2 2" xfId="1946" xr:uid="{00000000-0005-0000-0000-0000DE060000}"/>
    <cellStyle name="20% - Accent1 2 2 2 2 3 2 2 2 2" xfId="1947" xr:uid="{00000000-0005-0000-0000-0000DF060000}"/>
    <cellStyle name="20% - Accent1 2 2 2 2 3 2 2 2 2 2" xfId="1948" xr:uid="{00000000-0005-0000-0000-0000E0060000}"/>
    <cellStyle name="20% - Accent1 2 2 2 2 3 2 2 2 3" xfId="1949" xr:uid="{00000000-0005-0000-0000-0000E1060000}"/>
    <cellStyle name="20% - Accent1 2 2 2 2 3 2 2 3" xfId="1950" xr:uid="{00000000-0005-0000-0000-0000E2060000}"/>
    <cellStyle name="20% - Accent1 2 2 2 2 3 2 2 3 2" xfId="1951" xr:uid="{00000000-0005-0000-0000-0000E3060000}"/>
    <cellStyle name="20% - Accent1 2 2 2 2 3 2 2 4" xfId="1952" xr:uid="{00000000-0005-0000-0000-0000E4060000}"/>
    <cellStyle name="20% - Accent1 2 2 2 2 3 2 3" xfId="1953" xr:uid="{00000000-0005-0000-0000-0000E5060000}"/>
    <cellStyle name="20% - Accent1 2 2 2 2 3 2 3 2" xfId="1954" xr:uid="{00000000-0005-0000-0000-0000E6060000}"/>
    <cellStyle name="20% - Accent1 2 2 2 2 3 2 3 2 2" xfId="1955" xr:uid="{00000000-0005-0000-0000-0000E7060000}"/>
    <cellStyle name="20% - Accent1 2 2 2 2 3 2 3 2 2 2" xfId="1956" xr:uid="{00000000-0005-0000-0000-0000E8060000}"/>
    <cellStyle name="20% - Accent1 2 2 2 2 3 2 3 2 3" xfId="1957" xr:uid="{00000000-0005-0000-0000-0000E9060000}"/>
    <cellStyle name="20% - Accent1 2 2 2 2 3 2 3 3" xfId="1958" xr:uid="{00000000-0005-0000-0000-0000EA060000}"/>
    <cellStyle name="20% - Accent1 2 2 2 2 3 2 3 3 2" xfId="1959" xr:uid="{00000000-0005-0000-0000-0000EB060000}"/>
    <cellStyle name="20% - Accent1 2 2 2 2 3 2 3 4" xfId="1960" xr:uid="{00000000-0005-0000-0000-0000EC060000}"/>
    <cellStyle name="20% - Accent1 2 2 2 2 3 2 4" xfId="1961" xr:uid="{00000000-0005-0000-0000-0000ED060000}"/>
    <cellStyle name="20% - Accent1 2 2 2 2 3 2 4 2" xfId="1962" xr:uid="{00000000-0005-0000-0000-0000EE060000}"/>
    <cellStyle name="20% - Accent1 2 2 2 2 3 2 4 2 2" xfId="1963" xr:uid="{00000000-0005-0000-0000-0000EF060000}"/>
    <cellStyle name="20% - Accent1 2 2 2 2 3 2 4 2 2 2" xfId="1964" xr:uid="{00000000-0005-0000-0000-0000F0060000}"/>
    <cellStyle name="20% - Accent1 2 2 2 2 3 2 4 2 3" xfId="1965" xr:uid="{00000000-0005-0000-0000-0000F1060000}"/>
    <cellStyle name="20% - Accent1 2 2 2 2 3 2 4 3" xfId="1966" xr:uid="{00000000-0005-0000-0000-0000F2060000}"/>
    <cellStyle name="20% - Accent1 2 2 2 2 3 2 4 3 2" xfId="1967" xr:uid="{00000000-0005-0000-0000-0000F3060000}"/>
    <cellStyle name="20% - Accent1 2 2 2 2 3 2 4 4" xfId="1968" xr:uid="{00000000-0005-0000-0000-0000F4060000}"/>
    <cellStyle name="20% - Accent1 2 2 2 2 3 2 5" xfId="1969" xr:uid="{00000000-0005-0000-0000-0000F5060000}"/>
    <cellStyle name="20% - Accent1 2 2 2 2 3 2 5 2" xfId="1970" xr:uid="{00000000-0005-0000-0000-0000F6060000}"/>
    <cellStyle name="20% - Accent1 2 2 2 2 3 2 5 2 2" xfId="1971" xr:uid="{00000000-0005-0000-0000-0000F7060000}"/>
    <cellStyle name="20% - Accent1 2 2 2 2 3 2 5 3" xfId="1972" xr:uid="{00000000-0005-0000-0000-0000F8060000}"/>
    <cellStyle name="20% - Accent1 2 2 2 2 3 2 6" xfId="1973" xr:uid="{00000000-0005-0000-0000-0000F9060000}"/>
    <cellStyle name="20% - Accent1 2 2 2 2 3 2 6 2" xfId="1974" xr:uid="{00000000-0005-0000-0000-0000FA060000}"/>
    <cellStyle name="20% - Accent1 2 2 2 2 3 2 6 2 2" xfId="1975" xr:uid="{00000000-0005-0000-0000-0000FB060000}"/>
    <cellStyle name="20% - Accent1 2 2 2 2 3 2 6 3" xfId="1976" xr:uid="{00000000-0005-0000-0000-0000FC060000}"/>
    <cellStyle name="20% - Accent1 2 2 2 2 3 2 7" xfId="1977" xr:uid="{00000000-0005-0000-0000-0000FD060000}"/>
    <cellStyle name="20% - Accent1 2 2 2 2 3 2 7 2" xfId="1978" xr:uid="{00000000-0005-0000-0000-0000FE060000}"/>
    <cellStyle name="20% - Accent1 2 2 2 2 3 2 8" xfId="1979" xr:uid="{00000000-0005-0000-0000-0000FF060000}"/>
    <cellStyle name="20% - Accent1 2 2 2 2 3 2 8 2" xfId="1980" xr:uid="{00000000-0005-0000-0000-000000070000}"/>
    <cellStyle name="20% - Accent1 2 2 2 2 3 2 9" xfId="1981" xr:uid="{00000000-0005-0000-0000-000001070000}"/>
    <cellStyle name="20% - Accent1 2 2 2 2 3 3" xfId="1982" xr:uid="{00000000-0005-0000-0000-000002070000}"/>
    <cellStyle name="20% - Accent1 2 2 2 2 3 3 2" xfId="1983" xr:uid="{00000000-0005-0000-0000-000003070000}"/>
    <cellStyle name="20% - Accent1 2 2 2 2 3 3 2 2" xfId="1984" xr:uid="{00000000-0005-0000-0000-000004070000}"/>
    <cellStyle name="20% - Accent1 2 2 2 2 3 3 2 2 2" xfId="1985" xr:uid="{00000000-0005-0000-0000-000005070000}"/>
    <cellStyle name="20% - Accent1 2 2 2 2 3 3 2 2 2 2" xfId="1986" xr:uid="{00000000-0005-0000-0000-000006070000}"/>
    <cellStyle name="20% - Accent1 2 2 2 2 3 3 2 2 3" xfId="1987" xr:uid="{00000000-0005-0000-0000-000007070000}"/>
    <cellStyle name="20% - Accent1 2 2 2 2 3 3 2 3" xfId="1988" xr:uid="{00000000-0005-0000-0000-000008070000}"/>
    <cellStyle name="20% - Accent1 2 2 2 2 3 3 2 3 2" xfId="1989" xr:uid="{00000000-0005-0000-0000-000009070000}"/>
    <cellStyle name="20% - Accent1 2 2 2 2 3 3 2 4" xfId="1990" xr:uid="{00000000-0005-0000-0000-00000A070000}"/>
    <cellStyle name="20% - Accent1 2 2 2 2 3 3 3" xfId="1991" xr:uid="{00000000-0005-0000-0000-00000B070000}"/>
    <cellStyle name="20% - Accent1 2 2 2 2 3 3 3 2" xfId="1992" xr:uid="{00000000-0005-0000-0000-00000C070000}"/>
    <cellStyle name="20% - Accent1 2 2 2 2 3 3 3 2 2" xfId="1993" xr:uid="{00000000-0005-0000-0000-00000D070000}"/>
    <cellStyle name="20% - Accent1 2 2 2 2 3 3 3 2 2 2" xfId="1994" xr:uid="{00000000-0005-0000-0000-00000E070000}"/>
    <cellStyle name="20% - Accent1 2 2 2 2 3 3 3 2 3" xfId="1995" xr:uid="{00000000-0005-0000-0000-00000F070000}"/>
    <cellStyle name="20% - Accent1 2 2 2 2 3 3 3 3" xfId="1996" xr:uid="{00000000-0005-0000-0000-000010070000}"/>
    <cellStyle name="20% - Accent1 2 2 2 2 3 3 3 3 2" xfId="1997" xr:uid="{00000000-0005-0000-0000-000011070000}"/>
    <cellStyle name="20% - Accent1 2 2 2 2 3 3 3 4" xfId="1998" xr:uid="{00000000-0005-0000-0000-000012070000}"/>
    <cellStyle name="20% - Accent1 2 2 2 2 3 3 4" xfId="1999" xr:uid="{00000000-0005-0000-0000-000013070000}"/>
    <cellStyle name="20% - Accent1 2 2 2 2 3 3 4 2" xfId="2000" xr:uid="{00000000-0005-0000-0000-000014070000}"/>
    <cellStyle name="20% - Accent1 2 2 2 2 3 3 4 2 2" xfId="2001" xr:uid="{00000000-0005-0000-0000-000015070000}"/>
    <cellStyle name="20% - Accent1 2 2 2 2 3 3 4 2 2 2" xfId="2002" xr:uid="{00000000-0005-0000-0000-000016070000}"/>
    <cellStyle name="20% - Accent1 2 2 2 2 3 3 4 2 3" xfId="2003" xr:uid="{00000000-0005-0000-0000-000017070000}"/>
    <cellStyle name="20% - Accent1 2 2 2 2 3 3 4 3" xfId="2004" xr:uid="{00000000-0005-0000-0000-000018070000}"/>
    <cellStyle name="20% - Accent1 2 2 2 2 3 3 4 3 2" xfId="2005" xr:uid="{00000000-0005-0000-0000-000019070000}"/>
    <cellStyle name="20% - Accent1 2 2 2 2 3 3 4 4" xfId="2006" xr:uid="{00000000-0005-0000-0000-00001A070000}"/>
    <cellStyle name="20% - Accent1 2 2 2 2 3 3 5" xfId="2007" xr:uid="{00000000-0005-0000-0000-00001B070000}"/>
    <cellStyle name="20% - Accent1 2 2 2 2 3 3 5 2" xfId="2008" xr:uid="{00000000-0005-0000-0000-00001C070000}"/>
    <cellStyle name="20% - Accent1 2 2 2 2 3 3 5 2 2" xfId="2009" xr:uid="{00000000-0005-0000-0000-00001D070000}"/>
    <cellStyle name="20% - Accent1 2 2 2 2 3 3 5 3" xfId="2010" xr:uid="{00000000-0005-0000-0000-00001E070000}"/>
    <cellStyle name="20% - Accent1 2 2 2 2 3 3 6" xfId="2011" xr:uid="{00000000-0005-0000-0000-00001F070000}"/>
    <cellStyle name="20% - Accent1 2 2 2 2 3 3 6 2" xfId="2012" xr:uid="{00000000-0005-0000-0000-000020070000}"/>
    <cellStyle name="20% - Accent1 2 2 2 2 3 3 6 2 2" xfId="2013" xr:uid="{00000000-0005-0000-0000-000021070000}"/>
    <cellStyle name="20% - Accent1 2 2 2 2 3 3 6 3" xfId="2014" xr:uid="{00000000-0005-0000-0000-000022070000}"/>
    <cellStyle name="20% - Accent1 2 2 2 2 3 3 7" xfId="2015" xr:uid="{00000000-0005-0000-0000-000023070000}"/>
    <cellStyle name="20% - Accent1 2 2 2 2 3 3 7 2" xfId="2016" xr:uid="{00000000-0005-0000-0000-000024070000}"/>
    <cellStyle name="20% - Accent1 2 2 2 2 3 3 8" xfId="2017" xr:uid="{00000000-0005-0000-0000-000025070000}"/>
    <cellStyle name="20% - Accent1 2 2 2 2 3 3 8 2" xfId="2018" xr:uid="{00000000-0005-0000-0000-000026070000}"/>
    <cellStyle name="20% - Accent1 2 2 2 2 3 3 9" xfId="2019" xr:uid="{00000000-0005-0000-0000-000027070000}"/>
    <cellStyle name="20% - Accent1 2 2 2 2 3 4" xfId="2020" xr:uid="{00000000-0005-0000-0000-000028070000}"/>
    <cellStyle name="20% - Accent1 2 2 2 2 3 4 2" xfId="2021" xr:uid="{00000000-0005-0000-0000-000029070000}"/>
    <cellStyle name="20% - Accent1 2 2 2 2 3 4 2 2" xfId="2022" xr:uid="{00000000-0005-0000-0000-00002A070000}"/>
    <cellStyle name="20% - Accent1 2 2 2 2 3 4 2 2 2" xfId="2023" xr:uid="{00000000-0005-0000-0000-00002B070000}"/>
    <cellStyle name="20% - Accent1 2 2 2 2 3 4 2 3" xfId="2024" xr:uid="{00000000-0005-0000-0000-00002C070000}"/>
    <cellStyle name="20% - Accent1 2 2 2 2 3 4 3" xfId="2025" xr:uid="{00000000-0005-0000-0000-00002D070000}"/>
    <cellStyle name="20% - Accent1 2 2 2 2 3 4 3 2" xfId="2026" xr:uid="{00000000-0005-0000-0000-00002E070000}"/>
    <cellStyle name="20% - Accent1 2 2 2 2 3 4 4" xfId="2027" xr:uid="{00000000-0005-0000-0000-00002F070000}"/>
    <cellStyle name="20% - Accent1 2 2 2 2 3 5" xfId="2028" xr:uid="{00000000-0005-0000-0000-000030070000}"/>
    <cellStyle name="20% - Accent1 2 2 2 2 3 5 2" xfId="2029" xr:uid="{00000000-0005-0000-0000-000031070000}"/>
    <cellStyle name="20% - Accent1 2 2 2 2 3 5 2 2" xfId="2030" xr:uid="{00000000-0005-0000-0000-000032070000}"/>
    <cellStyle name="20% - Accent1 2 2 2 2 3 5 2 2 2" xfId="2031" xr:uid="{00000000-0005-0000-0000-000033070000}"/>
    <cellStyle name="20% - Accent1 2 2 2 2 3 5 2 3" xfId="2032" xr:uid="{00000000-0005-0000-0000-000034070000}"/>
    <cellStyle name="20% - Accent1 2 2 2 2 3 5 3" xfId="2033" xr:uid="{00000000-0005-0000-0000-000035070000}"/>
    <cellStyle name="20% - Accent1 2 2 2 2 3 5 3 2" xfId="2034" xr:uid="{00000000-0005-0000-0000-000036070000}"/>
    <cellStyle name="20% - Accent1 2 2 2 2 3 5 4" xfId="2035" xr:uid="{00000000-0005-0000-0000-000037070000}"/>
    <cellStyle name="20% - Accent1 2 2 2 2 3 6" xfId="2036" xr:uid="{00000000-0005-0000-0000-000038070000}"/>
    <cellStyle name="20% - Accent1 2 2 2 2 3 6 2" xfId="2037" xr:uid="{00000000-0005-0000-0000-000039070000}"/>
    <cellStyle name="20% - Accent1 2 2 2 2 3 6 2 2" xfId="2038" xr:uid="{00000000-0005-0000-0000-00003A070000}"/>
    <cellStyle name="20% - Accent1 2 2 2 2 3 6 2 2 2" xfId="2039" xr:uid="{00000000-0005-0000-0000-00003B070000}"/>
    <cellStyle name="20% - Accent1 2 2 2 2 3 6 2 3" xfId="2040" xr:uid="{00000000-0005-0000-0000-00003C070000}"/>
    <cellStyle name="20% - Accent1 2 2 2 2 3 6 3" xfId="2041" xr:uid="{00000000-0005-0000-0000-00003D070000}"/>
    <cellStyle name="20% - Accent1 2 2 2 2 3 6 3 2" xfId="2042" xr:uid="{00000000-0005-0000-0000-00003E070000}"/>
    <cellStyle name="20% - Accent1 2 2 2 2 3 6 4" xfId="2043" xr:uid="{00000000-0005-0000-0000-00003F070000}"/>
    <cellStyle name="20% - Accent1 2 2 2 2 3 7" xfId="2044" xr:uid="{00000000-0005-0000-0000-000040070000}"/>
    <cellStyle name="20% - Accent1 2 2 2 2 3 7 2" xfId="2045" xr:uid="{00000000-0005-0000-0000-000041070000}"/>
    <cellStyle name="20% - Accent1 2 2 2 2 3 7 2 2" xfId="2046" xr:uid="{00000000-0005-0000-0000-000042070000}"/>
    <cellStyle name="20% - Accent1 2 2 2 2 3 7 3" xfId="2047" xr:uid="{00000000-0005-0000-0000-000043070000}"/>
    <cellStyle name="20% - Accent1 2 2 2 2 3 8" xfId="2048" xr:uid="{00000000-0005-0000-0000-000044070000}"/>
    <cellStyle name="20% - Accent1 2 2 2 2 3 8 2" xfId="2049" xr:uid="{00000000-0005-0000-0000-000045070000}"/>
    <cellStyle name="20% - Accent1 2 2 2 2 3 8 2 2" xfId="2050" xr:uid="{00000000-0005-0000-0000-000046070000}"/>
    <cellStyle name="20% - Accent1 2 2 2 2 3 8 3" xfId="2051" xr:uid="{00000000-0005-0000-0000-000047070000}"/>
    <cellStyle name="20% - Accent1 2 2 2 2 3 9" xfId="2052" xr:uid="{00000000-0005-0000-0000-000048070000}"/>
    <cellStyle name="20% - Accent1 2 2 2 2 3 9 2" xfId="2053" xr:uid="{00000000-0005-0000-0000-000049070000}"/>
    <cellStyle name="20% - Accent1 2 2 2 2 4" xfId="2054" xr:uid="{00000000-0005-0000-0000-00004A070000}"/>
    <cellStyle name="20% - Accent1 2 2 2 2 4 10" xfId="2055" xr:uid="{00000000-0005-0000-0000-00004B070000}"/>
    <cellStyle name="20% - Accent1 2 2 2 2 4 10 2" xfId="2056" xr:uid="{00000000-0005-0000-0000-00004C070000}"/>
    <cellStyle name="20% - Accent1 2 2 2 2 4 11" xfId="2057" xr:uid="{00000000-0005-0000-0000-00004D070000}"/>
    <cellStyle name="20% - Accent1 2 2 2 2 4 2" xfId="2058" xr:uid="{00000000-0005-0000-0000-00004E070000}"/>
    <cellStyle name="20% - Accent1 2 2 2 2 4 2 2" xfId="2059" xr:uid="{00000000-0005-0000-0000-00004F070000}"/>
    <cellStyle name="20% - Accent1 2 2 2 2 4 2 2 2" xfId="2060" xr:uid="{00000000-0005-0000-0000-000050070000}"/>
    <cellStyle name="20% - Accent1 2 2 2 2 4 2 2 2 2" xfId="2061" xr:uid="{00000000-0005-0000-0000-000051070000}"/>
    <cellStyle name="20% - Accent1 2 2 2 2 4 2 2 2 2 2" xfId="2062" xr:uid="{00000000-0005-0000-0000-000052070000}"/>
    <cellStyle name="20% - Accent1 2 2 2 2 4 2 2 2 3" xfId="2063" xr:uid="{00000000-0005-0000-0000-000053070000}"/>
    <cellStyle name="20% - Accent1 2 2 2 2 4 2 2 3" xfId="2064" xr:uid="{00000000-0005-0000-0000-000054070000}"/>
    <cellStyle name="20% - Accent1 2 2 2 2 4 2 2 3 2" xfId="2065" xr:uid="{00000000-0005-0000-0000-000055070000}"/>
    <cellStyle name="20% - Accent1 2 2 2 2 4 2 2 4" xfId="2066" xr:uid="{00000000-0005-0000-0000-000056070000}"/>
    <cellStyle name="20% - Accent1 2 2 2 2 4 2 3" xfId="2067" xr:uid="{00000000-0005-0000-0000-000057070000}"/>
    <cellStyle name="20% - Accent1 2 2 2 2 4 2 3 2" xfId="2068" xr:uid="{00000000-0005-0000-0000-000058070000}"/>
    <cellStyle name="20% - Accent1 2 2 2 2 4 2 3 2 2" xfId="2069" xr:uid="{00000000-0005-0000-0000-000059070000}"/>
    <cellStyle name="20% - Accent1 2 2 2 2 4 2 3 2 2 2" xfId="2070" xr:uid="{00000000-0005-0000-0000-00005A070000}"/>
    <cellStyle name="20% - Accent1 2 2 2 2 4 2 3 2 3" xfId="2071" xr:uid="{00000000-0005-0000-0000-00005B070000}"/>
    <cellStyle name="20% - Accent1 2 2 2 2 4 2 3 3" xfId="2072" xr:uid="{00000000-0005-0000-0000-00005C070000}"/>
    <cellStyle name="20% - Accent1 2 2 2 2 4 2 3 3 2" xfId="2073" xr:uid="{00000000-0005-0000-0000-00005D070000}"/>
    <cellStyle name="20% - Accent1 2 2 2 2 4 2 3 4" xfId="2074" xr:uid="{00000000-0005-0000-0000-00005E070000}"/>
    <cellStyle name="20% - Accent1 2 2 2 2 4 2 4" xfId="2075" xr:uid="{00000000-0005-0000-0000-00005F070000}"/>
    <cellStyle name="20% - Accent1 2 2 2 2 4 2 4 2" xfId="2076" xr:uid="{00000000-0005-0000-0000-000060070000}"/>
    <cellStyle name="20% - Accent1 2 2 2 2 4 2 4 2 2" xfId="2077" xr:uid="{00000000-0005-0000-0000-000061070000}"/>
    <cellStyle name="20% - Accent1 2 2 2 2 4 2 4 2 2 2" xfId="2078" xr:uid="{00000000-0005-0000-0000-000062070000}"/>
    <cellStyle name="20% - Accent1 2 2 2 2 4 2 4 2 3" xfId="2079" xr:uid="{00000000-0005-0000-0000-000063070000}"/>
    <cellStyle name="20% - Accent1 2 2 2 2 4 2 4 3" xfId="2080" xr:uid="{00000000-0005-0000-0000-000064070000}"/>
    <cellStyle name="20% - Accent1 2 2 2 2 4 2 4 3 2" xfId="2081" xr:uid="{00000000-0005-0000-0000-000065070000}"/>
    <cellStyle name="20% - Accent1 2 2 2 2 4 2 4 4" xfId="2082" xr:uid="{00000000-0005-0000-0000-000066070000}"/>
    <cellStyle name="20% - Accent1 2 2 2 2 4 2 5" xfId="2083" xr:uid="{00000000-0005-0000-0000-000067070000}"/>
    <cellStyle name="20% - Accent1 2 2 2 2 4 2 5 2" xfId="2084" xr:uid="{00000000-0005-0000-0000-000068070000}"/>
    <cellStyle name="20% - Accent1 2 2 2 2 4 2 5 2 2" xfId="2085" xr:uid="{00000000-0005-0000-0000-000069070000}"/>
    <cellStyle name="20% - Accent1 2 2 2 2 4 2 5 3" xfId="2086" xr:uid="{00000000-0005-0000-0000-00006A070000}"/>
    <cellStyle name="20% - Accent1 2 2 2 2 4 2 6" xfId="2087" xr:uid="{00000000-0005-0000-0000-00006B070000}"/>
    <cellStyle name="20% - Accent1 2 2 2 2 4 2 6 2" xfId="2088" xr:uid="{00000000-0005-0000-0000-00006C070000}"/>
    <cellStyle name="20% - Accent1 2 2 2 2 4 2 6 2 2" xfId="2089" xr:uid="{00000000-0005-0000-0000-00006D070000}"/>
    <cellStyle name="20% - Accent1 2 2 2 2 4 2 6 3" xfId="2090" xr:uid="{00000000-0005-0000-0000-00006E070000}"/>
    <cellStyle name="20% - Accent1 2 2 2 2 4 2 7" xfId="2091" xr:uid="{00000000-0005-0000-0000-00006F070000}"/>
    <cellStyle name="20% - Accent1 2 2 2 2 4 2 7 2" xfId="2092" xr:uid="{00000000-0005-0000-0000-000070070000}"/>
    <cellStyle name="20% - Accent1 2 2 2 2 4 2 8" xfId="2093" xr:uid="{00000000-0005-0000-0000-000071070000}"/>
    <cellStyle name="20% - Accent1 2 2 2 2 4 2 8 2" xfId="2094" xr:uid="{00000000-0005-0000-0000-000072070000}"/>
    <cellStyle name="20% - Accent1 2 2 2 2 4 2 9" xfId="2095" xr:uid="{00000000-0005-0000-0000-000073070000}"/>
    <cellStyle name="20% - Accent1 2 2 2 2 4 3" xfId="2096" xr:uid="{00000000-0005-0000-0000-000074070000}"/>
    <cellStyle name="20% - Accent1 2 2 2 2 4 3 2" xfId="2097" xr:uid="{00000000-0005-0000-0000-000075070000}"/>
    <cellStyle name="20% - Accent1 2 2 2 2 4 3 2 2" xfId="2098" xr:uid="{00000000-0005-0000-0000-000076070000}"/>
    <cellStyle name="20% - Accent1 2 2 2 2 4 3 2 2 2" xfId="2099" xr:uid="{00000000-0005-0000-0000-000077070000}"/>
    <cellStyle name="20% - Accent1 2 2 2 2 4 3 2 2 2 2" xfId="2100" xr:uid="{00000000-0005-0000-0000-000078070000}"/>
    <cellStyle name="20% - Accent1 2 2 2 2 4 3 2 2 3" xfId="2101" xr:uid="{00000000-0005-0000-0000-000079070000}"/>
    <cellStyle name="20% - Accent1 2 2 2 2 4 3 2 3" xfId="2102" xr:uid="{00000000-0005-0000-0000-00007A070000}"/>
    <cellStyle name="20% - Accent1 2 2 2 2 4 3 2 3 2" xfId="2103" xr:uid="{00000000-0005-0000-0000-00007B070000}"/>
    <cellStyle name="20% - Accent1 2 2 2 2 4 3 2 4" xfId="2104" xr:uid="{00000000-0005-0000-0000-00007C070000}"/>
    <cellStyle name="20% - Accent1 2 2 2 2 4 3 3" xfId="2105" xr:uid="{00000000-0005-0000-0000-00007D070000}"/>
    <cellStyle name="20% - Accent1 2 2 2 2 4 3 3 2" xfId="2106" xr:uid="{00000000-0005-0000-0000-00007E070000}"/>
    <cellStyle name="20% - Accent1 2 2 2 2 4 3 3 2 2" xfId="2107" xr:uid="{00000000-0005-0000-0000-00007F070000}"/>
    <cellStyle name="20% - Accent1 2 2 2 2 4 3 3 2 2 2" xfId="2108" xr:uid="{00000000-0005-0000-0000-000080070000}"/>
    <cellStyle name="20% - Accent1 2 2 2 2 4 3 3 2 3" xfId="2109" xr:uid="{00000000-0005-0000-0000-000081070000}"/>
    <cellStyle name="20% - Accent1 2 2 2 2 4 3 3 3" xfId="2110" xr:uid="{00000000-0005-0000-0000-000082070000}"/>
    <cellStyle name="20% - Accent1 2 2 2 2 4 3 3 3 2" xfId="2111" xr:uid="{00000000-0005-0000-0000-000083070000}"/>
    <cellStyle name="20% - Accent1 2 2 2 2 4 3 3 4" xfId="2112" xr:uid="{00000000-0005-0000-0000-000084070000}"/>
    <cellStyle name="20% - Accent1 2 2 2 2 4 3 4" xfId="2113" xr:uid="{00000000-0005-0000-0000-000085070000}"/>
    <cellStyle name="20% - Accent1 2 2 2 2 4 3 4 2" xfId="2114" xr:uid="{00000000-0005-0000-0000-000086070000}"/>
    <cellStyle name="20% - Accent1 2 2 2 2 4 3 4 2 2" xfId="2115" xr:uid="{00000000-0005-0000-0000-000087070000}"/>
    <cellStyle name="20% - Accent1 2 2 2 2 4 3 4 2 2 2" xfId="2116" xr:uid="{00000000-0005-0000-0000-000088070000}"/>
    <cellStyle name="20% - Accent1 2 2 2 2 4 3 4 2 3" xfId="2117" xr:uid="{00000000-0005-0000-0000-000089070000}"/>
    <cellStyle name="20% - Accent1 2 2 2 2 4 3 4 3" xfId="2118" xr:uid="{00000000-0005-0000-0000-00008A070000}"/>
    <cellStyle name="20% - Accent1 2 2 2 2 4 3 4 3 2" xfId="2119" xr:uid="{00000000-0005-0000-0000-00008B070000}"/>
    <cellStyle name="20% - Accent1 2 2 2 2 4 3 4 4" xfId="2120" xr:uid="{00000000-0005-0000-0000-00008C070000}"/>
    <cellStyle name="20% - Accent1 2 2 2 2 4 3 5" xfId="2121" xr:uid="{00000000-0005-0000-0000-00008D070000}"/>
    <cellStyle name="20% - Accent1 2 2 2 2 4 3 5 2" xfId="2122" xr:uid="{00000000-0005-0000-0000-00008E070000}"/>
    <cellStyle name="20% - Accent1 2 2 2 2 4 3 5 2 2" xfId="2123" xr:uid="{00000000-0005-0000-0000-00008F070000}"/>
    <cellStyle name="20% - Accent1 2 2 2 2 4 3 5 3" xfId="2124" xr:uid="{00000000-0005-0000-0000-000090070000}"/>
    <cellStyle name="20% - Accent1 2 2 2 2 4 3 6" xfId="2125" xr:uid="{00000000-0005-0000-0000-000091070000}"/>
    <cellStyle name="20% - Accent1 2 2 2 2 4 3 6 2" xfId="2126" xr:uid="{00000000-0005-0000-0000-000092070000}"/>
    <cellStyle name="20% - Accent1 2 2 2 2 4 3 6 2 2" xfId="2127" xr:uid="{00000000-0005-0000-0000-000093070000}"/>
    <cellStyle name="20% - Accent1 2 2 2 2 4 3 6 3" xfId="2128" xr:uid="{00000000-0005-0000-0000-000094070000}"/>
    <cellStyle name="20% - Accent1 2 2 2 2 4 3 7" xfId="2129" xr:uid="{00000000-0005-0000-0000-000095070000}"/>
    <cellStyle name="20% - Accent1 2 2 2 2 4 3 7 2" xfId="2130" xr:uid="{00000000-0005-0000-0000-000096070000}"/>
    <cellStyle name="20% - Accent1 2 2 2 2 4 3 8" xfId="2131" xr:uid="{00000000-0005-0000-0000-000097070000}"/>
    <cellStyle name="20% - Accent1 2 2 2 2 4 3 8 2" xfId="2132" xr:uid="{00000000-0005-0000-0000-000098070000}"/>
    <cellStyle name="20% - Accent1 2 2 2 2 4 3 9" xfId="2133" xr:uid="{00000000-0005-0000-0000-000099070000}"/>
    <cellStyle name="20% - Accent1 2 2 2 2 4 4" xfId="2134" xr:uid="{00000000-0005-0000-0000-00009A070000}"/>
    <cellStyle name="20% - Accent1 2 2 2 2 4 4 2" xfId="2135" xr:uid="{00000000-0005-0000-0000-00009B070000}"/>
    <cellStyle name="20% - Accent1 2 2 2 2 4 4 2 2" xfId="2136" xr:uid="{00000000-0005-0000-0000-00009C070000}"/>
    <cellStyle name="20% - Accent1 2 2 2 2 4 4 2 2 2" xfId="2137" xr:uid="{00000000-0005-0000-0000-00009D070000}"/>
    <cellStyle name="20% - Accent1 2 2 2 2 4 4 2 3" xfId="2138" xr:uid="{00000000-0005-0000-0000-00009E070000}"/>
    <cellStyle name="20% - Accent1 2 2 2 2 4 4 3" xfId="2139" xr:uid="{00000000-0005-0000-0000-00009F070000}"/>
    <cellStyle name="20% - Accent1 2 2 2 2 4 4 3 2" xfId="2140" xr:uid="{00000000-0005-0000-0000-0000A0070000}"/>
    <cellStyle name="20% - Accent1 2 2 2 2 4 4 4" xfId="2141" xr:uid="{00000000-0005-0000-0000-0000A1070000}"/>
    <cellStyle name="20% - Accent1 2 2 2 2 4 5" xfId="2142" xr:uid="{00000000-0005-0000-0000-0000A2070000}"/>
    <cellStyle name="20% - Accent1 2 2 2 2 4 5 2" xfId="2143" xr:uid="{00000000-0005-0000-0000-0000A3070000}"/>
    <cellStyle name="20% - Accent1 2 2 2 2 4 5 2 2" xfId="2144" xr:uid="{00000000-0005-0000-0000-0000A4070000}"/>
    <cellStyle name="20% - Accent1 2 2 2 2 4 5 2 2 2" xfId="2145" xr:uid="{00000000-0005-0000-0000-0000A5070000}"/>
    <cellStyle name="20% - Accent1 2 2 2 2 4 5 2 3" xfId="2146" xr:uid="{00000000-0005-0000-0000-0000A6070000}"/>
    <cellStyle name="20% - Accent1 2 2 2 2 4 5 3" xfId="2147" xr:uid="{00000000-0005-0000-0000-0000A7070000}"/>
    <cellStyle name="20% - Accent1 2 2 2 2 4 5 3 2" xfId="2148" xr:uid="{00000000-0005-0000-0000-0000A8070000}"/>
    <cellStyle name="20% - Accent1 2 2 2 2 4 5 4" xfId="2149" xr:uid="{00000000-0005-0000-0000-0000A9070000}"/>
    <cellStyle name="20% - Accent1 2 2 2 2 4 6" xfId="2150" xr:uid="{00000000-0005-0000-0000-0000AA070000}"/>
    <cellStyle name="20% - Accent1 2 2 2 2 4 6 2" xfId="2151" xr:uid="{00000000-0005-0000-0000-0000AB070000}"/>
    <cellStyle name="20% - Accent1 2 2 2 2 4 6 2 2" xfId="2152" xr:uid="{00000000-0005-0000-0000-0000AC070000}"/>
    <cellStyle name="20% - Accent1 2 2 2 2 4 6 2 2 2" xfId="2153" xr:uid="{00000000-0005-0000-0000-0000AD070000}"/>
    <cellStyle name="20% - Accent1 2 2 2 2 4 6 2 3" xfId="2154" xr:uid="{00000000-0005-0000-0000-0000AE070000}"/>
    <cellStyle name="20% - Accent1 2 2 2 2 4 6 3" xfId="2155" xr:uid="{00000000-0005-0000-0000-0000AF070000}"/>
    <cellStyle name="20% - Accent1 2 2 2 2 4 6 3 2" xfId="2156" xr:uid="{00000000-0005-0000-0000-0000B0070000}"/>
    <cellStyle name="20% - Accent1 2 2 2 2 4 6 4" xfId="2157" xr:uid="{00000000-0005-0000-0000-0000B1070000}"/>
    <cellStyle name="20% - Accent1 2 2 2 2 4 7" xfId="2158" xr:uid="{00000000-0005-0000-0000-0000B2070000}"/>
    <cellStyle name="20% - Accent1 2 2 2 2 4 7 2" xfId="2159" xr:uid="{00000000-0005-0000-0000-0000B3070000}"/>
    <cellStyle name="20% - Accent1 2 2 2 2 4 7 2 2" xfId="2160" xr:uid="{00000000-0005-0000-0000-0000B4070000}"/>
    <cellStyle name="20% - Accent1 2 2 2 2 4 7 3" xfId="2161" xr:uid="{00000000-0005-0000-0000-0000B5070000}"/>
    <cellStyle name="20% - Accent1 2 2 2 2 4 8" xfId="2162" xr:uid="{00000000-0005-0000-0000-0000B6070000}"/>
    <cellStyle name="20% - Accent1 2 2 2 2 4 8 2" xfId="2163" xr:uid="{00000000-0005-0000-0000-0000B7070000}"/>
    <cellStyle name="20% - Accent1 2 2 2 2 4 8 2 2" xfId="2164" xr:uid="{00000000-0005-0000-0000-0000B8070000}"/>
    <cellStyle name="20% - Accent1 2 2 2 2 4 8 3" xfId="2165" xr:uid="{00000000-0005-0000-0000-0000B9070000}"/>
    <cellStyle name="20% - Accent1 2 2 2 2 4 9" xfId="2166" xr:uid="{00000000-0005-0000-0000-0000BA070000}"/>
    <cellStyle name="20% - Accent1 2 2 2 2 4 9 2" xfId="2167" xr:uid="{00000000-0005-0000-0000-0000BB070000}"/>
    <cellStyle name="20% - Accent1 2 2 2 2 5" xfId="2168" xr:uid="{00000000-0005-0000-0000-0000BC070000}"/>
    <cellStyle name="20% - Accent1 2 2 2 2 5 10" xfId="2169" xr:uid="{00000000-0005-0000-0000-0000BD070000}"/>
    <cellStyle name="20% - Accent1 2 2 2 2 5 10 2" xfId="2170" xr:uid="{00000000-0005-0000-0000-0000BE070000}"/>
    <cellStyle name="20% - Accent1 2 2 2 2 5 11" xfId="2171" xr:uid="{00000000-0005-0000-0000-0000BF070000}"/>
    <cellStyle name="20% - Accent1 2 2 2 2 5 2" xfId="2172" xr:uid="{00000000-0005-0000-0000-0000C0070000}"/>
    <cellStyle name="20% - Accent1 2 2 2 2 5 2 2" xfId="2173" xr:uid="{00000000-0005-0000-0000-0000C1070000}"/>
    <cellStyle name="20% - Accent1 2 2 2 2 5 2 2 2" xfId="2174" xr:uid="{00000000-0005-0000-0000-0000C2070000}"/>
    <cellStyle name="20% - Accent1 2 2 2 2 5 2 2 2 2" xfId="2175" xr:uid="{00000000-0005-0000-0000-0000C3070000}"/>
    <cellStyle name="20% - Accent1 2 2 2 2 5 2 2 2 2 2" xfId="2176" xr:uid="{00000000-0005-0000-0000-0000C4070000}"/>
    <cellStyle name="20% - Accent1 2 2 2 2 5 2 2 2 3" xfId="2177" xr:uid="{00000000-0005-0000-0000-0000C5070000}"/>
    <cellStyle name="20% - Accent1 2 2 2 2 5 2 2 3" xfId="2178" xr:uid="{00000000-0005-0000-0000-0000C6070000}"/>
    <cellStyle name="20% - Accent1 2 2 2 2 5 2 2 3 2" xfId="2179" xr:uid="{00000000-0005-0000-0000-0000C7070000}"/>
    <cellStyle name="20% - Accent1 2 2 2 2 5 2 2 4" xfId="2180" xr:uid="{00000000-0005-0000-0000-0000C8070000}"/>
    <cellStyle name="20% - Accent1 2 2 2 2 5 2 3" xfId="2181" xr:uid="{00000000-0005-0000-0000-0000C9070000}"/>
    <cellStyle name="20% - Accent1 2 2 2 2 5 2 3 2" xfId="2182" xr:uid="{00000000-0005-0000-0000-0000CA070000}"/>
    <cellStyle name="20% - Accent1 2 2 2 2 5 2 3 2 2" xfId="2183" xr:uid="{00000000-0005-0000-0000-0000CB070000}"/>
    <cellStyle name="20% - Accent1 2 2 2 2 5 2 3 2 2 2" xfId="2184" xr:uid="{00000000-0005-0000-0000-0000CC070000}"/>
    <cellStyle name="20% - Accent1 2 2 2 2 5 2 3 2 3" xfId="2185" xr:uid="{00000000-0005-0000-0000-0000CD070000}"/>
    <cellStyle name="20% - Accent1 2 2 2 2 5 2 3 3" xfId="2186" xr:uid="{00000000-0005-0000-0000-0000CE070000}"/>
    <cellStyle name="20% - Accent1 2 2 2 2 5 2 3 3 2" xfId="2187" xr:uid="{00000000-0005-0000-0000-0000CF070000}"/>
    <cellStyle name="20% - Accent1 2 2 2 2 5 2 3 4" xfId="2188" xr:uid="{00000000-0005-0000-0000-0000D0070000}"/>
    <cellStyle name="20% - Accent1 2 2 2 2 5 2 4" xfId="2189" xr:uid="{00000000-0005-0000-0000-0000D1070000}"/>
    <cellStyle name="20% - Accent1 2 2 2 2 5 2 4 2" xfId="2190" xr:uid="{00000000-0005-0000-0000-0000D2070000}"/>
    <cellStyle name="20% - Accent1 2 2 2 2 5 2 4 2 2" xfId="2191" xr:uid="{00000000-0005-0000-0000-0000D3070000}"/>
    <cellStyle name="20% - Accent1 2 2 2 2 5 2 4 2 2 2" xfId="2192" xr:uid="{00000000-0005-0000-0000-0000D4070000}"/>
    <cellStyle name="20% - Accent1 2 2 2 2 5 2 4 2 3" xfId="2193" xr:uid="{00000000-0005-0000-0000-0000D5070000}"/>
    <cellStyle name="20% - Accent1 2 2 2 2 5 2 4 3" xfId="2194" xr:uid="{00000000-0005-0000-0000-0000D6070000}"/>
    <cellStyle name="20% - Accent1 2 2 2 2 5 2 4 3 2" xfId="2195" xr:uid="{00000000-0005-0000-0000-0000D7070000}"/>
    <cellStyle name="20% - Accent1 2 2 2 2 5 2 4 4" xfId="2196" xr:uid="{00000000-0005-0000-0000-0000D8070000}"/>
    <cellStyle name="20% - Accent1 2 2 2 2 5 2 5" xfId="2197" xr:uid="{00000000-0005-0000-0000-0000D9070000}"/>
    <cellStyle name="20% - Accent1 2 2 2 2 5 2 5 2" xfId="2198" xr:uid="{00000000-0005-0000-0000-0000DA070000}"/>
    <cellStyle name="20% - Accent1 2 2 2 2 5 2 5 2 2" xfId="2199" xr:uid="{00000000-0005-0000-0000-0000DB070000}"/>
    <cellStyle name="20% - Accent1 2 2 2 2 5 2 5 3" xfId="2200" xr:uid="{00000000-0005-0000-0000-0000DC070000}"/>
    <cellStyle name="20% - Accent1 2 2 2 2 5 2 6" xfId="2201" xr:uid="{00000000-0005-0000-0000-0000DD070000}"/>
    <cellStyle name="20% - Accent1 2 2 2 2 5 2 6 2" xfId="2202" xr:uid="{00000000-0005-0000-0000-0000DE070000}"/>
    <cellStyle name="20% - Accent1 2 2 2 2 5 2 6 2 2" xfId="2203" xr:uid="{00000000-0005-0000-0000-0000DF070000}"/>
    <cellStyle name="20% - Accent1 2 2 2 2 5 2 6 3" xfId="2204" xr:uid="{00000000-0005-0000-0000-0000E0070000}"/>
    <cellStyle name="20% - Accent1 2 2 2 2 5 2 7" xfId="2205" xr:uid="{00000000-0005-0000-0000-0000E1070000}"/>
    <cellStyle name="20% - Accent1 2 2 2 2 5 2 7 2" xfId="2206" xr:uid="{00000000-0005-0000-0000-0000E2070000}"/>
    <cellStyle name="20% - Accent1 2 2 2 2 5 2 8" xfId="2207" xr:uid="{00000000-0005-0000-0000-0000E3070000}"/>
    <cellStyle name="20% - Accent1 2 2 2 2 5 2 8 2" xfId="2208" xr:uid="{00000000-0005-0000-0000-0000E4070000}"/>
    <cellStyle name="20% - Accent1 2 2 2 2 5 2 9" xfId="2209" xr:uid="{00000000-0005-0000-0000-0000E5070000}"/>
    <cellStyle name="20% - Accent1 2 2 2 2 5 3" xfId="2210" xr:uid="{00000000-0005-0000-0000-0000E6070000}"/>
    <cellStyle name="20% - Accent1 2 2 2 2 5 3 2" xfId="2211" xr:uid="{00000000-0005-0000-0000-0000E7070000}"/>
    <cellStyle name="20% - Accent1 2 2 2 2 5 3 2 2" xfId="2212" xr:uid="{00000000-0005-0000-0000-0000E8070000}"/>
    <cellStyle name="20% - Accent1 2 2 2 2 5 3 2 2 2" xfId="2213" xr:uid="{00000000-0005-0000-0000-0000E9070000}"/>
    <cellStyle name="20% - Accent1 2 2 2 2 5 3 2 2 2 2" xfId="2214" xr:uid="{00000000-0005-0000-0000-0000EA070000}"/>
    <cellStyle name="20% - Accent1 2 2 2 2 5 3 2 2 3" xfId="2215" xr:uid="{00000000-0005-0000-0000-0000EB070000}"/>
    <cellStyle name="20% - Accent1 2 2 2 2 5 3 2 3" xfId="2216" xr:uid="{00000000-0005-0000-0000-0000EC070000}"/>
    <cellStyle name="20% - Accent1 2 2 2 2 5 3 2 3 2" xfId="2217" xr:uid="{00000000-0005-0000-0000-0000ED070000}"/>
    <cellStyle name="20% - Accent1 2 2 2 2 5 3 2 4" xfId="2218" xr:uid="{00000000-0005-0000-0000-0000EE070000}"/>
    <cellStyle name="20% - Accent1 2 2 2 2 5 3 3" xfId="2219" xr:uid="{00000000-0005-0000-0000-0000EF070000}"/>
    <cellStyle name="20% - Accent1 2 2 2 2 5 3 3 2" xfId="2220" xr:uid="{00000000-0005-0000-0000-0000F0070000}"/>
    <cellStyle name="20% - Accent1 2 2 2 2 5 3 3 2 2" xfId="2221" xr:uid="{00000000-0005-0000-0000-0000F1070000}"/>
    <cellStyle name="20% - Accent1 2 2 2 2 5 3 3 2 2 2" xfId="2222" xr:uid="{00000000-0005-0000-0000-0000F2070000}"/>
    <cellStyle name="20% - Accent1 2 2 2 2 5 3 3 2 3" xfId="2223" xr:uid="{00000000-0005-0000-0000-0000F3070000}"/>
    <cellStyle name="20% - Accent1 2 2 2 2 5 3 3 3" xfId="2224" xr:uid="{00000000-0005-0000-0000-0000F4070000}"/>
    <cellStyle name="20% - Accent1 2 2 2 2 5 3 3 3 2" xfId="2225" xr:uid="{00000000-0005-0000-0000-0000F5070000}"/>
    <cellStyle name="20% - Accent1 2 2 2 2 5 3 3 4" xfId="2226" xr:uid="{00000000-0005-0000-0000-0000F6070000}"/>
    <cellStyle name="20% - Accent1 2 2 2 2 5 3 4" xfId="2227" xr:uid="{00000000-0005-0000-0000-0000F7070000}"/>
    <cellStyle name="20% - Accent1 2 2 2 2 5 3 4 2" xfId="2228" xr:uid="{00000000-0005-0000-0000-0000F8070000}"/>
    <cellStyle name="20% - Accent1 2 2 2 2 5 3 4 2 2" xfId="2229" xr:uid="{00000000-0005-0000-0000-0000F9070000}"/>
    <cellStyle name="20% - Accent1 2 2 2 2 5 3 4 2 2 2" xfId="2230" xr:uid="{00000000-0005-0000-0000-0000FA070000}"/>
    <cellStyle name="20% - Accent1 2 2 2 2 5 3 4 2 3" xfId="2231" xr:uid="{00000000-0005-0000-0000-0000FB070000}"/>
    <cellStyle name="20% - Accent1 2 2 2 2 5 3 4 3" xfId="2232" xr:uid="{00000000-0005-0000-0000-0000FC070000}"/>
    <cellStyle name="20% - Accent1 2 2 2 2 5 3 4 3 2" xfId="2233" xr:uid="{00000000-0005-0000-0000-0000FD070000}"/>
    <cellStyle name="20% - Accent1 2 2 2 2 5 3 4 4" xfId="2234" xr:uid="{00000000-0005-0000-0000-0000FE070000}"/>
    <cellStyle name="20% - Accent1 2 2 2 2 5 3 5" xfId="2235" xr:uid="{00000000-0005-0000-0000-0000FF070000}"/>
    <cellStyle name="20% - Accent1 2 2 2 2 5 3 5 2" xfId="2236" xr:uid="{00000000-0005-0000-0000-000000080000}"/>
    <cellStyle name="20% - Accent1 2 2 2 2 5 3 5 2 2" xfId="2237" xr:uid="{00000000-0005-0000-0000-000001080000}"/>
    <cellStyle name="20% - Accent1 2 2 2 2 5 3 5 3" xfId="2238" xr:uid="{00000000-0005-0000-0000-000002080000}"/>
    <cellStyle name="20% - Accent1 2 2 2 2 5 3 6" xfId="2239" xr:uid="{00000000-0005-0000-0000-000003080000}"/>
    <cellStyle name="20% - Accent1 2 2 2 2 5 3 6 2" xfId="2240" xr:uid="{00000000-0005-0000-0000-000004080000}"/>
    <cellStyle name="20% - Accent1 2 2 2 2 5 3 6 2 2" xfId="2241" xr:uid="{00000000-0005-0000-0000-000005080000}"/>
    <cellStyle name="20% - Accent1 2 2 2 2 5 3 6 3" xfId="2242" xr:uid="{00000000-0005-0000-0000-000006080000}"/>
    <cellStyle name="20% - Accent1 2 2 2 2 5 3 7" xfId="2243" xr:uid="{00000000-0005-0000-0000-000007080000}"/>
    <cellStyle name="20% - Accent1 2 2 2 2 5 3 7 2" xfId="2244" xr:uid="{00000000-0005-0000-0000-000008080000}"/>
    <cellStyle name="20% - Accent1 2 2 2 2 5 3 8" xfId="2245" xr:uid="{00000000-0005-0000-0000-000009080000}"/>
    <cellStyle name="20% - Accent1 2 2 2 2 5 3 8 2" xfId="2246" xr:uid="{00000000-0005-0000-0000-00000A080000}"/>
    <cellStyle name="20% - Accent1 2 2 2 2 5 3 9" xfId="2247" xr:uid="{00000000-0005-0000-0000-00000B080000}"/>
    <cellStyle name="20% - Accent1 2 2 2 2 5 4" xfId="2248" xr:uid="{00000000-0005-0000-0000-00000C080000}"/>
    <cellStyle name="20% - Accent1 2 2 2 2 5 4 2" xfId="2249" xr:uid="{00000000-0005-0000-0000-00000D080000}"/>
    <cellStyle name="20% - Accent1 2 2 2 2 5 4 2 2" xfId="2250" xr:uid="{00000000-0005-0000-0000-00000E080000}"/>
    <cellStyle name="20% - Accent1 2 2 2 2 5 4 2 2 2" xfId="2251" xr:uid="{00000000-0005-0000-0000-00000F080000}"/>
    <cellStyle name="20% - Accent1 2 2 2 2 5 4 2 3" xfId="2252" xr:uid="{00000000-0005-0000-0000-000010080000}"/>
    <cellStyle name="20% - Accent1 2 2 2 2 5 4 3" xfId="2253" xr:uid="{00000000-0005-0000-0000-000011080000}"/>
    <cellStyle name="20% - Accent1 2 2 2 2 5 4 3 2" xfId="2254" xr:uid="{00000000-0005-0000-0000-000012080000}"/>
    <cellStyle name="20% - Accent1 2 2 2 2 5 4 4" xfId="2255" xr:uid="{00000000-0005-0000-0000-000013080000}"/>
    <cellStyle name="20% - Accent1 2 2 2 2 5 5" xfId="2256" xr:uid="{00000000-0005-0000-0000-000014080000}"/>
    <cellStyle name="20% - Accent1 2 2 2 2 5 5 2" xfId="2257" xr:uid="{00000000-0005-0000-0000-000015080000}"/>
    <cellStyle name="20% - Accent1 2 2 2 2 5 5 2 2" xfId="2258" xr:uid="{00000000-0005-0000-0000-000016080000}"/>
    <cellStyle name="20% - Accent1 2 2 2 2 5 5 2 2 2" xfId="2259" xr:uid="{00000000-0005-0000-0000-000017080000}"/>
    <cellStyle name="20% - Accent1 2 2 2 2 5 5 2 3" xfId="2260" xr:uid="{00000000-0005-0000-0000-000018080000}"/>
    <cellStyle name="20% - Accent1 2 2 2 2 5 5 3" xfId="2261" xr:uid="{00000000-0005-0000-0000-000019080000}"/>
    <cellStyle name="20% - Accent1 2 2 2 2 5 5 3 2" xfId="2262" xr:uid="{00000000-0005-0000-0000-00001A080000}"/>
    <cellStyle name="20% - Accent1 2 2 2 2 5 5 4" xfId="2263" xr:uid="{00000000-0005-0000-0000-00001B080000}"/>
    <cellStyle name="20% - Accent1 2 2 2 2 5 6" xfId="2264" xr:uid="{00000000-0005-0000-0000-00001C080000}"/>
    <cellStyle name="20% - Accent1 2 2 2 2 5 6 2" xfId="2265" xr:uid="{00000000-0005-0000-0000-00001D080000}"/>
    <cellStyle name="20% - Accent1 2 2 2 2 5 6 2 2" xfId="2266" xr:uid="{00000000-0005-0000-0000-00001E080000}"/>
    <cellStyle name="20% - Accent1 2 2 2 2 5 6 2 2 2" xfId="2267" xr:uid="{00000000-0005-0000-0000-00001F080000}"/>
    <cellStyle name="20% - Accent1 2 2 2 2 5 6 2 3" xfId="2268" xr:uid="{00000000-0005-0000-0000-000020080000}"/>
    <cellStyle name="20% - Accent1 2 2 2 2 5 6 3" xfId="2269" xr:uid="{00000000-0005-0000-0000-000021080000}"/>
    <cellStyle name="20% - Accent1 2 2 2 2 5 6 3 2" xfId="2270" xr:uid="{00000000-0005-0000-0000-000022080000}"/>
    <cellStyle name="20% - Accent1 2 2 2 2 5 6 4" xfId="2271" xr:uid="{00000000-0005-0000-0000-000023080000}"/>
    <cellStyle name="20% - Accent1 2 2 2 2 5 7" xfId="2272" xr:uid="{00000000-0005-0000-0000-000024080000}"/>
    <cellStyle name="20% - Accent1 2 2 2 2 5 7 2" xfId="2273" xr:uid="{00000000-0005-0000-0000-000025080000}"/>
    <cellStyle name="20% - Accent1 2 2 2 2 5 7 2 2" xfId="2274" xr:uid="{00000000-0005-0000-0000-000026080000}"/>
    <cellStyle name="20% - Accent1 2 2 2 2 5 7 3" xfId="2275" xr:uid="{00000000-0005-0000-0000-000027080000}"/>
    <cellStyle name="20% - Accent1 2 2 2 2 5 8" xfId="2276" xr:uid="{00000000-0005-0000-0000-000028080000}"/>
    <cellStyle name="20% - Accent1 2 2 2 2 5 8 2" xfId="2277" xr:uid="{00000000-0005-0000-0000-000029080000}"/>
    <cellStyle name="20% - Accent1 2 2 2 2 5 8 2 2" xfId="2278" xr:uid="{00000000-0005-0000-0000-00002A080000}"/>
    <cellStyle name="20% - Accent1 2 2 2 2 5 8 3" xfId="2279" xr:uid="{00000000-0005-0000-0000-00002B080000}"/>
    <cellStyle name="20% - Accent1 2 2 2 2 5 9" xfId="2280" xr:uid="{00000000-0005-0000-0000-00002C080000}"/>
    <cellStyle name="20% - Accent1 2 2 2 2 5 9 2" xfId="2281" xr:uid="{00000000-0005-0000-0000-00002D080000}"/>
    <cellStyle name="20% - Accent1 2 2 2 2 6" xfId="2282" xr:uid="{00000000-0005-0000-0000-00002E080000}"/>
    <cellStyle name="20% - Accent1 2 2 2 2 6 2" xfId="2283" xr:uid="{00000000-0005-0000-0000-00002F080000}"/>
    <cellStyle name="20% - Accent1 2 2 2 2 6 2 2" xfId="2284" xr:uid="{00000000-0005-0000-0000-000030080000}"/>
    <cellStyle name="20% - Accent1 2 2 2 2 6 2 2 2" xfId="2285" xr:uid="{00000000-0005-0000-0000-000031080000}"/>
    <cellStyle name="20% - Accent1 2 2 2 2 6 2 2 2 2" xfId="2286" xr:uid="{00000000-0005-0000-0000-000032080000}"/>
    <cellStyle name="20% - Accent1 2 2 2 2 6 2 2 3" xfId="2287" xr:uid="{00000000-0005-0000-0000-000033080000}"/>
    <cellStyle name="20% - Accent1 2 2 2 2 6 2 3" xfId="2288" xr:uid="{00000000-0005-0000-0000-000034080000}"/>
    <cellStyle name="20% - Accent1 2 2 2 2 6 2 3 2" xfId="2289" xr:uid="{00000000-0005-0000-0000-000035080000}"/>
    <cellStyle name="20% - Accent1 2 2 2 2 6 2 4" xfId="2290" xr:uid="{00000000-0005-0000-0000-000036080000}"/>
    <cellStyle name="20% - Accent1 2 2 2 2 6 3" xfId="2291" xr:uid="{00000000-0005-0000-0000-000037080000}"/>
    <cellStyle name="20% - Accent1 2 2 2 2 6 3 2" xfId="2292" xr:uid="{00000000-0005-0000-0000-000038080000}"/>
    <cellStyle name="20% - Accent1 2 2 2 2 6 3 2 2" xfId="2293" xr:uid="{00000000-0005-0000-0000-000039080000}"/>
    <cellStyle name="20% - Accent1 2 2 2 2 6 3 2 2 2" xfId="2294" xr:uid="{00000000-0005-0000-0000-00003A080000}"/>
    <cellStyle name="20% - Accent1 2 2 2 2 6 3 2 3" xfId="2295" xr:uid="{00000000-0005-0000-0000-00003B080000}"/>
    <cellStyle name="20% - Accent1 2 2 2 2 6 3 3" xfId="2296" xr:uid="{00000000-0005-0000-0000-00003C080000}"/>
    <cellStyle name="20% - Accent1 2 2 2 2 6 3 3 2" xfId="2297" xr:uid="{00000000-0005-0000-0000-00003D080000}"/>
    <cellStyle name="20% - Accent1 2 2 2 2 6 3 4" xfId="2298" xr:uid="{00000000-0005-0000-0000-00003E080000}"/>
    <cellStyle name="20% - Accent1 2 2 2 2 6 4" xfId="2299" xr:uid="{00000000-0005-0000-0000-00003F080000}"/>
    <cellStyle name="20% - Accent1 2 2 2 2 6 4 2" xfId="2300" xr:uid="{00000000-0005-0000-0000-000040080000}"/>
    <cellStyle name="20% - Accent1 2 2 2 2 6 4 2 2" xfId="2301" xr:uid="{00000000-0005-0000-0000-000041080000}"/>
    <cellStyle name="20% - Accent1 2 2 2 2 6 4 2 2 2" xfId="2302" xr:uid="{00000000-0005-0000-0000-000042080000}"/>
    <cellStyle name="20% - Accent1 2 2 2 2 6 4 2 3" xfId="2303" xr:uid="{00000000-0005-0000-0000-000043080000}"/>
    <cellStyle name="20% - Accent1 2 2 2 2 6 4 3" xfId="2304" xr:uid="{00000000-0005-0000-0000-000044080000}"/>
    <cellStyle name="20% - Accent1 2 2 2 2 6 4 3 2" xfId="2305" xr:uid="{00000000-0005-0000-0000-000045080000}"/>
    <cellStyle name="20% - Accent1 2 2 2 2 6 4 4" xfId="2306" xr:uid="{00000000-0005-0000-0000-000046080000}"/>
    <cellStyle name="20% - Accent1 2 2 2 2 6 5" xfId="2307" xr:uid="{00000000-0005-0000-0000-000047080000}"/>
    <cellStyle name="20% - Accent1 2 2 2 2 6 5 2" xfId="2308" xr:uid="{00000000-0005-0000-0000-000048080000}"/>
    <cellStyle name="20% - Accent1 2 2 2 2 6 5 2 2" xfId="2309" xr:uid="{00000000-0005-0000-0000-000049080000}"/>
    <cellStyle name="20% - Accent1 2 2 2 2 6 5 3" xfId="2310" xr:uid="{00000000-0005-0000-0000-00004A080000}"/>
    <cellStyle name="20% - Accent1 2 2 2 2 6 6" xfId="2311" xr:uid="{00000000-0005-0000-0000-00004B080000}"/>
    <cellStyle name="20% - Accent1 2 2 2 2 6 6 2" xfId="2312" xr:uid="{00000000-0005-0000-0000-00004C080000}"/>
    <cellStyle name="20% - Accent1 2 2 2 2 6 6 2 2" xfId="2313" xr:uid="{00000000-0005-0000-0000-00004D080000}"/>
    <cellStyle name="20% - Accent1 2 2 2 2 6 6 3" xfId="2314" xr:uid="{00000000-0005-0000-0000-00004E080000}"/>
    <cellStyle name="20% - Accent1 2 2 2 2 6 7" xfId="2315" xr:uid="{00000000-0005-0000-0000-00004F080000}"/>
    <cellStyle name="20% - Accent1 2 2 2 2 6 7 2" xfId="2316" xr:uid="{00000000-0005-0000-0000-000050080000}"/>
    <cellStyle name="20% - Accent1 2 2 2 2 6 8" xfId="2317" xr:uid="{00000000-0005-0000-0000-000051080000}"/>
    <cellStyle name="20% - Accent1 2 2 2 2 6 8 2" xfId="2318" xr:uid="{00000000-0005-0000-0000-000052080000}"/>
    <cellStyle name="20% - Accent1 2 2 2 2 6 9" xfId="2319" xr:uid="{00000000-0005-0000-0000-000053080000}"/>
    <cellStyle name="20% - Accent1 2 2 2 2 7" xfId="2320" xr:uid="{00000000-0005-0000-0000-000054080000}"/>
    <cellStyle name="20% - Accent1 2 2 2 2 7 2" xfId="2321" xr:uid="{00000000-0005-0000-0000-000055080000}"/>
    <cellStyle name="20% - Accent1 2 2 2 2 7 2 2" xfId="2322" xr:uid="{00000000-0005-0000-0000-000056080000}"/>
    <cellStyle name="20% - Accent1 2 2 2 2 7 2 2 2" xfId="2323" xr:uid="{00000000-0005-0000-0000-000057080000}"/>
    <cellStyle name="20% - Accent1 2 2 2 2 7 2 2 2 2" xfId="2324" xr:uid="{00000000-0005-0000-0000-000058080000}"/>
    <cellStyle name="20% - Accent1 2 2 2 2 7 2 2 3" xfId="2325" xr:uid="{00000000-0005-0000-0000-000059080000}"/>
    <cellStyle name="20% - Accent1 2 2 2 2 7 2 3" xfId="2326" xr:uid="{00000000-0005-0000-0000-00005A080000}"/>
    <cellStyle name="20% - Accent1 2 2 2 2 7 2 3 2" xfId="2327" xr:uid="{00000000-0005-0000-0000-00005B080000}"/>
    <cellStyle name="20% - Accent1 2 2 2 2 7 2 4" xfId="2328" xr:uid="{00000000-0005-0000-0000-00005C080000}"/>
    <cellStyle name="20% - Accent1 2 2 2 2 7 3" xfId="2329" xr:uid="{00000000-0005-0000-0000-00005D080000}"/>
    <cellStyle name="20% - Accent1 2 2 2 2 7 3 2" xfId="2330" xr:uid="{00000000-0005-0000-0000-00005E080000}"/>
    <cellStyle name="20% - Accent1 2 2 2 2 7 3 2 2" xfId="2331" xr:uid="{00000000-0005-0000-0000-00005F080000}"/>
    <cellStyle name="20% - Accent1 2 2 2 2 7 3 2 2 2" xfId="2332" xr:uid="{00000000-0005-0000-0000-000060080000}"/>
    <cellStyle name="20% - Accent1 2 2 2 2 7 3 2 3" xfId="2333" xr:uid="{00000000-0005-0000-0000-000061080000}"/>
    <cellStyle name="20% - Accent1 2 2 2 2 7 3 3" xfId="2334" xr:uid="{00000000-0005-0000-0000-000062080000}"/>
    <cellStyle name="20% - Accent1 2 2 2 2 7 3 3 2" xfId="2335" xr:uid="{00000000-0005-0000-0000-000063080000}"/>
    <cellStyle name="20% - Accent1 2 2 2 2 7 3 4" xfId="2336" xr:uid="{00000000-0005-0000-0000-000064080000}"/>
    <cellStyle name="20% - Accent1 2 2 2 2 7 4" xfId="2337" xr:uid="{00000000-0005-0000-0000-000065080000}"/>
    <cellStyle name="20% - Accent1 2 2 2 2 7 4 2" xfId="2338" xr:uid="{00000000-0005-0000-0000-000066080000}"/>
    <cellStyle name="20% - Accent1 2 2 2 2 7 4 2 2" xfId="2339" xr:uid="{00000000-0005-0000-0000-000067080000}"/>
    <cellStyle name="20% - Accent1 2 2 2 2 7 4 2 2 2" xfId="2340" xr:uid="{00000000-0005-0000-0000-000068080000}"/>
    <cellStyle name="20% - Accent1 2 2 2 2 7 4 2 3" xfId="2341" xr:uid="{00000000-0005-0000-0000-000069080000}"/>
    <cellStyle name="20% - Accent1 2 2 2 2 7 4 3" xfId="2342" xr:uid="{00000000-0005-0000-0000-00006A080000}"/>
    <cellStyle name="20% - Accent1 2 2 2 2 7 4 3 2" xfId="2343" xr:uid="{00000000-0005-0000-0000-00006B080000}"/>
    <cellStyle name="20% - Accent1 2 2 2 2 7 4 4" xfId="2344" xr:uid="{00000000-0005-0000-0000-00006C080000}"/>
    <cellStyle name="20% - Accent1 2 2 2 2 7 5" xfId="2345" xr:uid="{00000000-0005-0000-0000-00006D080000}"/>
    <cellStyle name="20% - Accent1 2 2 2 2 7 5 2" xfId="2346" xr:uid="{00000000-0005-0000-0000-00006E080000}"/>
    <cellStyle name="20% - Accent1 2 2 2 2 7 5 2 2" xfId="2347" xr:uid="{00000000-0005-0000-0000-00006F080000}"/>
    <cellStyle name="20% - Accent1 2 2 2 2 7 5 3" xfId="2348" xr:uid="{00000000-0005-0000-0000-000070080000}"/>
    <cellStyle name="20% - Accent1 2 2 2 2 7 6" xfId="2349" xr:uid="{00000000-0005-0000-0000-000071080000}"/>
    <cellStyle name="20% - Accent1 2 2 2 2 7 6 2" xfId="2350" xr:uid="{00000000-0005-0000-0000-000072080000}"/>
    <cellStyle name="20% - Accent1 2 2 2 2 7 6 2 2" xfId="2351" xr:uid="{00000000-0005-0000-0000-000073080000}"/>
    <cellStyle name="20% - Accent1 2 2 2 2 7 6 3" xfId="2352" xr:uid="{00000000-0005-0000-0000-000074080000}"/>
    <cellStyle name="20% - Accent1 2 2 2 2 7 7" xfId="2353" xr:uid="{00000000-0005-0000-0000-000075080000}"/>
    <cellStyle name="20% - Accent1 2 2 2 2 7 7 2" xfId="2354" xr:uid="{00000000-0005-0000-0000-000076080000}"/>
    <cellStyle name="20% - Accent1 2 2 2 2 7 8" xfId="2355" xr:uid="{00000000-0005-0000-0000-000077080000}"/>
    <cellStyle name="20% - Accent1 2 2 2 2 7 8 2" xfId="2356" xr:uid="{00000000-0005-0000-0000-000078080000}"/>
    <cellStyle name="20% - Accent1 2 2 2 2 7 9" xfId="2357" xr:uid="{00000000-0005-0000-0000-000079080000}"/>
    <cellStyle name="20% - Accent1 2 2 2 2 8" xfId="2358" xr:uid="{00000000-0005-0000-0000-00007A080000}"/>
    <cellStyle name="20% - Accent1 2 2 2 2 8 2" xfId="2359" xr:uid="{00000000-0005-0000-0000-00007B080000}"/>
    <cellStyle name="20% - Accent1 2 2 2 2 8 2 2" xfId="2360" xr:uid="{00000000-0005-0000-0000-00007C080000}"/>
    <cellStyle name="20% - Accent1 2 2 2 2 8 2 2 2" xfId="2361" xr:uid="{00000000-0005-0000-0000-00007D080000}"/>
    <cellStyle name="20% - Accent1 2 2 2 2 8 2 3" xfId="2362" xr:uid="{00000000-0005-0000-0000-00007E080000}"/>
    <cellStyle name="20% - Accent1 2 2 2 2 8 3" xfId="2363" xr:uid="{00000000-0005-0000-0000-00007F080000}"/>
    <cellStyle name="20% - Accent1 2 2 2 2 8 3 2" xfId="2364" xr:uid="{00000000-0005-0000-0000-000080080000}"/>
    <cellStyle name="20% - Accent1 2 2 2 2 8 4" xfId="2365" xr:uid="{00000000-0005-0000-0000-000081080000}"/>
    <cellStyle name="20% - Accent1 2 2 2 2 9" xfId="2366" xr:uid="{00000000-0005-0000-0000-000082080000}"/>
    <cellStyle name="20% - Accent1 2 2 2 2 9 2" xfId="2367" xr:uid="{00000000-0005-0000-0000-000083080000}"/>
    <cellStyle name="20% - Accent1 2 2 2 2 9 2 2" xfId="2368" xr:uid="{00000000-0005-0000-0000-000084080000}"/>
    <cellStyle name="20% - Accent1 2 2 2 2 9 2 2 2" xfId="2369" xr:uid="{00000000-0005-0000-0000-000085080000}"/>
    <cellStyle name="20% - Accent1 2 2 2 2 9 2 3" xfId="2370" xr:uid="{00000000-0005-0000-0000-000086080000}"/>
    <cellStyle name="20% - Accent1 2 2 2 2 9 3" xfId="2371" xr:uid="{00000000-0005-0000-0000-000087080000}"/>
    <cellStyle name="20% - Accent1 2 2 2 2 9 3 2" xfId="2372" xr:uid="{00000000-0005-0000-0000-000088080000}"/>
    <cellStyle name="20% - Accent1 2 2 2 2 9 4" xfId="2373" xr:uid="{00000000-0005-0000-0000-000089080000}"/>
    <cellStyle name="20% - Accent1 2 2 2 3" xfId="2374" xr:uid="{00000000-0005-0000-0000-00008A080000}"/>
    <cellStyle name="20% - Accent1 2 2 2 3 10" xfId="2375" xr:uid="{00000000-0005-0000-0000-00008B080000}"/>
    <cellStyle name="20% - Accent1 2 2 2 3 10 2" xfId="2376" xr:uid="{00000000-0005-0000-0000-00008C080000}"/>
    <cellStyle name="20% - Accent1 2 2 2 3 10 2 2" xfId="2377" xr:uid="{00000000-0005-0000-0000-00008D080000}"/>
    <cellStyle name="20% - Accent1 2 2 2 3 10 3" xfId="2378" xr:uid="{00000000-0005-0000-0000-00008E080000}"/>
    <cellStyle name="20% - Accent1 2 2 2 3 11" xfId="2379" xr:uid="{00000000-0005-0000-0000-00008F080000}"/>
    <cellStyle name="20% - Accent1 2 2 2 3 11 2" xfId="2380" xr:uid="{00000000-0005-0000-0000-000090080000}"/>
    <cellStyle name="20% - Accent1 2 2 2 3 11 2 2" xfId="2381" xr:uid="{00000000-0005-0000-0000-000091080000}"/>
    <cellStyle name="20% - Accent1 2 2 2 3 11 3" xfId="2382" xr:uid="{00000000-0005-0000-0000-000092080000}"/>
    <cellStyle name="20% - Accent1 2 2 2 3 12" xfId="2383" xr:uid="{00000000-0005-0000-0000-000093080000}"/>
    <cellStyle name="20% - Accent1 2 2 2 3 12 2" xfId="2384" xr:uid="{00000000-0005-0000-0000-000094080000}"/>
    <cellStyle name="20% - Accent1 2 2 2 3 13" xfId="2385" xr:uid="{00000000-0005-0000-0000-000095080000}"/>
    <cellStyle name="20% - Accent1 2 2 2 3 13 2" xfId="2386" xr:uid="{00000000-0005-0000-0000-000096080000}"/>
    <cellStyle name="20% - Accent1 2 2 2 3 14" xfId="2387" xr:uid="{00000000-0005-0000-0000-000097080000}"/>
    <cellStyle name="20% - Accent1 2 2 2 3 2" xfId="2388" xr:uid="{00000000-0005-0000-0000-000098080000}"/>
    <cellStyle name="20% - Accent1 2 2 2 3 2 10" xfId="2389" xr:uid="{00000000-0005-0000-0000-000099080000}"/>
    <cellStyle name="20% - Accent1 2 2 2 3 2 10 2" xfId="2390" xr:uid="{00000000-0005-0000-0000-00009A080000}"/>
    <cellStyle name="20% - Accent1 2 2 2 3 2 11" xfId="2391" xr:uid="{00000000-0005-0000-0000-00009B080000}"/>
    <cellStyle name="20% - Accent1 2 2 2 3 2 2" xfId="2392" xr:uid="{00000000-0005-0000-0000-00009C080000}"/>
    <cellStyle name="20% - Accent1 2 2 2 3 2 2 2" xfId="2393" xr:uid="{00000000-0005-0000-0000-00009D080000}"/>
    <cellStyle name="20% - Accent1 2 2 2 3 2 2 2 2" xfId="2394" xr:uid="{00000000-0005-0000-0000-00009E080000}"/>
    <cellStyle name="20% - Accent1 2 2 2 3 2 2 2 2 2" xfId="2395" xr:uid="{00000000-0005-0000-0000-00009F080000}"/>
    <cellStyle name="20% - Accent1 2 2 2 3 2 2 2 2 2 2" xfId="2396" xr:uid="{00000000-0005-0000-0000-0000A0080000}"/>
    <cellStyle name="20% - Accent1 2 2 2 3 2 2 2 2 3" xfId="2397" xr:uid="{00000000-0005-0000-0000-0000A1080000}"/>
    <cellStyle name="20% - Accent1 2 2 2 3 2 2 2 3" xfId="2398" xr:uid="{00000000-0005-0000-0000-0000A2080000}"/>
    <cellStyle name="20% - Accent1 2 2 2 3 2 2 2 3 2" xfId="2399" xr:uid="{00000000-0005-0000-0000-0000A3080000}"/>
    <cellStyle name="20% - Accent1 2 2 2 3 2 2 2 4" xfId="2400" xr:uid="{00000000-0005-0000-0000-0000A4080000}"/>
    <cellStyle name="20% - Accent1 2 2 2 3 2 2 3" xfId="2401" xr:uid="{00000000-0005-0000-0000-0000A5080000}"/>
    <cellStyle name="20% - Accent1 2 2 2 3 2 2 3 2" xfId="2402" xr:uid="{00000000-0005-0000-0000-0000A6080000}"/>
    <cellStyle name="20% - Accent1 2 2 2 3 2 2 3 2 2" xfId="2403" xr:uid="{00000000-0005-0000-0000-0000A7080000}"/>
    <cellStyle name="20% - Accent1 2 2 2 3 2 2 3 2 2 2" xfId="2404" xr:uid="{00000000-0005-0000-0000-0000A8080000}"/>
    <cellStyle name="20% - Accent1 2 2 2 3 2 2 3 2 3" xfId="2405" xr:uid="{00000000-0005-0000-0000-0000A9080000}"/>
    <cellStyle name="20% - Accent1 2 2 2 3 2 2 3 3" xfId="2406" xr:uid="{00000000-0005-0000-0000-0000AA080000}"/>
    <cellStyle name="20% - Accent1 2 2 2 3 2 2 3 3 2" xfId="2407" xr:uid="{00000000-0005-0000-0000-0000AB080000}"/>
    <cellStyle name="20% - Accent1 2 2 2 3 2 2 3 4" xfId="2408" xr:uid="{00000000-0005-0000-0000-0000AC080000}"/>
    <cellStyle name="20% - Accent1 2 2 2 3 2 2 4" xfId="2409" xr:uid="{00000000-0005-0000-0000-0000AD080000}"/>
    <cellStyle name="20% - Accent1 2 2 2 3 2 2 4 2" xfId="2410" xr:uid="{00000000-0005-0000-0000-0000AE080000}"/>
    <cellStyle name="20% - Accent1 2 2 2 3 2 2 4 2 2" xfId="2411" xr:uid="{00000000-0005-0000-0000-0000AF080000}"/>
    <cellStyle name="20% - Accent1 2 2 2 3 2 2 4 2 2 2" xfId="2412" xr:uid="{00000000-0005-0000-0000-0000B0080000}"/>
    <cellStyle name="20% - Accent1 2 2 2 3 2 2 4 2 3" xfId="2413" xr:uid="{00000000-0005-0000-0000-0000B1080000}"/>
    <cellStyle name="20% - Accent1 2 2 2 3 2 2 4 3" xfId="2414" xr:uid="{00000000-0005-0000-0000-0000B2080000}"/>
    <cellStyle name="20% - Accent1 2 2 2 3 2 2 4 3 2" xfId="2415" xr:uid="{00000000-0005-0000-0000-0000B3080000}"/>
    <cellStyle name="20% - Accent1 2 2 2 3 2 2 4 4" xfId="2416" xr:uid="{00000000-0005-0000-0000-0000B4080000}"/>
    <cellStyle name="20% - Accent1 2 2 2 3 2 2 5" xfId="2417" xr:uid="{00000000-0005-0000-0000-0000B5080000}"/>
    <cellStyle name="20% - Accent1 2 2 2 3 2 2 5 2" xfId="2418" xr:uid="{00000000-0005-0000-0000-0000B6080000}"/>
    <cellStyle name="20% - Accent1 2 2 2 3 2 2 5 2 2" xfId="2419" xr:uid="{00000000-0005-0000-0000-0000B7080000}"/>
    <cellStyle name="20% - Accent1 2 2 2 3 2 2 5 3" xfId="2420" xr:uid="{00000000-0005-0000-0000-0000B8080000}"/>
    <cellStyle name="20% - Accent1 2 2 2 3 2 2 6" xfId="2421" xr:uid="{00000000-0005-0000-0000-0000B9080000}"/>
    <cellStyle name="20% - Accent1 2 2 2 3 2 2 6 2" xfId="2422" xr:uid="{00000000-0005-0000-0000-0000BA080000}"/>
    <cellStyle name="20% - Accent1 2 2 2 3 2 2 6 2 2" xfId="2423" xr:uid="{00000000-0005-0000-0000-0000BB080000}"/>
    <cellStyle name="20% - Accent1 2 2 2 3 2 2 6 3" xfId="2424" xr:uid="{00000000-0005-0000-0000-0000BC080000}"/>
    <cellStyle name="20% - Accent1 2 2 2 3 2 2 7" xfId="2425" xr:uid="{00000000-0005-0000-0000-0000BD080000}"/>
    <cellStyle name="20% - Accent1 2 2 2 3 2 2 7 2" xfId="2426" xr:uid="{00000000-0005-0000-0000-0000BE080000}"/>
    <cellStyle name="20% - Accent1 2 2 2 3 2 2 8" xfId="2427" xr:uid="{00000000-0005-0000-0000-0000BF080000}"/>
    <cellStyle name="20% - Accent1 2 2 2 3 2 2 8 2" xfId="2428" xr:uid="{00000000-0005-0000-0000-0000C0080000}"/>
    <cellStyle name="20% - Accent1 2 2 2 3 2 2 9" xfId="2429" xr:uid="{00000000-0005-0000-0000-0000C1080000}"/>
    <cellStyle name="20% - Accent1 2 2 2 3 2 3" xfId="2430" xr:uid="{00000000-0005-0000-0000-0000C2080000}"/>
    <cellStyle name="20% - Accent1 2 2 2 3 2 3 2" xfId="2431" xr:uid="{00000000-0005-0000-0000-0000C3080000}"/>
    <cellStyle name="20% - Accent1 2 2 2 3 2 3 2 2" xfId="2432" xr:uid="{00000000-0005-0000-0000-0000C4080000}"/>
    <cellStyle name="20% - Accent1 2 2 2 3 2 3 2 2 2" xfId="2433" xr:uid="{00000000-0005-0000-0000-0000C5080000}"/>
    <cellStyle name="20% - Accent1 2 2 2 3 2 3 2 2 2 2" xfId="2434" xr:uid="{00000000-0005-0000-0000-0000C6080000}"/>
    <cellStyle name="20% - Accent1 2 2 2 3 2 3 2 2 3" xfId="2435" xr:uid="{00000000-0005-0000-0000-0000C7080000}"/>
    <cellStyle name="20% - Accent1 2 2 2 3 2 3 2 3" xfId="2436" xr:uid="{00000000-0005-0000-0000-0000C8080000}"/>
    <cellStyle name="20% - Accent1 2 2 2 3 2 3 2 3 2" xfId="2437" xr:uid="{00000000-0005-0000-0000-0000C9080000}"/>
    <cellStyle name="20% - Accent1 2 2 2 3 2 3 2 4" xfId="2438" xr:uid="{00000000-0005-0000-0000-0000CA080000}"/>
    <cellStyle name="20% - Accent1 2 2 2 3 2 3 3" xfId="2439" xr:uid="{00000000-0005-0000-0000-0000CB080000}"/>
    <cellStyle name="20% - Accent1 2 2 2 3 2 3 3 2" xfId="2440" xr:uid="{00000000-0005-0000-0000-0000CC080000}"/>
    <cellStyle name="20% - Accent1 2 2 2 3 2 3 3 2 2" xfId="2441" xr:uid="{00000000-0005-0000-0000-0000CD080000}"/>
    <cellStyle name="20% - Accent1 2 2 2 3 2 3 3 2 2 2" xfId="2442" xr:uid="{00000000-0005-0000-0000-0000CE080000}"/>
    <cellStyle name="20% - Accent1 2 2 2 3 2 3 3 2 3" xfId="2443" xr:uid="{00000000-0005-0000-0000-0000CF080000}"/>
    <cellStyle name="20% - Accent1 2 2 2 3 2 3 3 3" xfId="2444" xr:uid="{00000000-0005-0000-0000-0000D0080000}"/>
    <cellStyle name="20% - Accent1 2 2 2 3 2 3 3 3 2" xfId="2445" xr:uid="{00000000-0005-0000-0000-0000D1080000}"/>
    <cellStyle name="20% - Accent1 2 2 2 3 2 3 3 4" xfId="2446" xr:uid="{00000000-0005-0000-0000-0000D2080000}"/>
    <cellStyle name="20% - Accent1 2 2 2 3 2 3 4" xfId="2447" xr:uid="{00000000-0005-0000-0000-0000D3080000}"/>
    <cellStyle name="20% - Accent1 2 2 2 3 2 3 4 2" xfId="2448" xr:uid="{00000000-0005-0000-0000-0000D4080000}"/>
    <cellStyle name="20% - Accent1 2 2 2 3 2 3 4 2 2" xfId="2449" xr:uid="{00000000-0005-0000-0000-0000D5080000}"/>
    <cellStyle name="20% - Accent1 2 2 2 3 2 3 4 2 2 2" xfId="2450" xr:uid="{00000000-0005-0000-0000-0000D6080000}"/>
    <cellStyle name="20% - Accent1 2 2 2 3 2 3 4 2 3" xfId="2451" xr:uid="{00000000-0005-0000-0000-0000D7080000}"/>
    <cellStyle name="20% - Accent1 2 2 2 3 2 3 4 3" xfId="2452" xr:uid="{00000000-0005-0000-0000-0000D8080000}"/>
    <cellStyle name="20% - Accent1 2 2 2 3 2 3 4 3 2" xfId="2453" xr:uid="{00000000-0005-0000-0000-0000D9080000}"/>
    <cellStyle name="20% - Accent1 2 2 2 3 2 3 4 4" xfId="2454" xr:uid="{00000000-0005-0000-0000-0000DA080000}"/>
    <cellStyle name="20% - Accent1 2 2 2 3 2 3 5" xfId="2455" xr:uid="{00000000-0005-0000-0000-0000DB080000}"/>
    <cellStyle name="20% - Accent1 2 2 2 3 2 3 5 2" xfId="2456" xr:uid="{00000000-0005-0000-0000-0000DC080000}"/>
    <cellStyle name="20% - Accent1 2 2 2 3 2 3 5 2 2" xfId="2457" xr:uid="{00000000-0005-0000-0000-0000DD080000}"/>
    <cellStyle name="20% - Accent1 2 2 2 3 2 3 5 3" xfId="2458" xr:uid="{00000000-0005-0000-0000-0000DE080000}"/>
    <cellStyle name="20% - Accent1 2 2 2 3 2 3 6" xfId="2459" xr:uid="{00000000-0005-0000-0000-0000DF080000}"/>
    <cellStyle name="20% - Accent1 2 2 2 3 2 3 6 2" xfId="2460" xr:uid="{00000000-0005-0000-0000-0000E0080000}"/>
    <cellStyle name="20% - Accent1 2 2 2 3 2 3 6 2 2" xfId="2461" xr:uid="{00000000-0005-0000-0000-0000E1080000}"/>
    <cellStyle name="20% - Accent1 2 2 2 3 2 3 6 3" xfId="2462" xr:uid="{00000000-0005-0000-0000-0000E2080000}"/>
    <cellStyle name="20% - Accent1 2 2 2 3 2 3 7" xfId="2463" xr:uid="{00000000-0005-0000-0000-0000E3080000}"/>
    <cellStyle name="20% - Accent1 2 2 2 3 2 3 7 2" xfId="2464" xr:uid="{00000000-0005-0000-0000-0000E4080000}"/>
    <cellStyle name="20% - Accent1 2 2 2 3 2 3 8" xfId="2465" xr:uid="{00000000-0005-0000-0000-0000E5080000}"/>
    <cellStyle name="20% - Accent1 2 2 2 3 2 3 8 2" xfId="2466" xr:uid="{00000000-0005-0000-0000-0000E6080000}"/>
    <cellStyle name="20% - Accent1 2 2 2 3 2 3 9" xfId="2467" xr:uid="{00000000-0005-0000-0000-0000E7080000}"/>
    <cellStyle name="20% - Accent1 2 2 2 3 2 4" xfId="2468" xr:uid="{00000000-0005-0000-0000-0000E8080000}"/>
    <cellStyle name="20% - Accent1 2 2 2 3 2 4 2" xfId="2469" xr:uid="{00000000-0005-0000-0000-0000E9080000}"/>
    <cellStyle name="20% - Accent1 2 2 2 3 2 4 2 2" xfId="2470" xr:uid="{00000000-0005-0000-0000-0000EA080000}"/>
    <cellStyle name="20% - Accent1 2 2 2 3 2 4 2 2 2" xfId="2471" xr:uid="{00000000-0005-0000-0000-0000EB080000}"/>
    <cellStyle name="20% - Accent1 2 2 2 3 2 4 2 3" xfId="2472" xr:uid="{00000000-0005-0000-0000-0000EC080000}"/>
    <cellStyle name="20% - Accent1 2 2 2 3 2 4 3" xfId="2473" xr:uid="{00000000-0005-0000-0000-0000ED080000}"/>
    <cellStyle name="20% - Accent1 2 2 2 3 2 4 3 2" xfId="2474" xr:uid="{00000000-0005-0000-0000-0000EE080000}"/>
    <cellStyle name="20% - Accent1 2 2 2 3 2 4 4" xfId="2475" xr:uid="{00000000-0005-0000-0000-0000EF080000}"/>
    <cellStyle name="20% - Accent1 2 2 2 3 2 5" xfId="2476" xr:uid="{00000000-0005-0000-0000-0000F0080000}"/>
    <cellStyle name="20% - Accent1 2 2 2 3 2 5 2" xfId="2477" xr:uid="{00000000-0005-0000-0000-0000F1080000}"/>
    <cellStyle name="20% - Accent1 2 2 2 3 2 5 2 2" xfId="2478" xr:uid="{00000000-0005-0000-0000-0000F2080000}"/>
    <cellStyle name="20% - Accent1 2 2 2 3 2 5 2 2 2" xfId="2479" xr:uid="{00000000-0005-0000-0000-0000F3080000}"/>
    <cellStyle name="20% - Accent1 2 2 2 3 2 5 2 3" xfId="2480" xr:uid="{00000000-0005-0000-0000-0000F4080000}"/>
    <cellStyle name="20% - Accent1 2 2 2 3 2 5 3" xfId="2481" xr:uid="{00000000-0005-0000-0000-0000F5080000}"/>
    <cellStyle name="20% - Accent1 2 2 2 3 2 5 3 2" xfId="2482" xr:uid="{00000000-0005-0000-0000-0000F6080000}"/>
    <cellStyle name="20% - Accent1 2 2 2 3 2 5 4" xfId="2483" xr:uid="{00000000-0005-0000-0000-0000F7080000}"/>
    <cellStyle name="20% - Accent1 2 2 2 3 2 6" xfId="2484" xr:uid="{00000000-0005-0000-0000-0000F8080000}"/>
    <cellStyle name="20% - Accent1 2 2 2 3 2 6 2" xfId="2485" xr:uid="{00000000-0005-0000-0000-0000F9080000}"/>
    <cellStyle name="20% - Accent1 2 2 2 3 2 6 2 2" xfId="2486" xr:uid="{00000000-0005-0000-0000-0000FA080000}"/>
    <cellStyle name="20% - Accent1 2 2 2 3 2 6 2 2 2" xfId="2487" xr:uid="{00000000-0005-0000-0000-0000FB080000}"/>
    <cellStyle name="20% - Accent1 2 2 2 3 2 6 2 3" xfId="2488" xr:uid="{00000000-0005-0000-0000-0000FC080000}"/>
    <cellStyle name="20% - Accent1 2 2 2 3 2 6 3" xfId="2489" xr:uid="{00000000-0005-0000-0000-0000FD080000}"/>
    <cellStyle name="20% - Accent1 2 2 2 3 2 6 3 2" xfId="2490" xr:uid="{00000000-0005-0000-0000-0000FE080000}"/>
    <cellStyle name="20% - Accent1 2 2 2 3 2 6 4" xfId="2491" xr:uid="{00000000-0005-0000-0000-0000FF080000}"/>
    <cellStyle name="20% - Accent1 2 2 2 3 2 7" xfId="2492" xr:uid="{00000000-0005-0000-0000-000000090000}"/>
    <cellStyle name="20% - Accent1 2 2 2 3 2 7 2" xfId="2493" xr:uid="{00000000-0005-0000-0000-000001090000}"/>
    <cellStyle name="20% - Accent1 2 2 2 3 2 7 2 2" xfId="2494" xr:uid="{00000000-0005-0000-0000-000002090000}"/>
    <cellStyle name="20% - Accent1 2 2 2 3 2 7 3" xfId="2495" xr:uid="{00000000-0005-0000-0000-000003090000}"/>
    <cellStyle name="20% - Accent1 2 2 2 3 2 8" xfId="2496" xr:uid="{00000000-0005-0000-0000-000004090000}"/>
    <cellStyle name="20% - Accent1 2 2 2 3 2 8 2" xfId="2497" xr:uid="{00000000-0005-0000-0000-000005090000}"/>
    <cellStyle name="20% - Accent1 2 2 2 3 2 8 2 2" xfId="2498" xr:uid="{00000000-0005-0000-0000-000006090000}"/>
    <cellStyle name="20% - Accent1 2 2 2 3 2 8 3" xfId="2499" xr:uid="{00000000-0005-0000-0000-000007090000}"/>
    <cellStyle name="20% - Accent1 2 2 2 3 2 9" xfId="2500" xr:uid="{00000000-0005-0000-0000-000008090000}"/>
    <cellStyle name="20% - Accent1 2 2 2 3 2 9 2" xfId="2501" xr:uid="{00000000-0005-0000-0000-000009090000}"/>
    <cellStyle name="20% - Accent1 2 2 2 3 3" xfId="2502" xr:uid="{00000000-0005-0000-0000-00000A090000}"/>
    <cellStyle name="20% - Accent1 2 2 2 3 3 10" xfId="2503" xr:uid="{00000000-0005-0000-0000-00000B090000}"/>
    <cellStyle name="20% - Accent1 2 2 2 3 3 10 2" xfId="2504" xr:uid="{00000000-0005-0000-0000-00000C090000}"/>
    <cellStyle name="20% - Accent1 2 2 2 3 3 11" xfId="2505" xr:uid="{00000000-0005-0000-0000-00000D090000}"/>
    <cellStyle name="20% - Accent1 2 2 2 3 3 2" xfId="2506" xr:uid="{00000000-0005-0000-0000-00000E090000}"/>
    <cellStyle name="20% - Accent1 2 2 2 3 3 2 2" xfId="2507" xr:uid="{00000000-0005-0000-0000-00000F090000}"/>
    <cellStyle name="20% - Accent1 2 2 2 3 3 2 2 2" xfId="2508" xr:uid="{00000000-0005-0000-0000-000010090000}"/>
    <cellStyle name="20% - Accent1 2 2 2 3 3 2 2 2 2" xfId="2509" xr:uid="{00000000-0005-0000-0000-000011090000}"/>
    <cellStyle name="20% - Accent1 2 2 2 3 3 2 2 2 2 2" xfId="2510" xr:uid="{00000000-0005-0000-0000-000012090000}"/>
    <cellStyle name="20% - Accent1 2 2 2 3 3 2 2 2 3" xfId="2511" xr:uid="{00000000-0005-0000-0000-000013090000}"/>
    <cellStyle name="20% - Accent1 2 2 2 3 3 2 2 3" xfId="2512" xr:uid="{00000000-0005-0000-0000-000014090000}"/>
    <cellStyle name="20% - Accent1 2 2 2 3 3 2 2 3 2" xfId="2513" xr:uid="{00000000-0005-0000-0000-000015090000}"/>
    <cellStyle name="20% - Accent1 2 2 2 3 3 2 2 4" xfId="2514" xr:uid="{00000000-0005-0000-0000-000016090000}"/>
    <cellStyle name="20% - Accent1 2 2 2 3 3 2 3" xfId="2515" xr:uid="{00000000-0005-0000-0000-000017090000}"/>
    <cellStyle name="20% - Accent1 2 2 2 3 3 2 3 2" xfId="2516" xr:uid="{00000000-0005-0000-0000-000018090000}"/>
    <cellStyle name="20% - Accent1 2 2 2 3 3 2 3 2 2" xfId="2517" xr:uid="{00000000-0005-0000-0000-000019090000}"/>
    <cellStyle name="20% - Accent1 2 2 2 3 3 2 3 2 2 2" xfId="2518" xr:uid="{00000000-0005-0000-0000-00001A090000}"/>
    <cellStyle name="20% - Accent1 2 2 2 3 3 2 3 2 3" xfId="2519" xr:uid="{00000000-0005-0000-0000-00001B090000}"/>
    <cellStyle name="20% - Accent1 2 2 2 3 3 2 3 3" xfId="2520" xr:uid="{00000000-0005-0000-0000-00001C090000}"/>
    <cellStyle name="20% - Accent1 2 2 2 3 3 2 3 3 2" xfId="2521" xr:uid="{00000000-0005-0000-0000-00001D090000}"/>
    <cellStyle name="20% - Accent1 2 2 2 3 3 2 3 4" xfId="2522" xr:uid="{00000000-0005-0000-0000-00001E090000}"/>
    <cellStyle name="20% - Accent1 2 2 2 3 3 2 4" xfId="2523" xr:uid="{00000000-0005-0000-0000-00001F090000}"/>
    <cellStyle name="20% - Accent1 2 2 2 3 3 2 4 2" xfId="2524" xr:uid="{00000000-0005-0000-0000-000020090000}"/>
    <cellStyle name="20% - Accent1 2 2 2 3 3 2 4 2 2" xfId="2525" xr:uid="{00000000-0005-0000-0000-000021090000}"/>
    <cellStyle name="20% - Accent1 2 2 2 3 3 2 4 2 2 2" xfId="2526" xr:uid="{00000000-0005-0000-0000-000022090000}"/>
    <cellStyle name="20% - Accent1 2 2 2 3 3 2 4 2 3" xfId="2527" xr:uid="{00000000-0005-0000-0000-000023090000}"/>
    <cellStyle name="20% - Accent1 2 2 2 3 3 2 4 3" xfId="2528" xr:uid="{00000000-0005-0000-0000-000024090000}"/>
    <cellStyle name="20% - Accent1 2 2 2 3 3 2 4 3 2" xfId="2529" xr:uid="{00000000-0005-0000-0000-000025090000}"/>
    <cellStyle name="20% - Accent1 2 2 2 3 3 2 4 4" xfId="2530" xr:uid="{00000000-0005-0000-0000-000026090000}"/>
    <cellStyle name="20% - Accent1 2 2 2 3 3 2 5" xfId="2531" xr:uid="{00000000-0005-0000-0000-000027090000}"/>
    <cellStyle name="20% - Accent1 2 2 2 3 3 2 5 2" xfId="2532" xr:uid="{00000000-0005-0000-0000-000028090000}"/>
    <cellStyle name="20% - Accent1 2 2 2 3 3 2 5 2 2" xfId="2533" xr:uid="{00000000-0005-0000-0000-000029090000}"/>
    <cellStyle name="20% - Accent1 2 2 2 3 3 2 5 3" xfId="2534" xr:uid="{00000000-0005-0000-0000-00002A090000}"/>
    <cellStyle name="20% - Accent1 2 2 2 3 3 2 6" xfId="2535" xr:uid="{00000000-0005-0000-0000-00002B090000}"/>
    <cellStyle name="20% - Accent1 2 2 2 3 3 2 6 2" xfId="2536" xr:uid="{00000000-0005-0000-0000-00002C090000}"/>
    <cellStyle name="20% - Accent1 2 2 2 3 3 2 6 2 2" xfId="2537" xr:uid="{00000000-0005-0000-0000-00002D090000}"/>
    <cellStyle name="20% - Accent1 2 2 2 3 3 2 6 3" xfId="2538" xr:uid="{00000000-0005-0000-0000-00002E090000}"/>
    <cellStyle name="20% - Accent1 2 2 2 3 3 2 7" xfId="2539" xr:uid="{00000000-0005-0000-0000-00002F090000}"/>
    <cellStyle name="20% - Accent1 2 2 2 3 3 2 7 2" xfId="2540" xr:uid="{00000000-0005-0000-0000-000030090000}"/>
    <cellStyle name="20% - Accent1 2 2 2 3 3 2 8" xfId="2541" xr:uid="{00000000-0005-0000-0000-000031090000}"/>
    <cellStyle name="20% - Accent1 2 2 2 3 3 2 8 2" xfId="2542" xr:uid="{00000000-0005-0000-0000-000032090000}"/>
    <cellStyle name="20% - Accent1 2 2 2 3 3 2 9" xfId="2543" xr:uid="{00000000-0005-0000-0000-000033090000}"/>
    <cellStyle name="20% - Accent1 2 2 2 3 3 3" xfId="2544" xr:uid="{00000000-0005-0000-0000-000034090000}"/>
    <cellStyle name="20% - Accent1 2 2 2 3 3 3 2" xfId="2545" xr:uid="{00000000-0005-0000-0000-000035090000}"/>
    <cellStyle name="20% - Accent1 2 2 2 3 3 3 2 2" xfId="2546" xr:uid="{00000000-0005-0000-0000-000036090000}"/>
    <cellStyle name="20% - Accent1 2 2 2 3 3 3 2 2 2" xfId="2547" xr:uid="{00000000-0005-0000-0000-000037090000}"/>
    <cellStyle name="20% - Accent1 2 2 2 3 3 3 2 2 2 2" xfId="2548" xr:uid="{00000000-0005-0000-0000-000038090000}"/>
    <cellStyle name="20% - Accent1 2 2 2 3 3 3 2 2 3" xfId="2549" xr:uid="{00000000-0005-0000-0000-000039090000}"/>
    <cellStyle name="20% - Accent1 2 2 2 3 3 3 2 3" xfId="2550" xr:uid="{00000000-0005-0000-0000-00003A090000}"/>
    <cellStyle name="20% - Accent1 2 2 2 3 3 3 2 3 2" xfId="2551" xr:uid="{00000000-0005-0000-0000-00003B090000}"/>
    <cellStyle name="20% - Accent1 2 2 2 3 3 3 2 4" xfId="2552" xr:uid="{00000000-0005-0000-0000-00003C090000}"/>
    <cellStyle name="20% - Accent1 2 2 2 3 3 3 3" xfId="2553" xr:uid="{00000000-0005-0000-0000-00003D090000}"/>
    <cellStyle name="20% - Accent1 2 2 2 3 3 3 3 2" xfId="2554" xr:uid="{00000000-0005-0000-0000-00003E090000}"/>
    <cellStyle name="20% - Accent1 2 2 2 3 3 3 3 2 2" xfId="2555" xr:uid="{00000000-0005-0000-0000-00003F090000}"/>
    <cellStyle name="20% - Accent1 2 2 2 3 3 3 3 2 2 2" xfId="2556" xr:uid="{00000000-0005-0000-0000-000040090000}"/>
    <cellStyle name="20% - Accent1 2 2 2 3 3 3 3 2 3" xfId="2557" xr:uid="{00000000-0005-0000-0000-000041090000}"/>
    <cellStyle name="20% - Accent1 2 2 2 3 3 3 3 3" xfId="2558" xr:uid="{00000000-0005-0000-0000-000042090000}"/>
    <cellStyle name="20% - Accent1 2 2 2 3 3 3 3 3 2" xfId="2559" xr:uid="{00000000-0005-0000-0000-000043090000}"/>
    <cellStyle name="20% - Accent1 2 2 2 3 3 3 3 4" xfId="2560" xr:uid="{00000000-0005-0000-0000-000044090000}"/>
    <cellStyle name="20% - Accent1 2 2 2 3 3 3 4" xfId="2561" xr:uid="{00000000-0005-0000-0000-000045090000}"/>
    <cellStyle name="20% - Accent1 2 2 2 3 3 3 4 2" xfId="2562" xr:uid="{00000000-0005-0000-0000-000046090000}"/>
    <cellStyle name="20% - Accent1 2 2 2 3 3 3 4 2 2" xfId="2563" xr:uid="{00000000-0005-0000-0000-000047090000}"/>
    <cellStyle name="20% - Accent1 2 2 2 3 3 3 4 2 2 2" xfId="2564" xr:uid="{00000000-0005-0000-0000-000048090000}"/>
    <cellStyle name="20% - Accent1 2 2 2 3 3 3 4 2 3" xfId="2565" xr:uid="{00000000-0005-0000-0000-000049090000}"/>
    <cellStyle name="20% - Accent1 2 2 2 3 3 3 4 3" xfId="2566" xr:uid="{00000000-0005-0000-0000-00004A090000}"/>
    <cellStyle name="20% - Accent1 2 2 2 3 3 3 4 3 2" xfId="2567" xr:uid="{00000000-0005-0000-0000-00004B090000}"/>
    <cellStyle name="20% - Accent1 2 2 2 3 3 3 4 4" xfId="2568" xr:uid="{00000000-0005-0000-0000-00004C090000}"/>
    <cellStyle name="20% - Accent1 2 2 2 3 3 3 5" xfId="2569" xr:uid="{00000000-0005-0000-0000-00004D090000}"/>
    <cellStyle name="20% - Accent1 2 2 2 3 3 3 5 2" xfId="2570" xr:uid="{00000000-0005-0000-0000-00004E090000}"/>
    <cellStyle name="20% - Accent1 2 2 2 3 3 3 5 2 2" xfId="2571" xr:uid="{00000000-0005-0000-0000-00004F090000}"/>
    <cellStyle name="20% - Accent1 2 2 2 3 3 3 5 3" xfId="2572" xr:uid="{00000000-0005-0000-0000-000050090000}"/>
    <cellStyle name="20% - Accent1 2 2 2 3 3 3 6" xfId="2573" xr:uid="{00000000-0005-0000-0000-000051090000}"/>
    <cellStyle name="20% - Accent1 2 2 2 3 3 3 6 2" xfId="2574" xr:uid="{00000000-0005-0000-0000-000052090000}"/>
    <cellStyle name="20% - Accent1 2 2 2 3 3 3 6 2 2" xfId="2575" xr:uid="{00000000-0005-0000-0000-000053090000}"/>
    <cellStyle name="20% - Accent1 2 2 2 3 3 3 6 3" xfId="2576" xr:uid="{00000000-0005-0000-0000-000054090000}"/>
    <cellStyle name="20% - Accent1 2 2 2 3 3 3 7" xfId="2577" xr:uid="{00000000-0005-0000-0000-000055090000}"/>
    <cellStyle name="20% - Accent1 2 2 2 3 3 3 7 2" xfId="2578" xr:uid="{00000000-0005-0000-0000-000056090000}"/>
    <cellStyle name="20% - Accent1 2 2 2 3 3 3 8" xfId="2579" xr:uid="{00000000-0005-0000-0000-000057090000}"/>
    <cellStyle name="20% - Accent1 2 2 2 3 3 3 8 2" xfId="2580" xr:uid="{00000000-0005-0000-0000-000058090000}"/>
    <cellStyle name="20% - Accent1 2 2 2 3 3 3 9" xfId="2581" xr:uid="{00000000-0005-0000-0000-000059090000}"/>
    <cellStyle name="20% - Accent1 2 2 2 3 3 4" xfId="2582" xr:uid="{00000000-0005-0000-0000-00005A090000}"/>
    <cellStyle name="20% - Accent1 2 2 2 3 3 4 2" xfId="2583" xr:uid="{00000000-0005-0000-0000-00005B090000}"/>
    <cellStyle name="20% - Accent1 2 2 2 3 3 4 2 2" xfId="2584" xr:uid="{00000000-0005-0000-0000-00005C090000}"/>
    <cellStyle name="20% - Accent1 2 2 2 3 3 4 2 2 2" xfId="2585" xr:uid="{00000000-0005-0000-0000-00005D090000}"/>
    <cellStyle name="20% - Accent1 2 2 2 3 3 4 2 3" xfId="2586" xr:uid="{00000000-0005-0000-0000-00005E090000}"/>
    <cellStyle name="20% - Accent1 2 2 2 3 3 4 3" xfId="2587" xr:uid="{00000000-0005-0000-0000-00005F090000}"/>
    <cellStyle name="20% - Accent1 2 2 2 3 3 4 3 2" xfId="2588" xr:uid="{00000000-0005-0000-0000-000060090000}"/>
    <cellStyle name="20% - Accent1 2 2 2 3 3 4 4" xfId="2589" xr:uid="{00000000-0005-0000-0000-000061090000}"/>
    <cellStyle name="20% - Accent1 2 2 2 3 3 5" xfId="2590" xr:uid="{00000000-0005-0000-0000-000062090000}"/>
    <cellStyle name="20% - Accent1 2 2 2 3 3 5 2" xfId="2591" xr:uid="{00000000-0005-0000-0000-000063090000}"/>
    <cellStyle name="20% - Accent1 2 2 2 3 3 5 2 2" xfId="2592" xr:uid="{00000000-0005-0000-0000-000064090000}"/>
    <cellStyle name="20% - Accent1 2 2 2 3 3 5 2 2 2" xfId="2593" xr:uid="{00000000-0005-0000-0000-000065090000}"/>
    <cellStyle name="20% - Accent1 2 2 2 3 3 5 2 3" xfId="2594" xr:uid="{00000000-0005-0000-0000-000066090000}"/>
    <cellStyle name="20% - Accent1 2 2 2 3 3 5 3" xfId="2595" xr:uid="{00000000-0005-0000-0000-000067090000}"/>
    <cellStyle name="20% - Accent1 2 2 2 3 3 5 3 2" xfId="2596" xr:uid="{00000000-0005-0000-0000-000068090000}"/>
    <cellStyle name="20% - Accent1 2 2 2 3 3 5 4" xfId="2597" xr:uid="{00000000-0005-0000-0000-000069090000}"/>
    <cellStyle name="20% - Accent1 2 2 2 3 3 6" xfId="2598" xr:uid="{00000000-0005-0000-0000-00006A090000}"/>
    <cellStyle name="20% - Accent1 2 2 2 3 3 6 2" xfId="2599" xr:uid="{00000000-0005-0000-0000-00006B090000}"/>
    <cellStyle name="20% - Accent1 2 2 2 3 3 6 2 2" xfId="2600" xr:uid="{00000000-0005-0000-0000-00006C090000}"/>
    <cellStyle name="20% - Accent1 2 2 2 3 3 6 2 2 2" xfId="2601" xr:uid="{00000000-0005-0000-0000-00006D090000}"/>
    <cellStyle name="20% - Accent1 2 2 2 3 3 6 2 3" xfId="2602" xr:uid="{00000000-0005-0000-0000-00006E090000}"/>
    <cellStyle name="20% - Accent1 2 2 2 3 3 6 3" xfId="2603" xr:uid="{00000000-0005-0000-0000-00006F090000}"/>
    <cellStyle name="20% - Accent1 2 2 2 3 3 6 3 2" xfId="2604" xr:uid="{00000000-0005-0000-0000-000070090000}"/>
    <cellStyle name="20% - Accent1 2 2 2 3 3 6 4" xfId="2605" xr:uid="{00000000-0005-0000-0000-000071090000}"/>
    <cellStyle name="20% - Accent1 2 2 2 3 3 7" xfId="2606" xr:uid="{00000000-0005-0000-0000-000072090000}"/>
    <cellStyle name="20% - Accent1 2 2 2 3 3 7 2" xfId="2607" xr:uid="{00000000-0005-0000-0000-000073090000}"/>
    <cellStyle name="20% - Accent1 2 2 2 3 3 7 2 2" xfId="2608" xr:uid="{00000000-0005-0000-0000-000074090000}"/>
    <cellStyle name="20% - Accent1 2 2 2 3 3 7 3" xfId="2609" xr:uid="{00000000-0005-0000-0000-000075090000}"/>
    <cellStyle name="20% - Accent1 2 2 2 3 3 8" xfId="2610" xr:uid="{00000000-0005-0000-0000-000076090000}"/>
    <cellStyle name="20% - Accent1 2 2 2 3 3 8 2" xfId="2611" xr:uid="{00000000-0005-0000-0000-000077090000}"/>
    <cellStyle name="20% - Accent1 2 2 2 3 3 8 2 2" xfId="2612" xr:uid="{00000000-0005-0000-0000-000078090000}"/>
    <cellStyle name="20% - Accent1 2 2 2 3 3 8 3" xfId="2613" xr:uid="{00000000-0005-0000-0000-000079090000}"/>
    <cellStyle name="20% - Accent1 2 2 2 3 3 9" xfId="2614" xr:uid="{00000000-0005-0000-0000-00007A090000}"/>
    <cellStyle name="20% - Accent1 2 2 2 3 3 9 2" xfId="2615" xr:uid="{00000000-0005-0000-0000-00007B090000}"/>
    <cellStyle name="20% - Accent1 2 2 2 3 4" xfId="2616" xr:uid="{00000000-0005-0000-0000-00007C090000}"/>
    <cellStyle name="20% - Accent1 2 2 2 3 4 10" xfId="2617" xr:uid="{00000000-0005-0000-0000-00007D090000}"/>
    <cellStyle name="20% - Accent1 2 2 2 3 4 10 2" xfId="2618" xr:uid="{00000000-0005-0000-0000-00007E090000}"/>
    <cellStyle name="20% - Accent1 2 2 2 3 4 11" xfId="2619" xr:uid="{00000000-0005-0000-0000-00007F090000}"/>
    <cellStyle name="20% - Accent1 2 2 2 3 4 2" xfId="2620" xr:uid="{00000000-0005-0000-0000-000080090000}"/>
    <cellStyle name="20% - Accent1 2 2 2 3 4 2 2" xfId="2621" xr:uid="{00000000-0005-0000-0000-000081090000}"/>
    <cellStyle name="20% - Accent1 2 2 2 3 4 2 2 2" xfId="2622" xr:uid="{00000000-0005-0000-0000-000082090000}"/>
    <cellStyle name="20% - Accent1 2 2 2 3 4 2 2 2 2" xfId="2623" xr:uid="{00000000-0005-0000-0000-000083090000}"/>
    <cellStyle name="20% - Accent1 2 2 2 3 4 2 2 2 2 2" xfId="2624" xr:uid="{00000000-0005-0000-0000-000084090000}"/>
    <cellStyle name="20% - Accent1 2 2 2 3 4 2 2 2 3" xfId="2625" xr:uid="{00000000-0005-0000-0000-000085090000}"/>
    <cellStyle name="20% - Accent1 2 2 2 3 4 2 2 3" xfId="2626" xr:uid="{00000000-0005-0000-0000-000086090000}"/>
    <cellStyle name="20% - Accent1 2 2 2 3 4 2 2 3 2" xfId="2627" xr:uid="{00000000-0005-0000-0000-000087090000}"/>
    <cellStyle name="20% - Accent1 2 2 2 3 4 2 2 4" xfId="2628" xr:uid="{00000000-0005-0000-0000-000088090000}"/>
    <cellStyle name="20% - Accent1 2 2 2 3 4 2 3" xfId="2629" xr:uid="{00000000-0005-0000-0000-000089090000}"/>
    <cellStyle name="20% - Accent1 2 2 2 3 4 2 3 2" xfId="2630" xr:uid="{00000000-0005-0000-0000-00008A090000}"/>
    <cellStyle name="20% - Accent1 2 2 2 3 4 2 3 2 2" xfId="2631" xr:uid="{00000000-0005-0000-0000-00008B090000}"/>
    <cellStyle name="20% - Accent1 2 2 2 3 4 2 3 2 2 2" xfId="2632" xr:uid="{00000000-0005-0000-0000-00008C090000}"/>
    <cellStyle name="20% - Accent1 2 2 2 3 4 2 3 2 3" xfId="2633" xr:uid="{00000000-0005-0000-0000-00008D090000}"/>
    <cellStyle name="20% - Accent1 2 2 2 3 4 2 3 3" xfId="2634" xr:uid="{00000000-0005-0000-0000-00008E090000}"/>
    <cellStyle name="20% - Accent1 2 2 2 3 4 2 3 3 2" xfId="2635" xr:uid="{00000000-0005-0000-0000-00008F090000}"/>
    <cellStyle name="20% - Accent1 2 2 2 3 4 2 3 4" xfId="2636" xr:uid="{00000000-0005-0000-0000-000090090000}"/>
    <cellStyle name="20% - Accent1 2 2 2 3 4 2 4" xfId="2637" xr:uid="{00000000-0005-0000-0000-000091090000}"/>
    <cellStyle name="20% - Accent1 2 2 2 3 4 2 4 2" xfId="2638" xr:uid="{00000000-0005-0000-0000-000092090000}"/>
    <cellStyle name="20% - Accent1 2 2 2 3 4 2 4 2 2" xfId="2639" xr:uid="{00000000-0005-0000-0000-000093090000}"/>
    <cellStyle name="20% - Accent1 2 2 2 3 4 2 4 2 2 2" xfId="2640" xr:uid="{00000000-0005-0000-0000-000094090000}"/>
    <cellStyle name="20% - Accent1 2 2 2 3 4 2 4 2 3" xfId="2641" xr:uid="{00000000-0005-0000-0000-000095090000}"/>
    <cellStyle name="20% - Accent1 2 2 2 3 4 2 4 3" xfId="2642" xr:uid="{00000000-0005-0000-0000-000096090000}"/>
    <cellStyle name="20% - Accent1 2 2 2 3 4 2 4 3 2" xfId="2643" xr:uid="{00000000-0005-0000-0000-000097090000}"/>
    <cellStyle name="20% - Accent1 2 2 2 3 4 2 4 4" xfId="2644" xr:uid="{00000000-0005-0000-0000-000098090000}"/>
    <cellStyle name="20% - Accent1 2 2 2 3 4 2 5" xfId="2645" xr:uid="{00000000-0005-0000-0000-000099090000}"/>
    <cellStyle name="20% - Accent1 2 2 2 3 4 2 5 2" xfId="2646" xr:uid="{00000000-0005-0000-0000-00009A090000}"/>
    <cellStyle name="20% - Accent1 2 2 2 3 4 2 5 2 2" xfId="2647" xr:uid="{00000000-0005-0000-0000-00009B090000}"/>
    <cellStyle name="20% - Accent1 2 2 2 3 4 2 5 3" xfId="2648" xr:uid="{00000000-0005-0000-0000-00009C090000}"/>
    <cellStyle name="20% - Accent1 2 2 2 3 4 2 6" xfId="2649" xr:uid="{00000000-0005-0000-0000-00009D090000}"/>
    <cellStyle name="20% - Accent1 2 2 2 3 4 2 6 2" xfId="2650" xr:uid="{00000000-0005-0000-0000-00009E090000}"/>
    <cellStyle name="20% - Accent1 2 2 2 3 4 2 6 2 2" xfId="2651" xr:uid="{00000000-0005-0000-0000-00009F090000}"/>
    <cellStyle name="20% - Accent1 2 2 2 3 4 2 6 3" xfId="2652" xr:uid="{00000000-0005-0000-0000-0000A0090000}"/>
    <cellStyle name="20% - Accent1 2 2 2 3 4 2 7" xfId="2653" xr:uid="{00000000-0005-0000-0000-0000A1090000}"/>
    <cellStyle name="20% - Accent1 2 2 2 3 4 2 7 2" xfId="2654" xr:uid="{00000000-0005-0000-0000-0000A2090000}"/>
    <cellStyle name="20% - Accent1 2 2 2 3 4 2 8" xfId="2655" xr:uid="{00000000-0005-0000-0000-0000A3090000}"/>
    <cellStyle name="20% - Accent1 2 2 2 3 4 2 8 2" xfId="2656" xr:uid="{00000000-0005-0000-0000-0000A4090000}"/>
    <cellStyle name="20% - Accent1 2 2 2 3 4 2 9" xfId="2657" xr:uid="{00000000-0005-0000-0000-0000A5090000}"/>
    <cellStyle name="20% - Accent1 2 2 2 3 4 3" xfId="2658" xr:uid="{00000000-0005-0000-0000-0000A6090000}"/>
    <cellStyle name="20% - Accent1 2 2 2 3 4 3 2" xfId="2659" xr:uid="{00000000-0005-0000-0000-0000A7090000}"/>
    <cellStyle name="20% - Accent1 2 2 2 3 4 3 2 2" xfId="2660" xr:uid="{00000000-0005-0000-0000-0000A8090000}"/>
    <cellStyle name="20% - Accent1 2 2 2 3 4 3 2 2 2" xfId="2661" xr:uid="{00000000-0005-0000-0000-0000A9090000}"/>
    <cellStyle name="20% - Accent1 2 2 2 3 4 3 2 2 2 2" xfId="2662" xr:uid="{00000000-0005-0000-0000-0000AA090000}"/>
    <cellStyle name="20% - Accent1 2 2 2 3 4 3 2 2 3" xfId="2663" xr:uid="{00000000-0005-0000-0000-0000AB090000}"/>
    <cellStyle name="20% - Accent1 2 2 2 3 4 3 2 3" xfId="2664" xr:uid="{00000000-0005-0000-0000-0000AC090000}"/>
    <cellStyle name="20% - Accent1 2 2 2 3 4 3 2 3 2" xfId="2665" xr:uid="{00000000-0005-0000-0000-0000AD090000}"/>
    <cellStyle name="20% - Accent1 2 2 2 3 4 3 2 4" xfId="2666" xr:uid="{00000000-0005-0000-0000-0000AE090000}"/>
    <cellStyle name="20% - Accent1 2 2 2 3 4 3 3" xfId="2667" xr:uid="{00000000-0005-0000-0000-0000AF090000}"/>
    <cellStyle name="20% - Accent1 2 2 2 3 4 3 3 2" xfId="2668" xr:uid="{00000000-0005-0000-0000-0000B0090000}"/>
    <cellStyle name="20% - Accent1 2 2 2 3 4 3 3 2 2" xfId="2669" xr:uid="{00000000-0005-0000-0000-0000B1090000}"/>
    <cellStyle name="20% - Accent1 2 2 2 3 4 3 3 2 2 2" xfId="2670" xr:uid="{00000000-0005-0000-0000-0000B2090000}"/>
    <cellStyle name="20% - Accent1 2 2 2 3 4 3 3 2 3" xfId="2671" xr:uid="{00000000-0005-0000-0000-0000B3090000}"/>
    <cellStyle name="20% - Accent1 2 2 2 3 4 3 3 3" xfId="2672" xr:uid="{00000000-0005-0000-0000-0000B4090000}"/>
    <cellStyle name="20% - Accent1 2 2 2 3 4 3 3 3 2" xfId="2673" xr:uid="{00000000-0005-0000-0000-0000B5090000}"/>
    <cellStyle name="20% - Accent1 2 2 2 3 4 3 3 4" xfId="2674" xr:uid="{00000000-0005-0000-0000-0000B6090000}"/>
    <cellStyle name="20% - Accent1 2 2 2 3 4 3 4" xfId="2675" xr:uid="{00000000-0005-0000-0000-0000B7090000}"/>
    <cellStyle name="20% - Accent1 2 2 2 3 4 3 4 2" xfId="2676" xr:uid="{00000000-0005-0000-0000-0000B8090000}"/>
    <cellStyle name="20% - Accent1 2 2 2 3 4 3 4 2 2" xfId="2677" xr:uid="{00000000-0005-0000-0000-0000B9090000}"/>
    <cellStyle name="20% - Accent1 2 2 2 3 4 3 4 2 2 2" xfId="2678" xr:uid="{00000000-0005-0000-0000-0000BA090000}"/>
    <cellStyle name="20% - Accent1 2 2 2 3 4 3 4 2 3" xfId="2679" xr:uid="{00000000-0005-0000-0000-0000BB090000}"/>
    <cellStyle name="20% - Accent1 2 2 2 3 4 3 4 3" xfId="2680" xr:uid="{00000000-0005-0000-0000-0000BC090000}"/>
    <cellStyle name="20% - Accent1 2 2 2 3 4 3 4 3 2" xfId="2681" xr:uid="{00000000-0005-0000-0000-0000BD090000}"/>
    <cellStyle name="20% - Accent1 2 2 2 3 4 3 4 4" xfId="2682" xr:uid="{00000000-0005-0000-0000-0000BE090000}"/>
    <cellStyle name="20% - Accent1 2 2 2 3 4 3 5" xfId="2683" xr:uid="{00000000-0005-0000-0000-0000BF090000}"/>
    <cellStyle name="20% - Accent1 2 2 2 3 4 3 5 2" xfId="2684" xr:uid="{00000000-0005-0000-0000-0000C0090000}"/>
    <cellStyle name="20% - Accent1 2 2 2 3 4 3 5 2 2" xfId="2685" xr:uid="{00000000-0005-0000-0000-0000C1090000}"/>
    <cellStyle name="20% - Accent1 2 2 2 3 4 3 5 3" xfId="2686" xr:uid="{00000000-0005-0000-0000-0000C2090000}"/>
    <cellStyle name="20% - Accent1 2 2 2 3 4 3 6" xfId="2687" xr:uid="{00000000-0005-0000-0000-0000C3090000}"/>
    <cellStyle name="20% - Accent1 2 2 2 3 4 3 6 2" xfId="2688" xr:uid="{00000000-0005-0000-0000-0000C4090000}"/>
    <cellStyle name="20% - Accent1 2 2 2 3 4 3 6 2 2" xfId="2689" xr:uid="{00000000-0005-0000-0000-0000C5090000}"/>
    <cellStyle name="20% - Accent1 2 2 2 3 4 3 6 3" xfId="2690" xr:uid="{00000000-0005-0000-0000-0000C6090000}"/>
    <cellStyle name="20% - Accent1 2 2 2 3 4 3 7" xfId="2691" xr:uid="{00000000-0005-0000-0000-0000C7090000}"/>
    <cellStyle name="20% - Accent1 2 2 2 3 4 3 7 2" xfId="2692" xr:uid="{00000000-0005-0000-0000-0000C8090000}"/>
    <cellStyle name="20% - Accent1 2 2 2 3 4 3 8" xfId="2693" xr:uid="{00000000-0005-0000-0000-0000C9090000}"/>
    <cellStyle name="20% - Accent1 2 2 2 3 4 3 8 2" xfId="2694" xr:uid="{00000000-0005-0000-0000-0000CA090000}"/>
    <cellStyle name="20% - Accent1 2 2 2 3 4 3 9" xfId="2695" xr:uid="{00000000-0005-0000-0000-0000CB090000}"/>
    <cellStyle name="20% - Accent1 2 2 2 3 4 4" xfId="2696" xr:uid="{00000000-0005-0000-0000-0000CC090000}"/>
    <cellStyle name="20% - Accent1 2 2 2 3 4 4 2" xfId="2697" xr:uid="{00000000-0005-0000-0000-0000CD090000}"/>
    <cellStyle name="20% - Accent1 2 2 2 3 4 4 2 2" xfId="2698" xr:uid="{00000000-0005-0000-0000-0000CE090000}"/>
    <cellStyle name="20% - Accent1 2 2 2 3 4 4 2 2 2" xfId="2699" xr:uid="{00000000-0005-0000-0000-0000CF090000}"/>
    <cellStyle name="20% - Accent1 2 2 2 3 4 4 2 3" xfId="2700" xr:uid="{00000000-0005-0000-0000-0000D0090000}"/>
    <cellStyle name="20% - Accent1 2 2 2 3 4 4 3" xfId="2701" xr:uid="{00000000-0005-0000-0000-0000D1090000}"/>
    <cellStyle name="20% - Accent1 2 2 2 3 4 4 3 2" xfId="2702" xr:uid="{00000000-0005-0000-0000-0000D2090000}"/>
    <cellStyle name="20% - Accent1 2 2 2 3 4 4 4" xfId="2703" xr:uid="{00000000-0005-0000-0000-0000D3090000}"/>
    <cellStyle name="20% - Accent1 2 2 2 3 4 5" xfId="2704" xr:uid="{00000000-0005-0000-0000-0000D4090000}"/>
    <cellStyle name="20% - Accent1 2 2 2 3 4 5 2" xfId="2705" xr:uid="{00000000-0005-0000-0000-0000D5090000}"/>
    <cellStyle name="20% - Accent1 2 2 2 3 4 5 2 2" xfId="2706" xr:uid="{00000000-0005-0000-0000-0000D6090000}"/>
    <cellStyle name="20% - Accent1 2 2 2 3 4 5 2 2 2" xfId="2707" xr:uid="{00000000-0005-0000-0000-0000D7090000}"/>
    <cellStyle name="20% - Accent1 2 2 2 3 4 5 2 3" xfId="2708" xr:uid="{00000000-0005-0000-0000-0000D8090000}"/>
    <cellStyle name="20% - Accent1 2 2 2 3 4 5 3" xfId="2709" xr:uid="{00000000-0005-0000-0000-0000D9090000}"/>
    <cellStyle name="20% - Accent1 2 2 2 3 4 5 3 2" xfId="2710" xr:uid="{00000000-0005-0000-0000-0000DA090000}"/>
    <cellStyle name="20% - Accent1 2 2 2 3 4 5 4" xfId="2711" xr:uid="{00000000-0005-0000-0000-0000DB090000}"/>
    <cellStyle name="20% - Accent1 2 2 2 3 4 6" xfId="2712" xr:uid="{00000000-0005-0000-0000-0000DC090000}"/>
    <cellStyle name="20% - Accent1 2 2 2 3 4 6 2" xfId="2713" xr:uid="{00000000-0005-0000-0000-0000DD090000}"/>
    <cellStyle name="20% - Accent1 2 2 2 3 4 6 2 2" xfId="2714" xr:uid="{00000000-0005-0000-0000-0000DE090000}"/>
    <cellStyle name="20% - Accent1 2 2 2 3 4 6 2 2 2" xfId="2715" xr:uid="{00000000-0005-0000-0000-0000DF090000}"/>
    <cellStyle name="20% - Accent1 2 2 2 3 4 6 2 3" xfId="2716" xr:uid="{00000000-0005-0000-0000-0000E0090000}"/>
    <cellStyle name="20% - Accent1 2 2 2 3 4 6 3" xfId="2717" xr:uid="{00000000-0005-0000-0000-0000E1090000}"/>
    <cellStyle name="20% - Accent1 2 2 2 3 4 6 3 2" xfId="2718" xr:uid="{00000000-0005-0000-0000-0000E2090000}"/>
    <cellStyle name="20% - Accent1 2 2 2 3 4 6 4" xfId="2719" xr:uid="{00000000-0005-0000-0000-0000E3090000}"/>
    <cellStyle name="20% - Accent1 2 2 2 3 4 7" xfId="2720" xr:uid="{00000000-0005-0000-0000-0000E4090000}"/>
    <cellStyle name="20% - Accent1 2 2 2 3 4 7 2" xfId="2721" xr:uid="{00000000-0005-0000-0000-0000E5090000}"/>
    <cellStyle name="20% - Accent1 2 2 2 3 4 7 2 2" xfId="2722" xr:uid="{00000000-0005-0000-0000-0000E6090000}"/>
    <cellStyle name="20% - Accent1 2 2 2 3 4 7 3" xfId="2723" xr:uid="{00000000-0005-0000-0000-0000E7090000}"/>
    <cellStyle name="20% - Accent1 2 2 2 3 4 8" xfId="2724" xr:uid="{00000000-0005-0000-0000-0000E8090000}"/>
    <cellStyle name="20% - Accent1 2 2 2 3 4 8 2" xfId="2725" xr:uid="{00000000-0005-0000-0000-0000E9090000}"/>
    <cellStyle name="20% - Accent1 2 2 2 3 4 8 2 2" xfId="2726" xr:uid="{00000000-0005-0000-0000-0000EA090000}"/>
    <cellStyle name="20% - Accent1 2 2 2 3 4 8 3" xfId="2727" xr:uid="{00000000-0005-0000-0000-0000EB090000}"/>
    <cellStyle name="20% - Accent1 2 2 2 3 4 9" xfId="2728" xr:uid="{00000000-0005-0000-0000-0000EC090000}"/>
    <cellStyle name="20% - Accent1 2 2 2 3 4 9 2" xfId="2729" xr:uid="{00000000-0005-0000-0000-0000ED090000}"/>
    <cellStyle name="20% - Accent1 2 2 2 3 5" xfId="2730" xr:uid="{00000000-0005-0000-0000-0000EE090000}"/>
    <cellStyle name="20% - Accent1 2 2 2 3 5 2" xfId="2731" xr:uid="{00000000-0005-0000-0000-0000EF090000}"/>
    <cellStyle name="20% - Accent1 2 2 2 3 5 2 2" xfId="2732" xr:uid="{00000000-0005-0000-0000-0000F0090000}"/>
    <cellStyle name="20% - Accent1 2 2 2 3 5 2 2 2" xfId="2733" xr:uid="{00000000-0005-0000-0000-0000F1090000}"/>
    <cellStyle name="20% - Accent1 2 2 2 3 5 2 2 2 2" xfId="2734" xr:uid="{00000000-0005-0000-0000-0000F2090000}"/>
    <cellStyle name="20% - Accent1 2 2 2 3 5 2 2 3" xfId="2735" xr:uid="{00000000-0005-0000-0000-0000F3090000}"/>
    <cellStyle name="20% - Accent1 2 2 2 3 5 2 3" xfId="2736" xr:uid="{00000000-0005-0000-0000-0000F4090000}"/>
    <cellStyle name="20% - Accent1 2 2 2 3 5 2 3 2" xfId="2737" xr:uid="{00000000-0005-0000-0000-0000F5090000}"/>
    <cellStyle name="20% - Accent1 2 2 2 3 5 2 4" xfId="2738" xr:uid="{00000000-0005-0000-0000-0000F6090000}"/>
    <cellStyle name="20% - Accent1 2 2 2 3 5 3" xfId="2739" xr:uid="{00000000-0005-0000-0000-0000F7090000}"/>
    <cellStyle name="20% - Accent1 2 2 2 3 5 3 2" xfId="2740" xr:uid="{00000000-0005-0000-0000-0000F8090000}"/>
    <cellStyle name="20% - Accent1 2 2 2 3 5 3 2 2" xfId="2741" xr:uid="{00000000-0005-0000-0000-0000F9090000}"/>
    <cellStyle name="20% - Accent1 2 2 2 3 5 3 2 2 2" xfId="2742" xr:uid="{00000000-0005-0000-0000-0000FA090000}"/>
    <cellStyle name="20% - Accent1 2 2 2 3 5 3 2 3" xfId="2743" xr:uid="{00000000-0005-0000-0000-0000FB090000}"/>
    <cellStyle name="20% - Accent1 2 2 2 3 5 3 3" xfId="2744" xr:uid="{00000000-0005-0000-0000-0000FC090000}"/>
    <cellStyle name="20% - Accent1 2 2 2 3 5 3 3 2" xfId="2745" xr:uid="{00000000-0005-0000-0000-0000FD090000}"/>
    <cellStyle name="20% - Accent1 2 2 2 3 5 3 4" xfId="2746" xr:uid="{00000000-0005-0000-0000-0000FE090000}"/>
    <cellStyle name="20% - Accent1 2 2 2 3 5 4" xfId="2747" xr:uid="{00000000-0005-0000-0000-0000FF090000}"/>
    <cellStyle name="20% - Accent1 2 2 2 3 5 4 2" xfId="2748" xr:uid="{00000000-0005-0000-0000-0000000A0000}"/>
    <cellStyle name="20% - Accent1 2 2 2 3 5 4 2 2" xfId="2749" xr:uid="{00000000-0005-0000-0000-0000010A0000}"/>
    <cellStyle name="20% - Accent1 2 2 2 3 5 4 2 2 2" xfId="2750" xr:uid="{00000000-0005-0000-0000-0000020A0000}"/>
    <cellStyle name="20% - Accent1 2 2 2 3 5 4 2 3" xfId="2751" xr:uid="{00000000-0005-0000-0000-0000030A0000}"/>
    <cellStyle name="20% - Accent1 2 2 2 3 5 4 3" xfId="2752" xr:uid="{00000000-0005-0000-0000-0000040A0000}"/>
    <cellStyle name="20% - Accent1 2 2 2 3 5 4 3 2" xfId="2753" xr:uid="{00000000-0005-0000-0000-0000050A0000}"/>
    <cellStyle name="20% - Accent1 2 2 2 3 5 4 4" xfId="2754" xr:uid="{00000000-0005-0000-0000-0000060A0000}"/>
    <cellStyle name="20% - Accent1 2 2 2 3 5 5" xfId="2755" xr:uid="{00000000-0005-0000-0000-0000070A0000}"/>
    <cellStyle name="20% - Accent1 2 2 2 3 5 5 2" xfId="2756" xr:uid="{00000000-0005-0000-0000-0000080A0000}"/>
    <cellStyle name="20% - Accent1 2 2 2 3 5 5 2 2" xfId="2757" xr:uid="{00000000-0005-0000-0000-0000090A0000}"/>
    <cellStyle name="20% - Accent1 2 2 2 3 5 5 3" xfId="2758" xr:uid="{00000000-0005-0000-0000-00000A0A0000}"/>
    <cellStyle name="20% - Accent1 2 2 2 3 5 6" xfId="2759" xr:uid="{00000000-0005-0000-0000-00000B0A0000}"/>
    <cellStyle name="20% - Accent1 2 2 2 3 5 6 2" xfId="2760" xr:uid="{00000000-0005-0000-0000-00000C0A0000}"/>
    <cellStyle name="20% - Accent1 2 2 2 3 5 6 2 2" xfId="2761" xr:uid="{00000000-0005-0000-0000-00000D0A0000}"/>
    <cellStyle name="20% - Accent1 2 2 2 3 5 6 3" xfId="2762" xr:uid="{00000000-0005-0000-0000-00000E0A0000}"/>
    <cellStyle name="20% - Accent1 2 2 2 3 5 7" xfId="2763" xr:uid="{00000000-0005-0000-0000-00000F0A0000}"/>
    <cellStyle name="20% - Accent1 2 2 2 3 5 7 2" xfId="2764" xr:uid="{00000000-0005-0000-0000-0000100A0000}"/>
    <cellStyle name="20% - Accent1 2 2 2 3 5 8" xfId="2765" xr:uid="{00000000-0005-0000-0000-0000110A0000}"/>
    <cellStyle name="20% - Accent1 2 2 2 3 5 8 2" xfId="2766" xr:uid="{00000000-0005-0000-0000-0000120A0000}"/>
    <cellStyle name="20% - Accent1 2 2 2 3 5 9" xfId="2767" xr:uid="{00000000-0005-0000-0000-0000130A0000}"/>
    <cellStyle name="20% - Accent1 2 2 2 3 6" xfId="2768" xr:uid="{00000000-0005-0000-0000-0000140A0000}"/>
    <cellStyle name="20% - Accent1 2 2 2 3 6 2" xfId="2769" xr:uid="{00000000-0005-0000-0000-0000150A0000}"/>
    <cellStyle name="20% - Accent1 2 2 2 3 6 2 2" xfId="2770" xr:uid="{00000000-0005-0000-0000-0000160A0000}"/>
    <cellStyle name="20% - Accent1 2 2 2 3 6 2 2 2" xfId="2771" xr:uid="{00000000-0005-0000-0000-0000170A0000}"/>
    <cellStyle name="20% - Accent1 2 2 2 3 6 2 2 2 2" xfId="2772" xr:uid="{00000000-0005-0000-0000-0000180A0000}"/>
    <cellStyle name="20% - Accent1 2 2 2 3 6 2 2 3" xfId="2773" xr:uid="{00000000-0005-0000-0000-0000190A0000}"/>
    <cellStyle name="20% - Accent1 2 2 2 3 6 2 3" xfId="2774" xr:uid="{00000000-0005-0000-0000-00001A0A0000}"/>
    <cellStyle name="20% - Accent1 2 2 2 3 6 2 3 2" xfId="2775" xr:uid="{00000000-0005-0000-0000-00001B0A0000}"/>
    <cellStyle name="20% - Accent1 2 2 2 3 6 2 4" xfId="2776" xr:uid="{00000000-0005-0000-0000-00001C0A0000}"/>
    <cellStyle name="20% - Accent1 2 2 2 3 6 3" xfId="2777" xr:uid="{00000000-0005-0000-0000-00001D0A0000}"/>
    <cellStyle name="20% - Accent1 2 2 2 3 6 3 2" xfId="2778" xr:uid="{00000000-0005-0000-0000-00001E0A0000}"/>
    <cellStyle name="20% - Accent1 2 2 2 3 6 3 2 2" xfId="2779" xr:uid="{00000000-0005-0000-0000-00001F0A0000}"/>
    <cellStyle name="20% - Accent1 2 2 2 3 6 3 2 2 2" xfId="2780" xr:uid="{00000000-0005-0000-0000-0000200A0000}"/>
    <cellStyle name="20% - Accent1 2 2 2 3 6 3 2 3" xfId="2781" xr:uid="{00000000-0005-0000-0000-0000210A0000}"/>
    <cellStyle name="20% - Accent1 2 2 2 3 6 3 3" xfId="2782" xr:uid="{00000000-0005-0000-0000-0000220A0000}"/>
    <cellStyle name="20% - Accent1 2 2 2 3 6 3 3 2" xfId="2783" xr:uid="{00000000-0005-0000-0000-0000230A0000}"/>
    <cellStyle name="20% - Accent1 2 2 2 3 6 3 4" xfId="2784" xr:uid="{00000000-0005-0000-0000-0000240A0000}"/>
    <cellStyle name="20% - Accent1 2 2 2 3 6 4" xfId="2785" xr:uid="{00000000-0005-0000-0000-0000250A0000}"/>
    <cellStyle name="20% - Accent1 2 2 2 3 6 4 2" xfId="2786" xr:uid="{00000000-0005-0000-0000-0000260A0000}"/>
    <cellStyle name="20% - Accent1 2 2 2 3 6 4 2 2" xfId="2787" xr:uid="{00000000-0005-0000-0000-0000270A0000}"/>
    <cellStyle name="20% - Accent1 2 2 2 3 6 4 2 2 2" xfId="2788" xr:uid="{00000000-0005-0000-0000-0000280A0000}"/>
    <cellStyle name="20% - Accent1 2 2 2 3 6 4 2 3" xfId="2789" xr:uid="{00000000-0005-0000-0000-0000290A0000}"/>
    <cellStyle name="20% - Accent1 2 2 2 3 6 4 3" xfId="2790" xr:uid="{00000000-0005-0000-0000-00002A0A0000}"/>
    <cellStyle name="20% - Accent1 2 2 2 3 6 4 3 2" xfId="2791" xr:uid="{00000000-0005-0000-0000-00002B0A0000}"/>
    <cellStyle name="20% - Accent1 2 2 2 3 6 4 4" xfId="2792" xr:uid="{00000000-0005-0000-0000-00002C0A0000}"/>
    <cellStyle name="20% - Accent1 2 2 2 3 6 5" xfId="2793" xr:uid="{00000000-0005-0000-0000-00002D0A0000}"/>
    <cellStyle name="20% - Accent1 2 2 2 3 6 5 2" xfId="2794" xr:uid="{00000000-0005-0000-0000-00002E0A0000}"/>
    <cellStyle name="20% - Accent1 2 2 2 3 6 5 2 2" xfId="2795" xr:uid="{00000000-0005-0000-0000-00002F0A0000}"/>
    <cellStyle name="20% - Accent1 2 2 2 3 6 5 3" xfId="2796" xr:uid="{00000000-0005-0000-0000-0000300A0000}"/>
    <cellStyle name="20% - Accent1 2 2 2 3 6 6" xfId="2797" xr:uid="{00000000-0005-0000-0000-0000310A0000}"/>
    <cellStyle name="20% - Accent1 2 2 2 3 6 6 2" xfId="2798" xr:uid="{00000000-0005-0000-0000-0000320A0000}"/>
    <cellStyle name="20% - Accent1 2 2 2 3 6 6 2 2" xfId="2799" xr:uid="{00000000-0005-0000-0000-0000330A0000}"/>
    <cellStyle name="20% - Accent1 2 2 2 3 6 6 3" xfId="2800" xr:uid="{00000000-0005-0000-0000-0000340A0000}"/>
    <cellStyle name="20% - Accent1 2 2 2 3 6 7" xfId="2801" xr:uid="{00000000-0005-0000-0000-0000350A0000}"/>
    <cellStyle name="20% - Accent1 2 2 2 3 6 7 2" xfId="2802" xr:uid="{00000000-0005-0000-0000-0000360A0000}"/>
    <cellStyle name="20% - Accent1 2 2 2 3 6 8" xfId="2803" xr:uid="{00000000-0005-0000-0000-0000370A0000}"/>
    <cellStyle name="20% - Accent1 2 2 2 3 6 8 2" xfId="2804" xr:uid="{00000000-0005-0000-0000-0000380A0000}"/>
    <cellStyle name="20% - Accent1 2 2 2 3 6 9" xfId="2805" xr:uid="{00000000-0005-0000-0000-0000390A0000}"/>
    <cellStyle name="20% - Accent1 2 2 2 3 7" xfId="2806" xr:uid="{00000000-0005-0000-0000-00003A0A0000}"/>
    <cellStyle name="20% - Accent1 2 2 2 3 7 2" xfId="2807" xr:uid="{00000000-0005-0000-0000-00003B0A0000}"/>
    <cellStyle name="20% - Accent1 2 2 2 3 7 2 2" xfId="2808" xr:uid="{00000000-0005-0000-0000-00003C0A0000}"/>
    <cellStyle name="20% - Accent1 2 2 2 3 7 2 2 2" xfId="2809" xr:uid="{00000000-0005-0000-0000-00003D0A0000}"/>
    <cellStyle name="20% - Accent1 2 2 2 3 7 2 3" xfId="2810" xr:uid="{00000000-0005-0000-0000-00003E0A0000}"/>
    <cellStyle name="20% - Accent1 2 2 2 3 7 3" xfId="2811" xr:uid="{00000000-0005-0000-0000-00003F0A0000}"/>
    <cellStyle name="20% - Accent1 2 2 2 3 7 3 2" xfId="2812" xr:uid="{00000000-0005-0000-0000-0000400A0000}"/>
    <cellStyle name="20% - Accent1 2 2 2 3 7 4" xfId="2813" xr:uid="{00000000-0005-0000-0000-0000410A0000}"/>
    <cellStyle name="20% - Accent1 2 2 2 3 8" xfId="2814" xr:uid="{00000000-0005-0000-0000-0000420A0000}"/>
    <cellStyle name="20% - Accent1 2 2 2 3 8 2" xfId="2815" xr:uid="{00000000-0005-0000-0000-0000430A0000}"/>
    <cellStyle name="20% - Accent1 2 2 2 3 8 2 2" xfId="2816" xr:uid="{00000000-0005-0000-0000-0000440A0000}"/>
    <cellStyle name="20% - Accent1 2 2 2 3 8 2 2 2" xfId="2817" xr:uid="{00000000-0005-0000-0000-0000450A0000}"/>
    <cellStyle name="20% - Accent1 2 2 2 3 8 2 3" xfId="2818" xr:uid="{00000000-0005-0000-0000-0000460A0000}"/>
    <cellStyle name="20% - Accent1 2 2 2 3 8 3" xfId="2819" xr:uid="{00000000-0005-0000-0000-0000470A0000}"/>
    <cellStyle name="20% - Accent1 2 2 2 3 8 3 2" xfId="2820" xr:uid="{00000000-0005-0000-0000-0000480A0000}"/>
    <cellStyle name="20% - Accent1 2 2 2 3 8 4" xfId="2821" xr:uid="{00000000-0005-0000-0000-0000490A0000}"/>
    <cellStyle name="20% - Accent1 2 2 2 3 9" xfId="2822" xr:uid="{00000000-0005-0000-0000-00004A0A0000}"/>
    <cellStyle name="20% - Accent1 2 2 2 3 9 2" xfId="2823" xr:uid="{00000000-0005-0000-0000-00004B0A0000}"/>
    <cellStyle name="20% - Accent1 2 2 2 3 9 2 2" xfId="2824" xr:uid="{00000000-0005-0000-0000-00004C0A0000}"/>
    <cellStyle name="20% - Accent1 2 2 2 3 9 2 2 2" xfId="2825" xr:uid="{00000000-0005-0000-0000-00004D0A0000}"/>
    <cellStyle name="20% - Accent1 2 2 2 3 9 2 3" xfId="2826" xr:uid="{00000000-0005-0000-0000-00004E0A0000}"/>
    <cellStyle name="20% - Accent1 2 2 2 3 9 3" xfId="2827" xr:uid="{00000000-0005-0000-0000-00004F0A0000}"/>
    <cellStyle name="20% - Accent1 2 2 2 3 9 3 2" xfId="2828" xr:uid="{00000000-0005-0000-0000-0000500A0000}"/>
    <cellStyle name="20% - Accent1 2 2 2 3 9 4" xfId="2829" xr:uid="{00000000-0005-0000-0000-0000510A0000}"/>
    <cellStyle name="20% - Accent1 2 2 2 4" xfId="2830" xr:uid="{00000000-0005-0000-0000-0000520A0000}"/>
    <cellStyle name="20% - Accent1 2 2 2 4 10" xfId="2831" xr:uid="{00000000-0005-0000-0000-0000530A0000}"/>
    <cellStyle name="20% - Accent1 2 2 2 4 10 2" xfId="2832" xr:uid="{00000000-0005-0000-0000-0000540A0000}"/>
    <cellStyle name="20% - Accent1 2 2 2 4 11" xfId="2833" xr:uid="{00000000-0005-0000-0000-0000550A0000}"/>
    <cellStyle name="20% - Accent1 2 2 2 4 2" xfId="2834" xr:uid="{00000000-0005-0000-0000-0000560A0000}"/>
    <cellStyle name="20% - Accent1 2 2 2 4 2 2" xfId="2835" xr:uid="{00000000-0005-0000-0000-0000570A0000}"/>
    <cellStyle name="20% - Accent1 2 2 2 4 2 2 2" xfId="2836" xr:uid="{00000000-0005-0000-0000-0000580A0000}"/>
    <cellStyle name="20% - Accent1 2 2 2 4 2 2 2 2" xfId="2837" xr:uid="{00000000-0005-0000-0000-0000590A0000}"/>
    <cellStyle name="20% - Accent1 2 2 2 4 2 2 2 2 2" xfId="2838" xr:uid="{00000000-0005-0000-0000-00005A0A0000}"/>
    <cellStyle name="20% - Accent1 2 2 2 4 2 2 2 3" xfId="2839" xr:uid="{00000000-0005-0000-0000-00005B0A0000}"/>
    <cellStyle name="20% - Accent1 2 2 2 4 2 2 3" xfId="2840" xr:uid="{00000000-0005-0000-0000-00005C0A0000}"/>
    <cellStyle name="20% - Accent1 2 2 2 4 2 2 3 2" xfId="2841" xr:uid="{00000000-0005-0000-0000-00005D0A0000}"/>
    <cellStyle name="20% - Accent1 2 2 2 4 2 2 4" xfId="2842" xr:uid="{00000000-0005-0000-0000-00005E0A0000}"/>
    <cellStyle name="20% - Accent1 2 2 2 4 2 3" xfId="2843" xr:uid="{00000000-0005-0000-0000-00005F0A0000}"/>
    <cellStyle name="20% - Accent1 2 2 2 4 2 3 2" xfId="2844" xr:uid="{00000000-0005-0000-0000-0000600A0000}"/>
    <cellStyle name="20% - Accent1 2 2 2 4 2 3 2 2" xfId="2845" xr:uid="{00000000-0005-0000-0000-0000610A0000}"/>
    <cellStyle name="20% - Accent1 2 2 2 4 2 3 2 2 2" xfId="2846" xr:uid="{00000000-0005-0000-0000-0000620A0000}"/>
    <cellStyle name="20% - Accent1 2 2 2 4 2 3 2 3" xfId="2847" xr:uid="{00000000-0005-0000-0000-0000630A0000}"/>
    <cellStyle name="20% - Accent1 2 2 2 4 2 3 3" xfId="2848" xr:uid="{00000000-0005-0000-0000-0000640A0000}"/>
    <cellStyle name="20% - Accent1 2 2 2 4 2 3 3 2" xfId="2849" xr:uid="{00000000-0005-0000-0000-0000650A0000}"/>
    <cellStyle name="20% - Accent1 2 2 2 4 2 3 4" xfId="2850" xr:uid="{00000000-0005-0000-0000-0000660A0000}"/>
    <cellStyle name="20% - Accent1 2 2 2 4 2 4" xfId="2851" xr:uid="{00000000-0005-0000-0000-0000670A0000}"/>
    <cellStyle name="20% - Accent1 2 2 2 4 2 4 2" xfId="2852" xr:uid="{00000000-0005-0000-0000-0000680A0000}"/>
    <cellStyle name="20% - Accent1 2 2 2 4 2 4 2 2" xfId="2853" xr:uid="{00000000-0005-0000-0000-0000690A0000}"/>
    <cellStyle name="20% - Accent1 2 2 2 4 2 4 2 2 2" xfId="2854" xr:uid="{00000000-0005-0000-0000-00006A0A0000}"/>
    <cellStyle name="20% - Accent1 2 2 2 4 2 4 2 3" xfId="2855" xr:uid="{00000000-0005-0000-0000-00006B0A0000}"/>
    <cellStyle name="20% - Accent1 2 2 2 4 2 4 3" xfId="2856" xr:uid="{00000000-0005-0000-0000-00006C0A0000}"/>
    <cellStyle name="20% - Accent1 2 2 2 4 2 4 3 2" xfId="2857" xr:uid="{00000000-0005-0000-0000-00006D0A0000}"/>
    <cellStyle name="20% - Accent1 2 2 2 4 2 4 4" xfId="2858" xr:uid="{00000000-0005-0000-0000-00006E0A0000}"/>
    <cellStyle name="20% - Accent1 2 2 2 4 2 5" xfId="2859" xr:uid="{00000000-0005-0000-0000-00006F0A0000}"/>
    <cellStyle name="20% - Accent1 2 2 2 4 2 5 2" xfId="2860" xr:uid="{00000000-0005-0000-0000-0000700A0000}"/>
    <cellStyle name="20% - Accent1 2 2 2 4 2 5 2 2" xfId="2861" xr:uid="{00000000-0005-0000-0000-0000710A0000}"/>
    <cellStyle name="20% - Accent1 2 2 2 4 2 5 3" xfId="2862" xr:uid="{00000000-0005-0000-0000-0000720A0000}"/>
    <cellStyle name="20% - Accent1 2 2 2 4 2 6" xfId="2863" xr:uid="{00000000-0005-0000-0000-0000730A0000}"/>
    <cellStyle name="20% - Accent1 2 2 2 4 2 6 2" xfId="2864" xr:uid="{00000000-0005-0000-0000-0000740A0000}"/>
    <cellStyle name="20% - Accent1 2 2 2 4 2 6 2 2" xfId="2865" xr:uid="{00000000-0005-0000-0000-0000750A0000}"/>
    <cellStyle name="20% - Accent1 2 2 2 4 2 6 3" xfId="2866" xr:uid="{00000000-0005-0000-0000-0000760A0000}"/>
    <cellStyle name="20% - Accent1 2 2 2 4 2 7" xfId="2867" xr:uid="{00000000-0005-0000-0000-0000770A0000}"/>
    <cellStyle name="20% - Accent1 2 2 2 4 2 7 2" xfId="2868" xr:uid="{00000000-0005-0000-0000-0000780A0000}"/>
    <cellStyle name="20% - Accent1 2 2 2 4 2 8" xfId="2869" xr:uid="{00000000-0005-0000-0000-0000790A0000}"/>
    <cellStyle name="20% - Accent1 2 2 2 4 2 8 2" xfId="2870" xr:uid="{00000000-0005-0000-0000-00007A0A0000}"/>
    <cellStyle name="20% - Accent1 2 2 2 4 2 9" xfId="2871" xr:uid="{00000000-0005-0000-0000-00007B0A0000}"/>
    <cellStyle name="20% - Accent1 2 2 2 4 3" xfId="2872" xr:uid="{00000000-0005-0000-0000-00007C0A0000}"/>
    <cellStyle name="20% - Accent1 2 2 2 4 3 2" xfId="2873" xr:uid="{00000000-0005-0000-0000-00007D0A0000}"/>
    <cellStyle name="20% - Accent1 2 2 2 4 3 2 2" xfId="2874" xr:uid="{00000000-0005-0000-0000-00007E0A0000}"/>
    <cellStyle name="20% - Accent1 2 2 2 4 3 2 2 2" xfId="2875" xr:uid="{00000000-0005-0000-0000-00007F0A0000}"/>
    <cellStyle name="20% - Accent1 2 2 2 4 3 2 2 2 2" xfId="2876" xr:uid="{00000000-0005-0000-0000-0000800A0000}"/>
    <cellStyle name="20% - Accent1 2 2 2 4 3 2 2 3" xfId="2877" xr:uid="{00000000-0005-0000-0000-0000810A0000}"/>
    <cellStyle name="20% - Accent1 2 2 2 4 3 2 3" xfId="2878" xr:uid="{00000000-0005-0000-0000-0000820A0000}"/>
    <cellStyle name="20% - Accent1 2 2 2 4 3 2 3 2" xfId="2879" xr:uid="{00000000-0005-0000-0000-0000830A0000}"/>
    <cellStyle name="20% - Accent1 2 2 2 4 3 2 4" xfId="2880" xr:uid="{00000000-0005-0000-0000-0000840A0000}"/>
    <cellStyle name="20% - Accent1 2 2 2 4 3 3" xfId="2881" xr:uid="{00000000-0005-0000-0000-0000850A0000}"/>
    <cellStyle name="20% - Accent1 2 2 2 4 3 3 2" xfId="2882" xr:uid="{00000000-0005-0000-0000-0000860A0000}"/>
    <cellStyle name="20% - Accent1 2 2 2 4 3 3 2 2" xfId="2883" xr:uid="{00000000-0005-0000-0000-0000870A0000}"/>
    <cellStyle name="20% - Accent1 2 2 2 4 3 3 2 2 2" xfId="2884" xr:uid="{00000000-0005-0000-0000-0000880A0000}"/>
    <cellStyle name="20% - Accent1 2 2 2 4 3 3 2 3" xfId="2885" xr:uid="{00000000-0005-0000-0000-0000890A0000}"/>
    <cellStyle name="20% - Accent1 2 2 2 4 3 3 3" xfId="2886" xr:uid="{00000000-0005-0000-0000-00008A0A0000}"/>
    <cellStyle name="20% - Accent1 2 2 2 4 3 3 3 2" xfId="2887" xr:uid="{00000000-0005-0000-0000-00008B0A0000}"/>
    <cellStyle name="20% - Accent1 2 2 2 4 3 3 4" xfId="2888" xr:uid="{00000000-0005-0000-0000-00008C0A0000}"/>
    <cellStyle name="20% - Accent1 2 2 2 4 3 4" xfId="2889" xr:uid="{00000000-0005-0000-0000-00008D0A0000}"/>
    <cellStyle name="20% - Accent1 2 2 2 4 3 4 2" xfId="2890" xr:uid="{00000000-0005-0000-0000-00008E0A0000}"/>
    <cellStyle name="20% - Accent1 2 2 2 4 3 4 2 2" xfId="2891" xr:uid="{00000000-0005-0000-0000-00008F0A0000}"/>
    <cellStyle name="20% - Accent1 2 2 2 4 3 4 2 2 2" xfId="2892" xr:uid="{00000000-0005-0000-0000-0000900A0000}"/>
    <cellStyle name="20% - Accent1 2 2 2 4 3 4 2 3" xfId="2893" xr:uid="{00000000-0005-0000-0000-0000910A0000}"/>
    <cellStyle name="20% - Accent1 2 2 2 4 3 4 3" xfId="2894" xr:uid="{00000000-0005-0000-0000-0000920A0000}"/>
    <cellStyle name="20% - Accent1 2 2 2 4 3 4 3 2" xfId="2895" xr:uid="{00000000-0005-0000-0000-0000930A0000}"/>
    <cellStyle name="20% - Accent1 2 2 2 4 3 4 4" xfId="2896" xr:uid="{00000000-0005-0000-0000-0000940A0000}"/>
    <cellStyle name="20% - Accent1 2 2 2 4 3 5" xfId="2897" xr:uid="{00000000-0005-0000-0000-0000950A0000}"/>
    <cellStyle name="20% - Accent1 2 2 2 4 3 5 2" xfId="2898" xr:uid="{00000000-0005-0000-0000-0000960A0000}"/>
    <cellStyle name="20% - Accent1 2 2 2 4 3 5 2 2" xfId="2899" xr:uid="{00000000-0005-0000-0000-0000970A0000}"/>
    <cellStyle name="20% - Accent1 2 2 2 4 3 5 3" xfId="2900" xr:uid="{00000000-0005-0000-0000-0000980A0000}"/>
    <cellStyle name="20% - Accent1 2 2 2 4 3 6" xfId="2901" xr:uid="{00000000-0005-0000-0000-0000990A0000}"/>
    <cellStyle name="20% - Accent1 2 2 2 4 3 6 2" xfId="2902" xr:uid="{00000000-0005-0000-0000-00009A0A0000}"/>
    <cellStyle name="20% - Accent1 2 2 2 4 3 6 2 2" xfId="2903" xr:uid="{00000000-0005-0000-0000-00009B0A0000}"/>
    <cellStyle name="20% - Accent1 2 2 2 4 3 6 3" xfId="2904" xr:uid="{00000000-0005-0000-0000-00009C0A0000}"/>
    <cellStyle name="20% - Accent1 2 2 2 4 3 7" xfId="2905" xr:uid="{00000000-0005-0000-0000-00009D0A0000}"/>
    <cellStyle name="20% - Accent1 2 2 2 4 3 7 2" xfId="2906" xr:uid="{00000000-0005-0000-0000-00009E0A0000}"/>
    <cellStyle name="20% - Accent1 2 2 2 4 3 8" xfId="2907" xr:uid="{00000000-0005-0000-0000-00009F0A0000}"/>
    <cellStyle name="20% - Accent1 2 2 2 4 3 8 2" xfId="2908" xr:uid="{00000000-0005-0000-0000-0000A00A0000}"/>
    <cellStyle name="20% - Accent1 2 2 2 4 3 9" xfId="2909" xr:uid="{00000000-0005-0000-0000-0000A10A0000}"/>
    <cellStyle name="20% - Accent1 2 2 2 4 4" xfId="2910" xr:uid="{00000000-0005-0000-0000-0000A20A0000}"/>
    <cellStyle name="20% - Accent1 2 2 2 4 4 2" xfId="2911" xr:uid="{00000000-0005-0000-0000-0000A30A0000}"/>
    <cellStyle name="20% - Accent1 2 2 2 4 4 2 2" xfId="2912" xr:uid="{00000000-0005-0000-0000-0000A40A0000}"/>
    <cellStyle name="20% - Accent1 2 2 2 4 4 2 2 2" xfId="2913" xr:uid="{00000000-0005-0000-0000-0000A50A0000}"/>
    <cellStyle name="20% - Accent1 2 2 2 4 4 2 3" xfId="2914" xr:uid="{00000000-0005-0000-0000-0000A60A0000}"/>
    <cellStyle name="20% - Accent1 2 2 2 4 4 3" xfId="2915" xr:uid="{00000000-0005-0000-0000-0000A70A0000}"/>
    <cellStyle name="20% - Accent1 2 2 2 4 4 3 2" xfId="2916" xr:uid="{00000000-0005-0000-0000-0000A80A0000}"/>
    <cellStyle name="20% - Accent1 2 2 2 4 4 4" xfId="2917" xr:uid="{00000000-0005-0000-0000-0000A90A0000}"/>
    <cellStyle name="20% - Accent1 2 2 2 4 5" xfId="2918" xr:uid="{00000000-0005-0000-0000-0000AA0A0000}"/>
    <cellStyle name="20% - Accent1 2 2 2 4 5 2" xfId="2919" xr:uid="{00000000-0005-0000-0000-0000AB0A0000}"/>
    <cellStyle name="20% - Accent1 2 2 2 4 5 2 2" xfId="2920" xr:uid="{00000000-0005-0000-0000-0000AC0A0000}"/>
    <cellStyle name="20% - Accent1 2 2 2 4 5 2 2 2" xfId="2921" xr:uid="{00000000-0005-0000-0000-0000AD0A0000}"/>
    <cellStyle name="20% - Accent1 2 2 2 4 5 2 3" xfId="2922" xr:uid="{00000000-0005-0000-0000-0000AE0A0000}"/>
    <cellStyle name="20% - Accent1 2 2 2 4 5 3" xfId="2923" xr:uid="{00000000-0005-0000-0000-0000AF0A0000}"/>
    <cellStyle name="20% - Accent1 2 2 2 4 5 3 2" xfId="2924" xr:uid="{00000000-0005-0000-0000-0000B00A0000}"/>
    <cellStyle name="20% - Accent1 2 2 2 4 5 4" xfId="2925" xr:uid="{00000000-0005-0000-0000-0000B10A0000}"/>
    <cellStyle name="20% - Accent1 2 2 2 4 6" xfId="2926" xr:uid="{00000000-0005-0000-0000-0000B20A0000}"/>
    <cellStyle name="20% - Accent1 2 2 2 4 6 2" xfId="2927" xr:uid="{00000000-0005-0000-0000-0000B30A0000}"/>
    <cellStyle name="20% - Accent1 2 2 2 4 6 2 2" xfId="2928" xr:uid="{00000000-0005-0000-0000-0000B40A0000}"/>
    <cellStyle name="20% - Accent1 2 2 2 4 6 2 2 2" xfId="2929" xr:uid="{00000000-0005-0000-0000-0000B50A0000}"/>
    <cellStyle name="20% - Accent1 2 2 2 4 6 2 3" xfId="2930" xr:uid="{00000000-0005-0000-0000-0000B60A0000}"/>
    <cellStyle name="20% - Accent1 2 2 2 4 6 3" xfId="2931" xr:uid="{00000000-0005-0000-0000-0000B70A0000}"/>
    <cellStyle name="20% - Accent1 2 2 2 4 6 3 2" xfId="2932" xr:uid="{00000000-0005-0000-0000-0000B80A0000}"/>
    <cellStyle name="20% - Accent1 2 2 2 4 6 4" xfId="2933" xr:uid="{00000000-0005-0000-0000-0000B90A0000}"/>
    <cellStyle name="20% - Accent1 2 2 2 4 7" xfId="2934" xr:uid="{00000000-0005-0000-0000-0000BA0A0000}"/>
    <cellStyle name="20% - Accent1 2 2 2 4 7 2" xfId="2935" xr:uid="{00000000-0005-0000-0000-0000BB0A0000}"/>
    <cellStyle name="20% - Accent1 2 2 2 4 7 2 2" xfId="2936" xr:uid="{00000000-0005-0000-0000-0000BC0A0000}"/>
    <cellStyle name="20% - Accent1 2 2 2 4 7 3" xfId="2937" xr:uid="{00000000-0005-0000-0000-0000BD0A0000}"/>
    <cellStyle name="20% - Accent1 2 2 2 4 8" xfId="2938" xr:uid="{00000000-0005-0000-0000-0000BE0A0000}"/>
    <cellStyle name="20% - Accent1 2 2 2 4 8 2" xfId="2939" xr:uid="{00000000-0005-0000-0000-0000BF0A0000}"/>
    <cellStyle name="20% - Accent1 2 2 2 4 8 2 2" xfId="2940" xr:uid="{00000000-0005-0000-0000-0000C00A0000}"/>
    <cellStyle name="20% - Accent1 2 2 2 4 8 3" xfId="2941" xr:uid="{00000000-0005-0000-0000-0000C10A0000}"/>
    <cellStyle name="20% - Accent1 2 2 2 4 9" xfId="2942" xr:uid="{00000000-0005-0000-0000-0000C20A0000}"/>
    <cellStyle name="20% - Accent1 2 2 2 4 9 2" xfId="2943" xr:uid="{00000000-0005-0000-0000-0000C30A0000}"/>
    <cellStyle name="20% - Accent1 2 2 2 5" xfId="2944" xr:uid="{00000000-0005-0000-0000-0000C40A0000}"/>
    <cellStyle name="20% - Accent1 2 2 2 5 10" xfId="2945" xr:uid="{00000000-0005-0000-0000-0000C50A0000}"/>
    <cellStyle name="20% - Accent1 2 2 2 5 10 2" xfId="2946" xr:uid="{00000000-0005-0000-0000-0000C60A0000}"/>
    <cellStyle name="20% - Accent1 2 2 2 5 11" xfId="2947" xr:uid="{00000000-0005-0000-0000-0000C70A0000}"/>
    <cellStyle name="20% - Accent1 2 2 2 5 2" xfId="2948" xr:uid="{00000000-0005-0000-0000-0000C80A0000}"/>
    <cellStyle name="20% - Accent1 2 2 2 5 2 2" xfId="2949" xr:uid="{00000000-0005-0000-0000-0000C90A0000}"/>
    <cellStyle name="20% - Accent1 2 2 2 5 2 2 2" xfId="2950" xr:uid="{00000000-0005-0000-0000-0000CA0A0000}"/>
    <cellStyle name="20% - Accent1 2 2 2 5 2 2 2 2" xfId="2951" xr:uid="{00000000-0005-0000-0000-0000CB0A0000}"/>
    <cellStyle name="20% - Accent1 2 2 2 5 2 2 2 2 2" xfId="2952" xr:uid="{00000000-0005-0000-0000-0000CC0A0000}"/>
    <cellStyle name="20% - Accent1 2 2 2 5 2 2 2 3" xfId="2953" xr:uid="{00000000-0005-0000-0000-0000CD0A0000}"/>
    <cellStyle name="20% - Accent1 2 2 2 5 2 2 3" xfId="2954" xr:uid="{00000000-0005-0000-0000-0000CE0A0000}"/>
    <cellStyle name="20% - Accent1 2 2 2 5 2 2 3 2" xfId="2955" xr:uid="{00000000-0005-0000-0000-0000CF0A0000}"/>
    <cellStyle name="20% - Accent1 2 2 2 5 2 2 4" xfId="2956" xr:uid="{00000000-0005-0000-0000-0000D00A0000}"/>
    <cellStyle name="20% - Accent1 2 2 2 5 2 3" xfId="2957" xr:uid="{00000000-0005-0000-0000-0000D10A0000}"/>
    <cellStyle name="20% - Accent1 2 2 2 5 2 3 2" xfId="2958" xr:uid="{00000000-0005-0000-0000-0000D20A0000}"/>
    <cellStyle name="20% - Accent1 2 2 2 5 2 3 2 2" xfId="2959" xr:uid="{00000000-0005-0000-0000-0000D30A0000}"/>
    <cellStyle name="20% - Accent1 2 2 2 5 2 3 2 2 2" xfId="2960" xr:uid="{00000000-0005-0000-0000-0000D40A0000}"/>
    <cellStyle name="20% - Accent1 2 2 2 5 2 3 2 3" xfId="2961" xr:uid="{00000000-0005-0000-0000-0000D50A0000}"/>
    <cellStyle name="20% - Accent1 2 2 2 5 2 3 3" xfId="2962" xr:uid="{00000000-0005-0000-0000-0000D60A0000}"/>
    <cellStyle name="20% - Accent1 2 2 2 5 2 3 3 2" xfId="2963" xr:uid="{00000000-0005-0000-0000-0000D70A0000}"/>
    <cellStyle name="20% - Accent1 2 2 2 5 2 3 4" xfId="2964" xr:uid="{00000000-0005-0000-0000-0000D80A0000}"/>
    <cellStyle name="20% - Accent1 2 2 2 5 2 4" xfId="2965" xr:uid="{00000000-0005-0000-0000-0000D90A0000}"/>
    <cellStyle name="20% - Accent1 2 2 2 5 2 4 2" xfId="2966" xr:uid="{00000000-0005-0000-0000-0000DA0A0000}"/>
    <cellStyle name="20% - Accent1 2 2 2 5 2 4 2 2" xfId="2967" xr:uid="{00000000-0005-0000-0000-0000DB0A0000}"/>
    <cellStyle name="20% - Accent1 2 2 2 5 2 4 2 2 2" xfId="2968" xr:uid="{00000000-0005-0000-0000-0000DC0A0000}"/>
    <cellStyle name="20% - Accent1 2 2 2 5 2 4 2 3" xfId="2969" xr:uid="{00000000-0005-0000-0000-0000DD0A0000}"/>
    <cellStyle name="20% - Accent1 2 2 2 5 2 4 3" xfId="2970" xr:uid="{00000000-0005-0000-0000-0000DE0A0000}"/>
    <cellStyle name="20% - Accent1 2 2 2 5 2 4 3 2" xfId="2971" xr:uid="{00000000-0005-0000-0000-0000DF0A0000}"/>
    <cellStyle name="20% - Accent1 2 2 2 5 2 4 4" xfId="2972" xr:uid="{00000000-0005-0000-0000-0000E00A0000}"/>
    <cellStyle name="20% - Accent1 2 2 2 5 2 5" xfId="2973" xr:uid="{00000000-0005-0000-0000-0000E10A0000}"/>
    <cellStyle name="20% - Accent1 2 2 2 5 2 5 2" xfId="2974" xr:uid="{00000000-0005-0000-0000-0000E20A0000}"/>
    <cellStyle name="20% - Accent1 2 2 2 5 2 5 2 2" xfId="2975" xr:uid="{00000000-0005-0000-0000-0000E30A0000}"/>
    <cellStyle name="20% - Accent1 2 2 2 5 2 5 3" xfId="2976" xr:uid="{00000000-0005-0000-0000-0000E40A0000}"/>
    <cellStyle name="20% - Accent1 2 2 2 5 2 6" xfId="2977" xr:uid="{00000000-0005-0000-0000-0000E50A0000}"/>
    <cellStyle name="20% - Accent1 2 2 2 5 2 6 2" xfId="2978" xr:uid="{00000000-0005-0000-0000-0000E60A0000}"/>
    <cellStyle name="20% - Accent1 2 2 2 5 2 6 2 2" xfId="2979" xr:uid="{00000000-0005-0000-0000-0000E70A0000}"/>
    <cellStyle name="20% - Accent1 2 2 2 5 2 6 3" xfId="2980" xr:uid="{00000000-0005-0000-0000-0000E80A0000}"/>
    <cellStyle name="20% - Accent1 2 2 2 5 2 7" xfId="2981" xr:uid="{00000000-0005-0000-0000-0000E90A0000}"/>
    <cellStyle name="20% - Accent1 2 2 2 5 2 7 2" xfId="2982" xr:uid="{00000000-0005-0000-0000-0000EA0A0000}"/>
    <cellStyle name="20% - Accent1 2 2 2 5 2 8" xfId="2983" xr:uid="{00000000-0005-0000-0000-0000EB0A0000}"/>
    <cellStyle name="20% - Accent1 2 2 2 5 2 8 2" xfId="2984" xr:uid="{00000000-0005-0000-0000-0000EC0A0000}"/>
    <cellStyle name="20% - Accent1 2 2 2 5 2 9" xfId="2985" xr:uid="{00000000-0005-0000-0000-0000ED0A0000}"/>
    <cellStyle name="20% - Accent1 2 2 2 5 3" xfId="2986" xr:uid="{00000000-0005-0000-0000-0000EE0A0000}"/>
    <cellStyle name="20% - Accent1 2 2 2 5 3 2" xfId="2987" xr:uid="{00000000-0005-0000-0000-0000EF0A0000}"/>
    <cellStyle name="20% - Accent1 2 2 2 5 3 2 2" xfId="2988" xr:uid="{00000000-0005-0000-0000-0000F00A0000}"/>
    <cellStyle name="20% - Accent1 2 2 2 5 3 2 2 2" xfId="2989" xr:uid="{00000000-0005-0000-0000-0000F10A0000}"/>
    <cellStyle name="20% - Accent1 2 2 2 5 3 2 2 2 2" xfId="2990" xr:uid="{00000000-0005-0000-0000-0000F20A0000}"/>
    <cellStyle name="20% - Accent1 2 2 2 5 3 2 2 3" xfId="2991" xr:uid="{00000000-0005-0000-0000-0000F30A0000}"/>
    <cellStyle name="20% - Accent1 2 2 2 5 3 2 3" xfId="2992" xr:uid="{00000000-0005-0000-0000-0000F40A0000}"/>
    <cellStyle name="20% - Accent1 2 2 2 5 3 2 3 2" xfId="2993" xr:uid="{00000000-0005-0000-0000-0000F50A0000}"/>
    <cellStyle name="20% - Accent1 2 2 2 5 3 2 4" xfId="2994" xr:uid="{00000000-0005-0000-0000-0000F60A0000}"/>
    <cellStyle name="20% - Accent1 2 2 2 5 3 3" xfId="2995" xr:uid="{00000000-0005-0000-0000-0000F70A0000}"/>
    <cellStyle name="20% - Accent1 2 2 2 5 3 3 2" xfId="2996" xr:uid="{00000000-0005-0000-0000-0000F80A0000}"/>
    <cellStyle name="20% - Accent1 2 2 2 5 3 3 2 2" xfId="2997" xr:uid="{00000000-0005-0000-0000-0000F90A0000}"/>
    <cellStyle name="20% - Accent1 2 2 2 5 3 3 2 2 2" xfId="2998" xr:uid="{00000000-0005-0000-0000-0000FA0A0000}"/>
    <cellStyle name="20% - Accent1 2 2 2 5 3 3 2 3" xfId="2999" xr:uid="{00000000-0005-0000-0000-0000FB0A0000}"/>
    <cellStyle name="20% - Accent1 2 2 2 5 3 3 3" xfId="3000" xr:uid="{00000000-0005-0000-0000-0000FC0A0000}"/>
    <cellStyle name="20% - Accent1 2 2 2 5 3 3 3 2" xfId="3001" xr:uid="{00000000-0005-0000-0000-0000FD0A0000}"/>
    <cellStyle name="20% - Accent1 2 2 2 5 3 3 4" xfId="3002" xr:uid="{00000000-0005-0000-0000-0000FE0A0000}"/>
    <cellStyle name="20% - Accent1 2 2 2 5 3 4" xfId="3003" xr:uid="{00000000-0005-0000-0000-0000FF0A0000}"/>
    <cellStyle name="20% - Accent1 2 2 2 5 3 4 2" xfId="3004" xr:uid="{00000000-0005-0000-0000-0000000B0000}"/>
    <cellStyle name="20% - Accent1 2 2 2 5 3 4 2 2" xfId="3005" xr:uid="{00000000-0005-0000-0000-0000010B0000}"/>
    <cellStyle name="20% - Accent1 2 2 2 5 3 4 2 2 2" xfId="3006" xr:uid="{00000000-0005-0000-0000-0000020B0000}"/>
    <cellStyle name="20% - Accent1 2 2 2 5 3 4 2 3" xfId="3007" xr:uid="{00000000-0005-0000-0000-0000030B0000}"/>
    <cellStyle name="20% - Accent1 2 2 2 5 3 4 3" xfId="3008" xr:uid="{00000000-0005-0000-0000-0000040B0000}"/>
    <cellStyle name="20% - Accent1 2 2 2 5 3 4 3 2" xfId="3009" xr:uid="{00000000-0005-0000-0000-0000050B0000}"/>
    <cellStyle name="20% - Accent1 2 2 2 5 3 4 4" xfId="3010" xr:uid="{00000000-0005-0000-0000-0000060B0000}"/>
    <cellStyle name="20% - Accent1 2 2 2 5 3 5" xfId="3011" xr:uid="{00000000-0005-0000-0000-0000070B0000}"/>
    <cellStyle name="20% - Accent1 2 2 2 5 3 5 2" xfId="3012" xr:uid="{00000000-0005-0000-0000-0000080B0000}"/>
    <cellStyle name="20% - Accent1 2 2 2 5 3 5 2 2" xfId="3013" xr:uid="{00000000-0005-0000-0000-0000090B0000}"/>
    <cellStyle name="20% - Accent1 2 2 2 5 3 5 3" xfId="3014" xr:uid="{00000000-0005-0000-0000-00000A0B0000}"/>
    <cellStyle name="20% - Accent1 2 2 2 5 3 6" xfId="3015" xr:uid="{00000000-0005-0000-0000-00000B0B0000}"/>
    <cellStyle name="20% - Accent1 2 2 2 5 3 6 2" xfId="3016" xr:uid="{00000000-0005-0000-0000-00000C0B0000}"/>
    <cellStyle name="20% - Accent1 2 2 2 5 3 6 2 2" xfId="3017" xr:uid="{00000000-0005-0000-0000-00000D0B0000}"/>
    <cellStyle name="20% - Accent1 2 2 2 5 3 6 3" xfId="3018" xr:uid="{00000000-0005-0000-0000-00000E0B0000}"/>
    <cellStyle name="20% - Accent1 2 2 2 5 3 7" xfId="3019" xr:uid="{00000000-0005-0000-0000-00000F0B0000}"/>
    <cellStyle name="20% - Accent1 2 2 2 5 3 7 2" xfId="3020" xr:uid="{00000000-0005-0000-0000-0000100B0000}"/>
    <cellStyle name="20% - Accent1 2 2 2 5 3 8" xfId="3021" xr:uid="{00000000-0005-0000-0000-0000110B0000}"/>
    <cellStyle name="20% - Accent1 2 2 2 5 3 8 2" xfId="3022" xr:uid="{00000000-0005-0000-0000-0000120B0000}"/>
    <cellStyle name="20% - Accent1 2 2 2 5 3 9" xfId="3023" xr:uid="{00000000-0005-0000-0000-0000130B0000}"/>
    <cellStyle name="20% - Accent1 2 2 2 5 4" xfId="3024" xr:uid="{00000000-0005-0000-0000-0000140B0000}"/>
    <cellStyle name="20% - Accent1 2 2 2 5 4 2" xfId="3025" xr:uid="{00000000-0005-0000-0000-0000150B0000}"/>
    <cellStyle name="20% - Accent1 2 2 2 5 4 2 2" xfId="3026" xr:uid="{00000000-0005-0000-0000-0000160B0000}"/>
    <cellStyle name="20% - Accent1 2 2 2 5 4 2 2 2" xfId="3027" xr:uid="{00000000-0005-0000-0000-0000170B0000}"/>
    <cellStyle name="20% - Accent1 2 2 2 5 4 2 3" xfId="3028" xr:uid="{00000000-0005-0000-0000-0000180B0000}"/>
    <cellStyle name="20% - Accent1 2 2 2 5 4 3" xfId="3029" xr:uid="{00000000-0005-0000-0000-0000190B0000}"/>
    <cellStyle name="20% - Accent1 2 2 2 5 4 3 2" xfId="3030" xr:uid="{00000000-0005-0000-0000-00001A0B0000}"/>
    <cellStyle name="20% - Accent1 2 2 2 5 4 4" xfId="3031" xr:uid="{00000000-0005-0000-0000-00001B0B0000}"/>
    <cellStyle name="20% - Accent1 2 2 2 5 5" xfId="3032" xr:uid="{00000000-0005-0000-0000-00001C0B0000}"/>
    <cellStyle name="20% - Accent1 2 2 2 5 5 2" xfId="3033" xr:uid="{00000000-0005-0000-0000-00001D0B0000}"/>
    <cellStyle name="20% - Accent1 2 2 2 5 5 2 2" xfId="3034" xr:uid="{00000000-0005-0000-0000-00001E0B0000}"/>
    <cellStyle name="20% - Accent1 2 2 2 5 5 2 2 2" xfId="3035" xr:uid="{00000000-0005-0000-0000-00001F0B0000}"/>
    <cellStyle name="20% - Accent1 2 2 2 5 5 2 3" xfId="3036" xr:uid="{00000000-0005-0000-0000-0000200B0000}"/>
    <cellStyle name="20% - Accent1 2 2 2 5 5 3" xfId="3037" xr:uid="{00000000-0005-0000-0000-0000210B0000}"/>
    <cellStyle name="20% - Accent1 2 2 2 5 5 3 2" xfId="3038" xr:uid="{00000000-0005-0000-0000-0000220B0000}"/>
    <cellStyle name="20% - Accent1 2 2 2 5 5 4" xfId="3039" xr:uid="{00000000-0005-0000-0000-0000230B0000}"/>
    <cellStyle name="20% - Accent1 2 2 2 5 6" xfId="3040" xr:uid="{00000000-0005-0000-0000-0000240B0000}"/>
    <cellStyle name="20% - Accent1 2 2 2 5 6 2" xfId="3041" xr:uid="{00000000-0005-0000-0000-0000250B0000}"/>
    <cellStyle name="20% - Accent1 2 2 2 5 6 2 2" xfId="3042" xr:uid="{00000000-0005-0000-0000-0000260B0000}"/>
    <cellStyle name="20% - Accent1 2 2 2 5 6 2 2 2" xfId="3043" xr:uid="{00000000-0005-0000-0000-0000270B0000}"/>
    <cellStyle name="20% - Accent1 2 2 2 5 6 2 3" xfId="3044" xr:uid="{00000000-0005-0000-0000-0000280B0000}"/>
    <cellStyle name="20% - Accent1 2 2 2 5 6 3" xfId="3045" xr:uid="{00000000-0005-0000-0000-0000290B0000}"/>
    <cellStyle name="20% - Accent1 2 2 2 5 6 3 2" xfId="3046" xr:uid="{00000000-0005-0000-0000-00002A0B0000}"/>
    <cellStyle name="20% - Accent1 2 2 2 5 6 4" xfId="3047" xr:uid="{00000000-0005-0000-0000-00002B0B0000}"/>
    <cellStyle name="20% - Accent1 2 2 2 5 7" xfId="3048" xr:uid="{00000000-0005-0000-0000-00002C0B0000}"/>
    <cellStyle name="20% - Accent1 2 2 2 5 7 2" xfId="3049" xr:uid="{00000000-0005-0000-0000-00002D0B0000}"/>
    <cellStyle name="20% - Accent1 2 2 2 5 7 2 2" xfId="3050" xr:uid="{00000000-0005-0000-0000-00002E0B0000}"/>
    <cellStyle name="20% - Accent1 2 2 2 5 7 3" xfId="3051" xr:uid="{00000000-0005-0000-0000-00002F0B0000}"/>
    <cellStyle name="20% - Accent1 2 2 2 5 8" xfId="3052" xr:uid="{00000000-0005-0000-0000-0000300B0000}"/>
    <cellStyle name="20% - Accent1 2 2 2 5 8 2" xfId="3053" xr:uid="{00000000-0005-0000-0000-0000310B0000}"/>
    <cellStyle name="20% - Accent1 2 2 2 5 8 2 2" xfId="3054" xr:uid="{00000000-0005-0000-0000-0000320B0000}"/>
    <cellStyle name="20% - Accent1 2 2 2 5 8 3" xfId="3055" xr:uid="{00000000-0005-0000-0000-0000330B0000}"/>
    <cellStyle name="20% - Accent1 2 2 2 5 9" xfId="3056" xr:uid="{00000000-0005-0000-0000-0000340B0000}"/>
    <cellStyle name="20% - Accent1 2 2 2 5 9 2" xfId="3057" xr:uid="{00000000-0005-0000-0000-0000350B0000}"/>
    <cellStyle name="20% - Accent1 2 2 2 6" xfId="3058" xr:uid="{00000000-0005-0000-0000-0000360B0000}"/>
    <cellStyle name="20% - Accent1 2 2 2 6 10" xfId="3059" xr:uid="{00000000-0005-0000-0000-0000370B0000}"/>
    <cellStyle name="20% - Accent1 2 2 2 6 10 2" xfId="3060" xr:uid="{00000000-0005-0000-0000-0000380B0000}"/>
    <cellStyle name="20% - Accent1 2 2 2 6 11" xfId="3061" xr:uid="{00000000-0005-0000-0000-0000390B0000}"/>
    <cellStyle name="20% - Accent1 2 2 2 6 2" xfId="3062" xr:uid="{00000000-0005-0000-0000-00003A0B0000}"/>
    <cellStyle name="20% - Accent1 2 2 2 6 2 2" xfId="3063" xr:uid="{00000000-0005-0000-0000-00003B0B0000}"/>
    <cellStyle name="20% - Accent1 2 2 2 6 2 2 2" xfId="3064" xr:uid="{00000000-0005-0000-0000-00003C0B0000}"/>
    <cellStyle name="20% - Accent1 2 2 2 6 2 2 2 2" xfId="3065" xr:uid="{00000000-0005-0000-0000-00003D0B0000}"/>
    <cellStyle name="20% - Accent1 2 2 2 6 2 2 2 2 2" xfId="3066" xr:uid="{00000000-0005-0000-0000-00003E0B0000}"/>
    <cellStyle name="20% - Accent1 2 2 2 6 2 2 2 3" xfId="3067" xr:uid="{00000000-0005-0000-0000-00003F0B0000}"/>
    <cellStyle name="20% - Accent1 2 2 2 6 2 2 3" xfId="3068" xr:uid="{00000000-0005-0000-0000-0000400B0000}"/>
    <cellStyle name="20% - Accent1 2 2 2 6 2 2 3 2" xfId="3069" xr:uid="{00000000-0005-0000-0000-0000410B0000}"/>
    <cellStyle name="20% - Accent1 2 2 2 6 2 2 4" xfId="3070" xr:uid="{00000000-0005-0000-0000-0000420B0000}"/>
    <cellStyle name="20% - Accent1 2 2 2 6 2 3" xfId="3071" xr:uid="{00000000-0005-0000-0000-0000430B0000}"/>
    <cellStyle name="20% - Accent1 2 2 2 6 2 3 2" xfId="3072" xr:uid="{00000000-0005-0000-0000-0000440B0000}"/>
    <cellStyle name="20% - Accent1 2 2 2 6 2 3 2 2" xfId="3073" xr:uid="{00000000-0005-0000-0000-0000450B0000}"/>
    <cellStyle name="20% - Accent1 2 2 2 6 2 3 2 2 2" xfId="3074" xr:uid="{00000000-0005-0000-0000-0000460B0000}"/>
    <cellStyle name="20% - Accent1 2 2 2 6 2 3 2 3" xfId="3075" xr:uid="{00000000-0005-0000-0000-0000470B0000}"/>
    <cellStyle name="20% - Accent1 2 2 2 6 2 3 3" xfId="3076" xr:uid="{00000000-0005-0000-0000-0000480B0000}"/>
    <cellStyle name="20% - Accent1 2 2 2 6 2 3 3 2" xfId="3077" xr:uid="{00000000-0005-0000-0000-0000490B0000}"/>
    <cellStyle name="20% - Accent1 2 2 2 6 2 3 4" xfId="3078" xr:uid="{00000000-0005-0000-0000-00004A0B0000}"/>
    <cellStyle name="20% - Accent1 2 2 2 6 2 4" xfId="3079" xr:uid="{00000000-0005-0000-0000-00004B0B0000}"/>
    <cellStyle name="20% - Accent1 2 2 2 6 2 4 2" xfId="3080" xr:uid="{00000000-0005-0000-0000-00004C0B0000}"/>
    <cellStyle name="20% - Accent1 2 2 2 6 2 4 2 2" xfId="3081" xr:uid="{00000000-0005-0000-0000-00004D0B0000}"/>
    <cellStyle name="20% - Accent1 2 2 2 6 2 4 2 2 2" xfId="3082" xr:uid="{00000000-0005-0000-0000-00004E0B0000}"/>
    <cellStyle name="20% - Accent1 2 2 2 6 2 4 2 3" xfId="3083" xr:uid="{00000000-0005-0000-0000-00004F0B0000}"/>
    <cellStyle name="20% - Accent1 2 2 2 6 2 4 3" xfId="3084" xr:uid="{00000000-0005-0000-0000-0000500B0000}"/>
    <cellStyle name="20% - Accent1 2 2 2 6 2 4 3 2" xfId="3085" xr:uid="{00000000-0005-0000-0000-0000510B0000}"/>
    <cellStyle name="20% - Accent1 2 2 2 6 2 4 4" xfId="3086" xr:uid="{00000000-0005-0000-0000-0000520B0000}"/>
    <cellStyle name="20% - Accent1 2 2 2 6 2 5" xfId="3087" xr:uid="{00000000-0005-0000-0000-0000530B0000}"/>
    <cellStyle name="20% - Accent1 2 2 2 6 2 5 2" xfId="3088" xr:uid="{00000000-0005-0000-0000-0000540B0000}"/>
    <cellStyle name="20% - Accent1 2 2 2 6 2 5 2 2" xfId="3089" xr:uid="{00000000-0005-0000-0000-0000550B0000}"/>
    <cellStyle name="20% - Accent1 2 2 2 6 2 5 3" xfId="3090" xr:uid="{00000000-0005-0000-0000-0000560B0000}"/>
    <cellStyle name="20% - Accent1 2 2 2 6 2 6" xfId="3091" xr:uid="{00000000-0005-0000-0000-0000570B0000}"/>
    <cellStyle name="20% - Accent1 2 2 2 6 2 6 2" xfId="3092" xr:uid="{00000000-0005-0000-0000-0000580B0000}"/>
    <cellStyle name="20% - Accent1 2 2 2 6 2 6 2 2" xfId="3093" xr:uid="{00000000-0005-0000-0000-0000590B0000}"/>
    <cellStyle name="20% - Accent1 2 2 2 6 2 6 3" xfId="3094" xr:uid="{00000000-0005-0000-0000-00005A0B0000}"/>
    <cellStyle name="20% - Accent1 2 2 2 6 2 7" xfId="3095" xr:uid="{00000000-0005-0000-0000-00005B0B0000}"/>
    <cellStyle name="20% - Accent1 2 2 2 6 2 7 2" xfId="3096" xr:uid="{00000000-0005-0000-0000-00005C0B0000}"/>
    <cellStyle name="20% - Accent1 2 2 2 6 2 8" xfId="3097" xr:uid="{00000000-0005-0000-0000-00005D0B0000}"/>
    <cellStyle name="20% - Accent1 2 2 2 6 2 8 2" xfId="3098" xr:uid="{00000000-0005-0000-0000-00005E0B0000}"/>
    <cellStyle name="20% - Accent1 2 2 2 6 2 9" xfId="3099" xr:uid="{00000000-0005-0000-0000-00005F0B0000}"/>
    <cellStyle name="20% - Accent1 2 2 2 6 3" xfId="3100" xr:uid="{00000000-0005-0000-0000-0000600B0000}"/>
    <cellStyle name="20% - Accent1 2 2 2 6 3 2" xfId="3101" xr:uid="{00000000-0005-0000-0000-0000610B0000}"/>
    <cellStyle name="20% - Accent1 2 2 2 6 3 2 2" xfId="3102" xr:uid="{00000000-0005-0000-0000-0000620B0000}"/>
    <cellStyle name="20% - Accent1 2 2 2 6 3 2 2 2" xfId="3103" xr:uid="{00000000-0005-0000-0000-0000630B0000}"/>
    <cellStyle name="20% - Accent1 2 2 2 6 3 2 2 2 2" xfId="3104" xr:uid="{00000000-0005-0000-0000-0000640B0000}"/>
    <cellStyle name="20% - Accent1 2 2 2 6 3 2 2 3" xfId="3105" xr:uid="{00000000-0005-0000-0000-0000650B0000}"/>
    <cellStyle name="20% - Accent1 2 2 2 6 3 2 3" xfId="3106" xr:uid="{00000000-0005-0000-0000-0000660B0000}"/>
    <cellStyle name="20% - Accent1 2 2 2 6 3 2 3 2" xfId="3107" xr:uid="{00000000-0005-0000-0000-0000670B0000}"/>
    <cellStyle name="20% - Accent1 2 2 2 6 3 2 4" xfId="3108" xr:uid="{00000000-0005-0000-0000-0000680B0000}"/>
    <cellStyle name="20% - Accent1 2 2 2 6 3 3" xfId="3109" xr:uid="{00000000-0005-0000-0000-0000690B0000}"/>
    <cellStyle name="20% - Accent1 2 2 2 6 3 3 2" xfId="3110" xr:uid="{00000000-0005-0000-0000-00006A0B0000}"/>
    <cellStyle name="20% - Accent1 2 2 2 6 3 3 2 2" xfId="3111" xr:uid="{00000000-0005-0000-0000-00006B0B0000}"/>
    <cellStyle name="20% - Accent1 2 2 2 6 3 3 2 2 2" xfId="3112" xr:uid="{00000000-0005-0000-0000-00006C0B0000}"/>
    <cellStyle name="20% - Accent1 2 2 2 6 3 3 2 3" xfId="3113" xr:uid="{00000000-0005-0000-0000-00006D0B0000}"/>
    <cellStyle name="20% - Accent1 2 2 2 6 3 3 3" xfId="3114" xr:uid="{00000000-0005-0000-0000-00006E0B0000}"/>
    <cellStyle name="20% - Accent1 2 2 2 6 3 3 3 2" xfId="3115" xr:uid="{00000000-0005-0000-0000-00006F0B0000}"/>
    <cellStyle name="20% - Accent1 2 2 2 6 3 3 4" xfId="3116" xr:uid="{00000000-0005-0000-0000-0000700B0000}"/>
    <cellStyle name="20% - Accent1 2 2 2 6 3 4" xfId="3117" xr:uid="{00000000-0005-0000-0000-0000710B0000}"/>
    <cellStyle name="20% - Accent1 2 2 2 6 3 4 2" xfId="3118" xr:uid="{00000000-0005-0000-0000-0000720B0000}"/>
    <cellStyle name="20% - Accent1 2 2 2 6 3 4 2 2" xfId="3119" xr:uid="{00000000-0005-0000-0000-0000730B0000}"/>
    <cellStyle name="20% - Accent1 2 2 2 6 3 4 2 2 2" xfId="3120" xr:uid="{00000000-0005-0000-0000-0000740B0000}"/>
    <cellStyle name="20% - Accent1 2 2 2 6 3 4 2 3" xfId="3121" xr:uid="{00000000-0005-0000-0000-0000750B0000}"/>
    <cellStyle name="20% - Accent1 2 2 2 6 3 4 3" xfId="3122" xr:uid="{00000000-0005-0000-0000-0000760B0000}"/>
    <cellStyle name="20% - Accent1 2 2 2 6 3 4 3 2" xfId="3123" xr:uid="{00000000-0005-0000-0000-0000770B0000}"/>
    <cellStyle name="20% - Accent1 2 2 2 6 3 4 4" xfId="3124" xr:uid="{00000000-0005-0000-0000-0000780B0000}"/>
    <cellStyle name="20% - Accent1 2 2 2 6 3 5" xfId="3125" xr:uid="{00000000-0005-0000-0000-0000790B0000}"/>
    <cellStyle name="20% - Accent1 2 2 2 6 3 5 2" xfId="3126" xr:uid="{00000000-0005-0000-0000-00007A0B0000}"/>
    <cellStyle name="20% - Accent1 2 2 2 6 3 5 2 2" xfId="3127" xr:uid="{00000000-0005-0000-0000-00007B0B0000}"/>
    <cellStyle name="20% - Accent1 2 2 2 6 3 5 3" xfId="3128" xr:uid="{00000000-0005-0000-0000-00007C0B0000}"/>
    <cellStyle name="20% - Accent1 2 2 2 6 3 6" xfId="3129" xr:uid="{00000000-0005-0000-0000-00007D0B0000}"/>
    <cellStyle name="20% - Accent1 2 2 2 6 3 6 2" xfId="3130" xr:uid="{00000000-0005-0000-0000-00007E0B0000}"/>
    <cellStyle name="20% - Accent1 2 2 2 6 3 6 2 2" xfId="3131" xr:uid="{00000000-0005-0000-0000-00007F0B0000}"/>
    <cellStyle name="20% - Accent1 2 2 2 6 3 6 3" xfId="3132" xr:uid="{00000000-0005-0000-0000-0000800B0000}"/>
    <cellStyle name="20% - Accent1 2 2 2 6 3 7" xfId="3133" xr:uid="{00000000-0005-0000-0000-0000810B0000}"/>
    <cellStyle name="20% - Accent1 2 2 2 6 3 7 2" xfId="3134" xr:uid="{00000000-0005-0000-0000-0000820B0000}"/>
    <cellStyle name="20% - Accent1 2 2 2 6 3 8" xfId="3135" xr:uid="{00000000-0005-0000-0000-0000830B0000}"/>
    <cellStyle name="20% - Accent1 2 2 2 6 3 8 2" xfId="3136" xr:uid="{00000000-0005-0000-0000-0000840B0000}"/>
    <cellStyle name="20% - Accent1 2 2 2 6 3 9" xfId="3137" xr:uid="{00000000-0005-0000-0000-0000850B0000}"/>
    <cellStyle name="20% - Accent1 2 2 2 6 4" xfId="3138" xr:uid="{00000000-0005-0000-0000-0000860B0000}"/>
    <cellStyle name="20% - Accent1 2 2 2 6 4 2" xfId="3139" xr:uid="{00000000-0005-0000-0000-0000870B0000}"/>
    <cellStyle name="20% - Accent1 2 2 2 6 4 2 2" xfId="3140" xr:uid="{00000000-0005-0000-0000-0000880B0000}"/>
    <cellStyle name="20% - Accent1 2 2 2 6 4 2 2 2" xfId="3141" xr:uid="{00000000-0005-0000-0000-0000890B0000}"/>
    <cellStyle name="20% - Accent1 2 2 2 6 4 2 3" xfId="3142" xr:uid="{00000000-0005-0000-0000-00008A0B0000}"/>
    <cellStyle name="20% - Accent1 2 2 2 6 4 3" xfId="3143" xr:uid="{00000000-0005-0000-0000-00008B0B0000}"/>
    <cellStyle name="20% - Accent1 2 2 2 6 4 3 2" xfId="3144" xr:uid="{00000000-0005-0000-0000-00008C0B0000}"/>
    <cellStyle name="20% - Accent1 2 2 2 6 4 4" xfId="3145" xr:uid="{00000000-0005-0000-0000-00008D0B0000}"/>
    <cellStyle name="20% - Accent1 2 2 2 6 5" xfId="3146" xr:uid="{00000000-0005-0000-0000-00008E0B0000}"/>
    <cellStyle name="20% - Accent1 2 2 2 6 5 2" xfId="3147" xr:uid="{00000000-0005-0000-0000-00008F0B0000}"/>
    <cellStyle name="20% - Accent1 2 2 2 6 5 2 2" xfId="3148" xr:uid="{00000000-0005-0000-0000-0000900B0000}"/>
    <cellStyle name="20% - Accent1 2 2 2 6 5 2 2 2" xfId="3149" xr:uid="{00000000-0005-0000-0000-0000910B0000}"/>
    <cellStyle name="20% - Accent1 2 2 2 6 5 2 3" xfId="3150" xr:uid="{00000000-0005-0000-0000-0000920B0000}"/>
    <cellStyle name="20% - Accent1 2 2 2 6 5 3" xfId="3151" xr:uid="{00000000-0005-0000-0000-0000930B0000}"/>
    <cellStyle name="20% - Accent1 2 2 2 6 5 3 2" xfId="3152" xr:uid="{00000000-0005-0000-0000-0000940B0000}"/>
    <cellStyle name="20% - Accent1 2 2 2 6 5 4" xfId="3153" xr:uid="{00000000-0005-0000-0000-0000950B0000}"/>
    <cellStyle name="20% - Accent1 2 2 2 6 6" xfId="3154" xr:uid="{00000000-0005-0000-0000-0000960B0000}"/>
    <cellStyle name="20% - Accent1 2 2 2 6 6 2" xfId="3155" xr:uid="{00000000-0005-0000-0000-0000970B0000}"/>
    <cellStyle name="20% - Accent1 2 2 2 6 6 2 2" xfId="3156" xr:uid="{00000000-0005-0000-0000-0000980B0000}"/>
    <cellStyle name="20% - Accent1 2 2 2 6 6 2 2 2" xfId="3157" xr:uid="{00000000-0005-0000-0000-0000990B0000}"/>
    <cellStyle name="20% - Accent1 2 2 2 6 6 2 3" xfId="3158" xr:uid="{00000000-0005-0000-0000-00009A0B0000}"/>
    <cellStyle name="20% - Accent1 2 2 2 6 6 3" xfId="3159" xr:uid="{00000000-0005-0000-0000-00009B0B0000}"/>
    <cellStyle name="20% - Accent1 2 2 2 6 6 3 2" xfId="3160" xr:uid="{00000000-0005-0000-0000-00009C0B0000}"/>
    <cellStyle name="20% - Accent1 2 2 2 6 6 4" xfId="3161" xr:uid="{00000000-0005-0000-0000-00009D0B0000}"/>
    <cellStyle name="20% - Accent1 2 2 2 6 7" xfId="3162" xr:uid="{00000000-0005-0000-0000-00009E0B0000}"/>
    <cellStyle name="20% - Accent1 2 2 2 6 7 2" xfId="3163" xr:uid="{00000000-0005-0000-0000-00009F0B0000}"/>
    <cellStyle name="20% - Accent1 2 2 2 6 7 2 2" xfId="3164" xr:uid="{00000000-0005-0000-0000-0000A00B0000}"/>
    <cellStyle name="20% - Accent1 2 2 2 6 7 3" xfId="3165" xr:uid="{00000000-0005-0000-0000-0000A10B0000}"/>
    <cellStyle name="20% - Accent1 2 2 2 6 8" xfId="3166" xr:uid="{00000000-0005-0000-0000-0000A20B0000}"/>
    <cellStyle name="20% - Accent1 2 2 2 6 8 2" xfId="3167" xr:uid="{00000000-0005-0000-0000-0000A30B0000}"/>
    <cellStyle name="20% - Accent1 2 2 2 6 8 2 2" xfId="3168" xr:uid="{00000000-0005-0000-0000-0000A40B0000}"/>
    <cellStyle name="20% - Accent1 2 2 2 6 8 3" xfId="3169" xr:uid="{00000000-0005-0000-0000-0000A50B0000}"/>
    <cellStyle name="20% - Accent1 2 2 2 6 9" xfId="3170" xr:uid="{00000000-0005-0000-0000-0000A60B0000}"/>
    <cellStyle name="20% - Accent1 2 2 2 6 9 2" xfId="3171" xr:uid="{00000000-0005-0000-0000-0000A70B0000}"/>
    <cellStyle name="20% - Accent1 2 2 2 7" xfId="3172" xr:uid="{00000000-0005-0000-0000-0000A80B0000}"/>
    <cellStyle name="20% - Accent1 2 2 2 7 2" xfId="3173" xr:uid="{00000000-0005-0000-0000-0000A90B0000}"/>
    <cellStyle name="20% - Accent1 2 2 2 7 2 2" xfId="3174" xr:uid="{00000000-0005-0000-0000-0000AA0B0000}"/>
    <cellStyle name="20% - Accent1 2 2 2 7 2 2 2" xfId="3175" xr:uid="{00000000-0005-0000-0000-0000AB0B0000}"/>
    <cellStyle name="20% - Accent1 2 2 2 7 2 2 2 2" xfId="3176" xr:uid="{00000000-0005-0000-0000-0000AC0B0000}"/>
    <cellStyle name="20% - Accent1 2 2 2 7 2 2 3" xfId="3177" xr:uid="{00000000-0005-0000-0000-0000AD0B0000}"/>
    <cellStyle name="20% - Accent1 2 2 2 7 2 3" xfId="3178" xr:uid="{00000000-0005-0000-0000-0000AE0B0000}"/>
    <cellStyle name="20% - Accent1 2 2 2 7 2 3 2" xfId="3179" xr:uid="{00000000-0005-0000-0000-0000AF0B0000}"/>
    <cellStyle name="20% - Accent1 2 2 2 7 2 4" xfId="3180" xr:uid="{00000000-0005-0000-0000-0000B00B0000}"/>
    <cellStyle name="20% - Accent1 2 2 2 7 3" xfId="3181" xr:uid="{00000000-0005-0000-0000-0000B10B0000}"/>
    <cellStyle name="20% - Accent1 2 2 2 7 3 2" xfId="3182" xr:uid="{00000000-0005-0000-0000-0000B20B0000}"/>
    <cellStyle name="20% - Accent1 2 2 2 7 3 2 2" xfId="3183" xr:uid="{00000000-0005-0000-0000-0000B30B0000}"/>
    <cellStyle name="20% - Accent1 2 2 2 7 3 2 2 2" xfId="3184" xr:uid="{00000000-0005-0000-0000-0000B40B0000}"/>
    <cellStyle name="20% - Accent1 2 2 2 7 3 2 3" xfId="3185" xr:uid="{00000000-0005-0000-0000-0000B50B0000}"/>
    <cellStyle name="20% - Accent1 2 2 2 7 3 3" xfId="3186" xr:uid="{00000000-0005-0000-0000-0000B60B0000}"/>
    <cellStyle name="20% - Accent1 2 2 2 7 3 3 2" xfId="3187" xr:uid="{00000000-0005-0000-0000-0000B70B0000}"/>
    <cellStyle name="20% - Accent1 2 2 2 7 3 4" xfId="3188" xr:uid="{00000000-0005-0000-0000-0000B80B0000}"/>
    <cellStyle name="20% - Accent1 2 2 2 7 4" xfId="3189" xr:uid="{00000000-0005-0000-0000-0000B90B0000}"/>
    <cellStyle name="20% - Accent1 2 2 2 7 4 2" xfId="3190" xr:uid="{00000000-0005-0000-0000-0000BA0B0000}"/>
    <cellStyle name="20% - Accent1 2 2 2 7 4 2 2" xfId="3191" xr:uid="{00000000-0005-0000-0000-0000BB0B0000}"/>
    <cellStyle name="20% - Accent1 2 2 2 7 4 2 2 2" xfId="3192" xr:uid="{00000000-0005-0000-0000-0000BC0B0000}"/>
    <cellStyle name="20% - Accent1 2 2 2 7 4 2 3" xfId="3193" xr:uid="{00000000-0005-0000-0000-0000BD0B0000}"/>
    <cellStyle name="20% - Accent1 2 2 2 7 4 3" xfId="3194" xr:uid="{00000000-0005-0000-0000-0000BE0B0000}"/>
    <cellStyle name="20% - Accent1 2 2 2 7 4 3 2" xfId="3195" xr:uid="{00000000-0005-0000-0000-0000BF0B0000}"/>
    <cellStyle name="20% - Accent1 2 2 2 7 4 4" xfId="3196" xr:uid="{00000000-0005-0000-0000-0000C00B0000}"/>
    <cellStyle name="20% - Accent1 2 2 2 7 5" xfId="3197" xr:uid="{00000000-0005-0000-0000-0000C10B0000}"/>
    <cellStyle name="20% - Accent1 2 2 2 7 5 2" xfId="3198" xr:uid="{00000000-0005-0000-0000-0000C20B0000}"/>
    <cellStyle name="20% - Accent1 2 2 2 7 5 2 2" xfId="3199" xr:uid="{00000000-0005-0000-0000-0000C30B0000}"/>
    <cellStyle name="20% - Accent1 2 2 2 7 5 3" xfId="3200" xr:uid="{00000000-0005-0000-0000-0000C40B0000}"/>
    <cellStyle name="20% - Accent1 2 2 2 7 6" xfId="3201" xr:uid="{00000000-0005-0000-0000-0000C50B0000}"/>
    <cellStyle name="20% - Accent1 2 2 2 7 6 2" xfId="3202" xr:uid="{00000000-0005-0000-0000-0000C60B0000}"/>
    <cellStyle name="20% - Accent1 2 2 2 7 6 2 2" xfId="3203" xr:uid="{00000000-0005-0000-0000-0000C70B0000}"/>
    <cellStyle name="20% - Accent1 2 2 2 7 6 3" xfId="3204" xr:uid="{00000000-0005-0000-0000-0000C80B0000}"/>
    <cellStyle name="20% - Accent1 2 2 2 7 7" xfId="3205" xr:uid="{00000000-0005-0000-0000-0000C90B0000}"/>
    <cellStyle name="20% - Accent1 2 2 2 7 7 2" xfId="3206" xr:uid="{00000000-0005-0000-0000-0000CA0B0000}"/>
    <cellStyle name="20% - Accent1 2 2 2 7 8" xfId="3207" xr:uid="{00000000-0005-0000-0000-0000CB0B0000}"/>
    <cellStyle name="20% - Accent1 2 2 2 7 8 2" xfId="3208" xr:uid="{00000000-0005-0000-0000-0000CC0B0000}"/>
    <cellStyle name="20% - Accent1 2 2 2 7 9" xfId="3209" xr:uid="{00000000-0005-0000-0000-0000CD0B0000}"/>
    <cellStyle name="20% - Accent1 2 2 2 8" xfId="3210" xr:uid="{00000000-0005-0000-0000-0000CE0B0000}"/>
    <cellStyle name="20% - Accent1 2 2 2 8 2" xfId="3211" xr:uid="{00000000-0005-0000-0000-0000CF0B0000}"/>
    <cellStyle name="20% - Accent1 2 2 2 8 2 2" xfId="3212" xr:uid="{00000000-0005-0000-0000-0000D00B0000}"/>
    <cellStyle name="20% - Accent1 2 2 2 8 2 2 2" xfId="3213" xr:uid="{00000000-0005-0000-0000-0000D10B0000}"/>
    <cellStyle name="20% - Accent1 2 2 2 8 2 2 2 2" xfId="3214" xr:uid="{00000000-0005-0000-0000-0000D20B0000}"/>
    <cellStyle name="20% - Accent1 2 2 2 8 2 2 3" xfId="3215" xr:uid="{00000000-0005-0000-0000-0000D30B0000}"/>
    <cellStyle name="20% - Accent1 2 2 2 8 2 3" xfId="3216" xr:uid="{00000000-0005-0000-0000-0000D40B0000}"/>
    <cellStyle name="20% - Accent1 2 2 2 8 2 3 2" xfId="3217" xr:uid="{00000000-0005-0000-0000-0000D50B0000}"/>
    <cellStyle name="20% - Accent1 2 2 2 8 2 4" xfId="3218" xr:uid="{00000000-0005-0000-0000-0000D60B0000}"/>
    <cellStyle name="20% - Accent1 2 2 2 8 3" xfId="3219" xr:uid="{00000000-0005-0000-0000-0000D70B0000}"/>
    <cellStyle name="20% - Accent1 2 2 2 8 3 2" xfId="3220" xr:uid="{00000000-0005-0000-0000-0000D80B0000}"/>
    <cellStyle name="20% - Accent1 2 2 2 8 3 2 2" xfId="3221" xr:uid="{00000000-0005-0000-0000-0000D90B0000}"/>
    <cellStyle name="20% - Accent1 2 2 2 8 3 2 2 2" xfId="3222" xr:uid="{00000000-0005-0000-0000-0000DA0B0000}"/>
    <cellStyle name="20% - Accent1 2 2 2 8 3 2 3" xfId="3223" xr:uid="{00000000-0005-0000-0000-0000DB0B0000}"/>
    <cellStyle name="20% - Accent1 2 2 2 8 3 3" xfId="3224" xr:uid="{00000000-0005-0000-0000-0000DC0B0000}"/>
    <cellStyle name="20% - Accent1 2 2 2 8 3 3 2" xfId="3225" xr:uid="{00000000-0005-0000-0000-0000DD0B0000}"/>
    <cellStyle name="20% - Accent1 2 2 2 8 3 4" xfId="3226" xr:uid="{00000000-0005-0000-0000-0000DE0B0000}"/>
    <cellStyle name="20% - Accent1 2 2 2 8 4" xfId="3227" xr:uid="{00000000-0005-0000-0000-0000DF0B0000}"/>
    <cellStyle name="20% - Accent1 2 2 2 8 4 2" xfId="3228" xr:uid="{00000000-0005-0000-0000-0000E00B0000}"/>
    <cellStyle name="20% - Accent1 2 2 2 8 4 2 2" xfId="3229" xr:uid="{00000000-0005-0000-0000-0000E10B0000}"/>
    <cellStyle name="20% - Accent1 2 2 2 8 4 2 2 2" xfId="3230" xr:uid="{00000000-0005-0000-0000-0000E20B0000}"/>
    <cellStyle name="20% - Accent1 2 2 2 8 4 2 3" xfId="3231" xr:uid="{00000000-0005-0000-0000-0000E30B0000}"/>
    <cellStyle name="20% - Accent1 2 2 2 8 4 3" xfId="3232" xr:uid="{00000000-0005-0000-0000-0000E40B0000}"/>
    <cellStyle name="20% - Accent1 2 2 2 8 4 3 2" xfId="3233" xr:uid="{00000000-0005-0000-0000-0000E50B0000}"/>
    <cellStyle name="20% - Accent1 2 2 2 8 4 4" xfId="3234" xr:uid="{00000000-0005-0000-0000-0000E60B0000}"/>
    <cellStyle name="20% - Accent1 2 2 2 8 5" xfId="3235" xr:uid="{00000000-0005-0000-0000-0000E70B0000}"/>
    <cellStyle name="20% - Accent1 2 2 2 8 5 2" xfId="3236" xr:uid="{00000000-0005-0000-0000-0000E80B0000}"/>
    <cellStyle name="20% - Accent1 2 2 2 8 5 2 2" xfId="3237" xr:uid="{00000000-0005-0000-0000-0000E90B0000}"/>
    <cellStyle name="20% - Accent1 2 2 2 8 5 3" xfId="3238" xr:uid="{00000000-0005-0000-0000-0000EA0B0000}"/>
    <cellStyle name="20% - Accent1 2 2 2 8 6" xfId="3239" xr:uid="{00000000-0005-0000-0000-0000EB0B0000}"/>
    <cellStyle name="20% - Accent1 2 2 2 8 6 2" xfId="3240" xr:uid="{00000000-0005-0000-0000-0000EC0B0000}"/>
    <cellStyle name="20% - Accent1 2 2 2 8 6 2 2" xfId="3241" xr:uid="{00000000-0005-0000-0000-0000ED0B0000}"/>
    <cellStyle name="20% - Accent1 2 2 2 8 6 3" xfId="3242" xr:uid="{00000000-0005-0000-0000-0000EE0B0000}"/>
    <cellStyle name="20% - Accent1 2 2 2 8 7" xfId="3243" xr:uid="{00000000-0005-0000-0000-0000EF0B0000}"/>
    <cellStyle name="20% - Accent1 2 2 2 8 7 2" xfId="3244" xr:uid="{00000000-0005-0000-0000-0000F00B0000}"/>
    <cellStyle name="20% - Accent1 2 2 2 8 8" xfId="3245" xr:uid="{00000000-0005-0000-0000-0000F10B0000}"/>
    <cellStyle name="20% - Accent1 2 2 2 8 8 2" xfId="3246" xr:uid="{00000000-0005-0000-0000-0000F20B0000}"/>
    <cellStyle name="20% - Accent1 2 2 2 8 9" xfId="3247" xr:uid="{00000000-0005-0000-0000-0000F30B0000}"/>
    <cellStyle name="20% - Accent1 2 2 2 9" xfId="3248" xr:uid="{00000000-0005-0000-0000-0000F40B0000}"/>
    <cellStyle name="20% - Accent1 2 2 2 9 2" xfId="3249" xr:uid="{00000000-0005-0000-0000-0000F50B0000}"/>
    <cellStyle name="20% - Accent1 2 2 2 9 2 2" xfId="3250" xr:uid="{00000000-0005-0000-0000-0000F60B0000}"/>
    <cellStyle name="20% - Accent1 2 2 2 9 2 2 2" xfId="3251" xr:uid="{00000000-0005-0000-0000-0000F70B0000}"/>
    <cellStyle name="20% - Accent1 2 2 2 9 2 3" xfId="3252" xr:uid="{00000000-0005-0000-0000-0000F80B0000}"/>
    <cellStyle name="20% - Accent1 2 2 2 9 3" xfId="3253" xr:uid="{00000000-0005-0000-0000-0000F90B0000}"/>
    <cellStyle name="20% - Accent1 2 2 2 9 3 2" xfId="3254" xr:uid="{00000000-0005-0000-0000-0000FA0B0000}"/>
    <cellStyle name="20% - Accent1 2 2 2 9 4" xfId="3255" xr:uid="{00000000-0005-0000-0000-0000FB0B0000}"/>
    <cellStyle name="20% - Accent1 2 2 20" xfId="3256" xr:uid="{00000000-0005-0000-0000-0000FC0B0000}"/>
    <cellStyle name="20% - Accent1 2 2 3" xfId="3257" xr:uid="{00000000-0005-0000-0000-0000FD0B0000}"/>
    <cellStyle name="20% - Accent1 2 2 3 10" xfId="3258" xr:uid="{00000000-0005-0000-0000-0000FE0B0000}"/>
    <cellStyle name="20% - Accent1 2 2 3 10 2" xfId="3259" xr:uid="{00000000-0005-0000-0000-0000FF0B0000}"/>
    <cellStyle name="20% - Accent1 2 2 3 10 2 2" xfId="3260" xr:uid="{00000000-0005-0000-0000-0000000C0000}"/>
    <cellStyle name="20% - Accent1 2 2 3 10 2 2 2" xfId="3261" xr:uid="{00000000-0005-0000-0000-0000010C0000}"/>
    <cellStyle name="20% - Accent1 2 2 3 10 2 3" xfId="3262" xr:uid="{00000000-0005-0000-0000-0000020C0000}"/>
    <cellStyle name="20% - Accent1 2 2 3 10 3" xfId="3263" xr:uid="{00000000-0005-0000-0000-0000030C0000}"/>
    <cellStyle name="20% - Accent1 2 2 3 10 3 2" xfId="3264" xr:uid="{00000000-0005-0000-0000-0000040C0000}"/>
    <cellStyle name="20% - Accent1 2 2 3 10 4" xfId="3265" xr:uid="{00000000-0005-0000-0000-0000050C0000}"/>
    <cellStyle name="20% - Accent1 2 2 3 11" xfId="3266" xr:uid="{00000000-0005-0000-0000-0000060C0000}"/>
    <cellStyle name="20% - Accent1 2 2 3 11 2" xfId="3267" xr:uid="{00000000-0005-0000-0000-0000070C0000}"/>
    <cellStyle name="20% - Accent1 2 2 3 11 2 2" xfId="3268" xr:uid="{00000000-0005-0000-0000-0000080C0000}"/>
    <cellStyle name="20% - Accent1 2 2 3 11 2 2 2" xfId="3269" xr:uid="{00000000-0005-0000-0000-0000090C0000}"/>
    <cellStyle name="20% - Accent1 2 2 3 11 2 3" xfId="3270" xr:uid="{00000000-0005-0000-0000-00000A0C0000}"/>
    <cellStyle name="20% - Accent1 2 2 3 11 3" xfId="3271" xr:uid="{00000000-0005-0000-0000-00000B0C0000}"/>
    <cellStyle name="20% - Accent1 2 2 3 11 3 2" xfId="3272" xr:uid="{00000000-0005-0000-0000-00000C0C0000}"/>
    <cellStyle name="20% - Accent1 2 2 3 11 4" xfId="3273" xr:uid="{00000000-0005-0000-0000-00000D0C0000}"/>
    <cellStyle name="20% - Accent1 2 2 3 12" xfId="3274" xr:uid="{00000000-0005-0000-0000-00000E0C0000}"/>
    <cellStyle name="20% - Accent1 2 2 3 12 2" xfId="3275" xr:uid="{00000000-0005-0000-0000-00000F0C0000}"/>
    <cellStyle name="20% - Accent1 2 2 3 12 2 2" xfId="3276" xr:uid="{00000000-0005-0000-0000-0000100C0000}"/>
    <cellStyle name="20% - Accent1 2 2 3 12 3" xfId="3277" xr:uid="{00000000-0005-0000-0000-0000110C0000}"/>
    <cellStyle name="20% - Accent1 2 2 3 13" xfId="3278" xr:uid="{00000000-0005-0000-0000-0000120C0000}"/>
    <cellStyle name="20% - Accent1 2 2 3 13 2" xfId="3279" xr:uid="{00000000-0005-0000-0000-0000130C0000}"/>
    <cellStyle name="20% - Accent1 2 2 3 13 2 2" xfId="3280" xr:uid="{00000000-0005-0000-0000-0000140C0000}"/>
    <cellStyle name="20% - Accent1 2 2 3 13 3" xfId="3281" xr:uid="{00000000-0005-0000-0000-0000150C0000}"/>
    <cellStyle name="20% - Accent1 2 2 3 14" xfId="3282" xr:uid="{00000000-0005-0000-0000-0000160C0000}"/>
    <cellStyle name="20% - Accent1 2 2 3 14 2" xfId="3283" xr:uid="{00000000-0005-0000-0000-0000170C0000}"/>
    <cellStyle name="20% - Accent1 2 2 3 15" xfId="3284" xr:uid="{00000000-0005-0000-0000-0000180C0000}"/>
    <cellStyle name="20% - Accent1 2 2 3 15 2" xfId="3285" xr:uid="{00000000-0005-0000-0000-0000190C0000}"/>
    <cellStyle name="20% - Accent1 2 2 3 16" xfId="3286" xr:uid="{00000000-0005-0000-0000-00001A0C0000}"/>
    <cellStyle name="20% - Accent1 2 2 3 2" xfId="3287" xr:uid="{00000000-0005-0000-0000-00001B0C0000}"/>
    <cellStyle name="20% - Accent1 2 2 3 2 10" xfId="3288" xr:uid="{00000000-0005-0000-0000-00001C0C0000}"/>
    <cellStyle name="20% - Accent1 2 2 3 2 10 2" xfId="3289" xr:uid="{00000000-0005-0000-0000-00001D0C0000}"/>
    <cellStyle name="20% - Accent1 2 2 3 2 10 2 2" xfId="3290" xr:uid="{00000000-0005-0000-0000-00001E0C0000}"/>
    <cellStyle name="20% - Accent1 2 2 3 2 10 2 2 2" xfId="3291" xr:uid="{00000000-0005-0000-0000-00001F0C0000}"/>
    <cellStyle name="20% - Accent1 2 2 3 2 10 2 3" xfId="3292" xr:uid="{00000000-0005-0000-0000-0000200C0000}"/>
    <cellStyle name="20% - Accent1 2 2 3 2 10 3" xfId="3293" xr:uid="{00000000-0005-0000-0000-0000210C0000}"/>
    <cellStyle name="20% - Accent1 2 2 3 2 10 3 2" xfId="3294" xr:uid="{00000000-0005-0000-0000-0000220C0000}"/>
    <cellStyle name="20% - Accent1 2 2 3 2 10 4" xfId="3295" xr:uid="{00000000-0005-0000-0000-0000230C0000}"/>
    <cellStyle name="20% - Accent1 2 2 3 2 11" xfId="3296" xr:uid="{00000000-0005-0000-0000-0000240C0000}"/>
    <cellStyle name="20% - Accent1 2 2 3 2 11 2" xfId="3297" xr:uid="{00000000-0005-0000-0000-0000250C0000}"/>
    <cellStyle name="20% - Accent1 2 2 3 2 11 2 2" xfId="3298" xr:uid="{00000000-0005-0000-0000-0000260C0000}"/>
    <cellStyle name="20% - Accent1 2 2 3 2 11 3" xfId="3299" xr:uid="{00000000-0005-0000-0000-0000270C0000}"/>
    <cellStyle name="20% - Accent1 2 2 3 2 12" xfId="3300" xr:uid="{00000000-0005-0000-0000-0000280C0000}"/>
    <cellStyle name="20% - Accent1 2 2 3 2 12 2" xfId="3301" xr:uid="{00000000-0005-0000-0000-0000290C0000}"/>
    <cellStyle name="20% - Accent1 2 2 3 2 12 2 2" xfId="3302" xr:uid="{00000000-0005-0000-0000-00002A0C0000}"/>
    <cellStyle name="20% - Accent1 2 2 3 2 12 3" xfId="3303" xr:uid="{00000000-0005-0000-0000-00002B0C0000}"/>
    <cellStyle name="20% - Accent1 2 2 3 2 13" xfId="3304" xr:uid="{00000000-0005-0000-0000-00002C0C0000}"/>
    <cellStyle name="20% - Accent1 2 2 3 2 13 2" xfId="3305" xr:uid="{00000000-0005-0000-0000-00002D0C0000}"/>
    <cellStyle name="20% - Accent1 2 2 3 2 14" xfId="3306" xr:uid="{00000000-0005-0000-0000-00002E0C0000}"/>
    <cellStyle name="20% - Accent1 2 2 3 2 14 2" xfId="3307" xr:uid="{00000000-0005-0000-0000-00002F0C0000}"/>
    <cellStyle name="20% - Accent1 2 2 3 2 15" xfId="3308" xr:uid="{00000000-0005-0000-0000-0000300C0000}"/>
    <cellStyle name="20% - Accent1 2 2 3 2 2" xfId="3309" xr:uid="{00000000-0005-0000-0000-0000310C0000}"/>
    <cellStyle name="20% - Accent1 2 2 3 2 2 10" xfId="3310" xr:uid="{00000000-0005-0000-0000-0000320C0000}"/>
    <cellStyle name="20% - Accent1 2 2 3 2 2 10 2" xfId="3311" xr:uid="{00000000-0005-0000-0000-0000330C0000}"/>
    <cellStyle name="20% - Accent1 2 2 3 2 2 10 2 2" xfId="3312" xr:uid="{00000000-0005-0000-0000-0000340C0000}"/>
    <cellStyle name="20% - Accent1 2 2 3 2 2 10 3" xfId="3313" xr:uid="{00000000-0005-0000-0000-0000350C0000}"/>
    <cellStyle name="20% - Accent1 2 2 3 2 2 11" xfId="3314" xr:uid="{00000000-0005-0000-0000-0000360C0000}"/>
    <cellStyle name="20% - Accent1 2 2 3 2 2 11 2" xfId="3315" xr:uid="{00000000-0005-0000-0000-0000370C0000}"/>
    <cellStyle name="20% - Accent1 2 2 3 2 2 11 2 2" xfId="3316" xr:uid="{00000000-0005-0000-0000-0000380C0000}"/>
    <cellStyle name="20% - Accent1 2 2 3 2 2 11 3" xfId="3317" xr:uid="{00000000-0005-0000-0000-0000390C0000}"/>
    <cellStyle name="20% - Accent1 2 2 3 2 2 12" xfId="3318" xr:uid="{00000000-0005-0000-0000-00003A0C0000}"/>
    <cellStyle name="20% - Accent1 2 2 3 2 2 12 2" xfId="3319" xr:uid="{00000000-0005-0000-0000-00003B0C0000}"/>
    <cellStyle name="20% - Accent1 2 2 3 2 2 13" xfId="3320" xr:uid="{00000000-0005-0000-0000-00003C0C0000}"/>
    <cellStyle name="20% - Accent1 2 2 3 2 2 13 2" xfId="3321" xr:uid="{00000000-0005-0000-0000-00003D0C0000}"/>
    <cellStyle name="20% - Accent1 2 2 3 2 2 14" xfId="3322" xr:uid="{00000000-0005-0000-0000-00003E0C0000}"/>
    <cellStyle name="20% - Accent1 2 2 3 2 2 2" xfId="3323" xr:uid="{00000000-0005-0000-0000-00003F0C0000}"/>
    <cellStyle name="20% - Accent1 2 2 3 2 2 2 10" xfId="3324" xr:uid="{00000000-0005-0000-0000-0000400C0000}"/>
    <cellStyle name="20% - Accent1 2 2 3 2 2 2 10 2" xfId="3325" xr:uid="{00000000-0005-0000-0000-0000410C0000}"/>
    <cellStyle name="20% - Accent1 2 2 3 2 2 2 11" xfId="3326" xr:uid="{00000000-0005-0000-0000-0000420C0000}"/>
    <cellStyle name="20% - Accent1 2 2 3 2 2 2 2" xfId="3327" xr:uid="{00000000-0005-0000-0000-0000430C0000}"/>
    <cellStyle name="20% - Accent1 2 2 3 2 2 2 2 2" xfId="3328" xr:uid="{00000000-0005-0000-0000-0000440C0000}"/>
    <cellStyle name="20% - Accent1 2 2 3 2 2 2 2 2 2" xfId="3329" xr:uid="{00000000-0005-0000-0000-0000450C0000}"/>
    <cellStyle name="20% - Accent1 2 2 3 2 2 2 2 2 2 2" xfId="3330" xr:uid="{00000000-0005-0000-0000-0000460C0000}"/>
    <cellStyle name="20% - Accent1 2 2 3 2 2 2 2 2 2 2 2" xfId="3331" xr:uid="{00000000-0005-0000-0000-0000470C0000}"/>
    <cellStyle name="20% - Accent1 2 2 3 2 2 2 2 2 2 3" xfId="3332" xr:uid="{00000000-0005-0000-0000-0000480C0000}"/>
    <cellStyle name="20% - Accent1 2 2 3 2 2 2 2 2 3" xfId="3333" xr:uid="{00000000-0005-0000-0000-0000490C0000}"/>
    <cellStyle name="20% - Accent1 2 2 3 2 2 2 2 2 3 2" xfId="3334" xr:uid="{00000000-0005-0000-0000-00004A0C0000}"/>
    <cellStyle name="20% - Accent1 2 2 3 2 2 2 2 2 4" xfId="3335" xr:uid="{00000000-0005-0000-0000-00004B0C0000}"/>
    <cellStyle name="20% - Accent1 2 2 3 2 2 2 2 3" xfId="3336" xr:uid="{00000000-0005-0000-0000-00004C0C0000}"/>
    <cellStyle name="20% - Accent1 2 2 3 2 2 2 2 3 2" xfId="3337" xr:uid="{00000000-0005-0000-0000-00004D0C0000}"/>
    <cellStyle name="20% - Accent1 2 2 3 2 2 2 2 3 2 2" xfId="3338" xr:uid="{00000000-0005-0000-0000-00004E0C0000}"/>
    <cellStyle name="20% - Accent1 2 2 3 2 2 2 2 3 2 2 2" xfId="3339" xr:uid="{00000000-0005-0000-0000-00004F0C0000}"/>
    <cellStyle name="20% - Accent1 2 2 3 2 2 2 2 3 2 3" xfId="3340" xr:uid="{00000000-0005-0000-0000-0000500C0000}"/>
    <cellStyle name="20% - Accent1 2 2 3 2 2 2 2 3 3" xfId="3341" xr:uid="{00000000-0005-0000-0000-0000510C0000}"/>
    <cellStyle name="20% - Accent1 2 2 3 2 2 2 2 3 3 2" xfId="3342" xr:uid="{00000000-0005-0000-0000-0000520C0000}"/>
    <cellStyle name="20% - Accent1 2 2 3 2 2 2 2 3 4" xfId="3343" xr:uid="{00000000-0005-0000-0000-0000530C0000}"/>
    <cellStyle name="20% - Accent1 2 2 3 2 2 2 2 4" xfId="3344" xr:uid="{00000000-0005-0000-0000-0000540C0000}"/>
    <cellStyle name="20% - Accent1 2 2 3 2 2 2 2 4 2" xfId="3345" xr:uid="{00000000-0005-0000-0000-0000550C0000}"/>
    <cellStyle name="20% - Accent1 2 2 3 2 2 2 2 4 2 2" xfId="3346" xr:uid="{00000000-0005-0000-0000-0000560C0000}"/>
    <cellStyle name="20% - Accent1 2 2 3 2 2 2 2 4 2 2 2" xfId="3347" xr:uid="{00000000-0005-0000-0000-0000570C0000}"/>
    <cellStyle name="20% - Accent1 2 2 3 2 2 2 2 4 2 3" xfId="3348" xr:uid="{00000000-0005-0000-0000-0000580C0000}"/>
    <cellStyle name="20% - Accent1 2 2 3 2 2 2 2 4 3" xfId="3349" xr:uid="{00000000-0005-0000-0000-0000590C0000}"/>
    <cellStyle name="20% - Accent1 2 2 3 2 2 2 2 4 3 2" xfId="3350" xr:uid="{00000000-0005-0000-0000-00005A0C0000}"/>
    <cellStyle name="20% - Accent1 2 2 3 2 2 2 2 4 4" xfId="3351" xr:uid="{00000000-0005-0000-0000-00005B0C0000}"/>
    <cellStyle name="20% - Accent1 2 2 3 2 2 2 2 5" xfId="3352" xr:uid="{00000000-0005-0000-0000-00005C0C0000}"/>
    <cellStyle name="20% - Accent1 2 2 3 2 2 2 2 5 2" xfId="3353" xr:uid="{00000000-0005-0000-0000-00005D0C0000}"/>
    <cellStyle name="20% - Accent1 2 2 3 2 2 2 2 5 2 2" xfId="3354" xr:uid="{00000000-0005-0000-0000-00005E0C0000}"/>
    <cellStyle name="20% - Accent1 2 2 3 2 2 2 2 5 3" xfId="3355" xr:uid="{00000000-0005-0000-0000-00005F0C0000}"/>
    <cellStyle name="20% - Accent1 2 2 3 2 2 2 2 6" xfId="3356" xr:uid="{00000000-0005-0000-0000-0000600C0000}"/>
    <cellStyle name="20% - Accent1 2 2 3 2 2 2 2 6 2" xfId="3357" xr:uid="{00000000-0005-0000-0000-0000610C0000}"/>
    <cellStyle name="20% - Accent1 2 2 3 2 2 2 2 6 2 2" xfId="3358" xr:uid="{00000000-0005-0000-0000-0000620C0000}"/>
    <cellStyle name="20% - Accent1 2 2 3 2 2 2 2 6 3" xfId="3359" xr:uid="{00000000-0005-0000-0000-0000630C0000}"/>
    <cellStyle name="20% - Accent1 2 2 3 2 2 2 2 7" xfId="3360" xr:uid="{00000000-0005-0000-0000-0000640C0000}"/>
    <cellStyle name="20% - Accent1 2 2 3 2 2 2 2 7 2" xfId="3361" xr:uid="{00000000-0005-0000-0000-0000650C0000}"/>
    <cellStyle name="20% - Accent1 2 2 3 2 2 2 2 8" xfId="3362" xr:uid="{00000000-0005-0000-0000-0000660C0000}"/>
    <cellStyle name="20% - Accent1 2 2 3 2 2 2 2 8 2" xfId="3363" xr:uid="{00000000-0005-0000-0000-0000670C0000}"/>
    <cellStyle name="20% - Accent1 2 2 3 2 2 2 2 9" xfId="3364" xr:uid="{00000000-0005-0000-0000-0000680C0000}"/>
    <cellStyle name="20% - Accent1 2 2 3 2 2 2 3" xfId="3365" xr:uid="{00000000-0005-0000-0000-0000690C0000}"/>
    <cellStyle name="20% - Accent1 2 2 3 2 2 2 3 2" xfId="3366" xr:uid="{00000000-0005-0000-0000-00006A0C0000}"/>
    <cellStyle name="20% - Accent1 2 2 3 2 2 2 3 2 2" xfId="3367" xr:uid="{00000000-0005-0000-0000-00006B0C0000}"/>
    <cellStyle name="20% - Accent1 2 2 3 2 2 2 3 2 2 2" xfId="3368" xr:uid="{00000000-0005-0000-0000-00006C0C0000}"/>
    <cellStyle name="20% - Accent1 2 2 3 2 2 2 3 2 2 2 2" xfId="3369" xr:uid="{00000000-0005-0000-0000-00006D0C0000}"/>
    <cellStyle name="20% - Accent1 2 2 3 2 2 2 3 2 2 3" xfId="3370" xr:uid="{00000000-0005-0000-0000-00006E0C0000}"/>
    <cellStyle name="20% - Accent1 2 2 3 2 2 2 3 2 3" xfId="3371" xr:uid="{00000000-0005-0000-0000-00006F0C0000}"/>
    <cellStyle name="20% - Accent1 2 2 3 2 2 2 3 2 3 2" xfId="3372" xr:uid="{00000000-0005-0000-0000-0000700C0000}"/>
    <cellStyle name="20% - Accent1 2 2 3 2 2 2 3 2 4" xfId="3373" xr:uid="{00000000-0005-0000-0000-0000710C0000}"/>
    <cellStyle name="20% - Accent1 2 2 3 2 2 2 3 3" xfId="3374" xr:uid="{00000000-0005-0000-0000-0000720C0000}"/>
    <cellStyle name="20% - Accent1 2 2 3 2 2 2 3 3 2" xfId="3375" xr:uid="{00000000-0005-0000-0000-0000730C0000}"/>
    <cellStyle name="20% - Accent1 2 2 3 2 2 2 3 3 2 2" xfId="3376" xr:uid="{00000000-0005-0000-0000-0000740C0000}"/>
    <cellStyle name="20% - Accent1 2 2 3 2 2 2 3 3 2 2 2" xfId="3377" xr:uid="{00000000-0005-0000-0000-0000750C0000}"/>
    <cellStyle name="20% - Accent1 2 2 3 2 2 2 3 3 2 3" xfId="3378" xr:uid="{00000000-0005-0000-0000-0000760C0000}"/>
    <cellStyle name="20% - Accent1 2 2 3 2 2 2 3 3 3" xfId="3379" xr:uid="{00000000-0005-0000-0000-0000770C0000}"/>
    <cellStyle name="20% - Accent1 2 2 3 2 2 2 3 3 3 2" xfId="3380" xr:uid="{00000000-0005-0000-0000-0000780C0000}"/>
    <cellStyle name="20% - Accent1 2 2 3 2 2 2 3 3 4" xfId="3381" xr:uid="{00000000-0005-0000-0000-0000790C0000}"/>
    <cellStyle name="20% - Accent1 2 2 3 2 2 2 3 4" xfId="3382" xr:uid="{00000000-0005-0000-0000-00007A0C0000}"/>
    <cellStyle name="20% - Accent1 2 2 3 2 2 2 3 4 2" xfId="3383" xr:uid="{00000000-0005-0000-0000-00007B0C0000}"/>
    <cellStyle name="20% - Accent1 2 2 3 2 2 2 3 4 2 2" xfId="3384" xr:uid="{00000000-0005-0000-0000-00007C0C0000}"/>
    <cellStyle name="20% - Accent1 2 2 3 2 2 2 3 4 2 2 2" xfId="3385" xr:uid="{00000000-0005-0000-0000-00007D0C0000}"/>
    <cellStyle name="20% - Accent1 2 2 3 2 2 2 3 4 2 3" xfId="3386" xr:uid="{00000000-0005-0000-0000-00007E0C0000}"/>
    <cellStyle name="20% - Accent1 2 2 3 2 2 2 3 4 3" xfId="3387" xr:uid="{00000000-0005-0000-0000-00007F0C0000}"/>
    <cellStyle name="20% - Accent1 2 2 3 2 2 2 3 4 3 2" xfId="3388" xr:uid="{00000000-0005-0000-0000-0000800C0000}"/>
    <cellStyle name="20% - Accent1 2 2 3 2 2 2 3 4 4" xfId="3389" xr:uid="{00000000-0005-0000-0000-0000810C0000}"/>
    <cellStyle name="20% - Accent1 2 2 3 2 2 2 3 5" xfId="3390" xr:uid="{00000000-0005-0000-0000-0000820C0000}"/>
    <cellStyle name="20% - Accent1 2 2 3 2 2 2 3 5 2" xfId="3391" xr:uid="{00000000-0005-0000-0000-0000830C0000}"/>
    <cellStyle name="20% - Accent1 2 2 3 2 2 2 3 5 2 2" xfId="3392" xr:uid="{00000000-0005-0000-0000-0000840C0000}"/>
    <cellStyle name="20% - Accent1 2 2 3 2 2 2 3 5 3" xfId="3393" xr:uid="{00000000-0005-0000-0000-0000850C0000}"/>
    <cellStyle name="20% - Accent1 2 2 3 2 2 2 3 6" xfId="3394" xr:uid="{00000000-0005-0000-0000-0000860C0000}"/>
    <cellStyle name="20% - Accent1 2 2 3 2 2 2 3 6 2" xfId="3395" xr:uid="{00000000-0005-0000-0000-0000870C0000}"/>
    <cellStyle name="20% - Accent1 2 2 3 2 2 2 3 6 2 2" xfId="3396" xr:uid="{00000000-0005-0000-0000-0000880C0000}"/>
    <cellStyle name="20% - Accent1 2 2 3 2 2 2 3 6 3" xfId="3397" xr:uid="{00000000-0005-0000-0000-0000890C0000}"/>
    <cellStyle name="20% - Accent1 2 2 3 2 2 2 3 7" xfId="3398" xr:uid="{00000000-0005-0000-0000-00008A0C0000}"/>
    <cellStyle name="20% - Accent1 2 2 3 2 2 2 3 7 2" xfId="3399" xr:uid="{00000000-0005-0000-0000-00008B0C0000}"/>
    <cellStyle name="20% - Accent1 2 2 3 2 2 2 3 8" xfId="3400" xr:uid="{00000000-0005-0000-0000-00008C0C0000}"/>
    <cellStyle name="20% - Accent1 2 2 3 2 2 2 3 8 2" xfId="3401" xr:uid="{00000000-0005-0000-0000-00008D0C0000}"/>
    <cellStyle name="20% - Accent1 2 2 3 2 2 2 3 9" xfId="3402" xr:uid="{00000000-0005-0000-0000-00008E0C0000}"/>
    <cellStyle name="20% - Accent1 2 2 3 2 2 2 4" xfId="3403" xr:uid="{00000000-0005-0000-0000-00008F0C0000}"/>
    <cellStyle name="20% - Accent1 2 2 3 2 2 2 4 2" xfId="3404" xr:uid="{00000000-0005-0000-0000-0000900C0000}"/>
    <cellStyle name="20% - Accent1 2 2 3 2 2 2 4 2 2" xfId="3405" xr:uid="{00000000-0005-0000-0000-0000910C0000}"/>
    <cellStyle name="20% - Accent1 2 2 3 2 2 2 4 2 2 2" xfId="3406" xr:uid="{00000000-0005-0000-0000-0000920C0000}"/>
    <cellStyle name="20% - Accent1 2 2 3 2 2 2 4 2 3" xfId="3407" xr:uid="{00000000-0005-0000-0000-0000930C0000}"/>
    <cellStyle name="20% - Accent1 2 2 3 2 2 2 4 3" xfId="3408" xr:uid="{00000000-0005-0000-0000-0000940C0000}"/>
    <cellStyle name="20% - Accent1 2 2 3 2 2 2 4 3 2" xfId="3409" xr:uid="{00000000-0005-0000-0000-0000950C0000}"/>
    <cellStyle name="20% - Accent1 2 2 3 2 2 2 4 4" xfId="3410" xr:uid="{00000000-0005-0000-0000-0000960C0000}"/>
    <cellStyle name="20% - Accent1 2 2 3 2 2 2 5" xfId="3411" xr:uid="{00000000-0005-0000-0000-0000970C0000}"/>
    <cellStyle name="20% - Accent1 2 2 3 2 2 2 5 2" xfId="3412" xr:uid="{00000000-0005-0000-0000-0000980C0000}"/>
    <cellStyle name="20% - Accent1 2 2 3 2 2 2 5 2 2" xfId="3413" xr:uid="{00000000-0005-0000-0000-0000990C0000}"/>
    <cellStyle name="20% - Accent1 2 2 3 2 2 2 5 2 2 2" xfId="3414" xr:uid="{00000000-0005-0000-0000-00009A0C0000}"/>
    <cellStyle name="20% - Accent1 2 2 3 2 2 2 5 2 3" xfId="3415" xr:uid="{00000000-0005-0000-0000-00009B0C0000}"/>
    <cellStyle name="20% - Accent1 2 2 3 2 2 2 5 3" xfId="3416" xr:uid="{00000000-0005-0000-0000-00009C0C0000}"/>
    <cellStyle name="20% - Accent1 2 2 3 2 2 2 5 3 2" xfId="3417" xr:uid="{00000000-0005-0000-0000-00009D0C0000}"/>
    <cellStyle name="20% - Accent1 2 2 3 2 2 2 5 4" xfId="3418" xr:uid="{00000000-0005-0000-0000-00009E0C0000}"/>
    <cellStyle name="20% - Accent1 2 2 3 2 2 2 6" xfId="3419" xr:uid="{00000000-0005-0000-0000-00009F0C0000}"/>
    <cellStyle name="20% - Accent1 2 2 3 2 2 2 6 2" xfId="3420" xr:uid="{00000000-0005-0000-0000-0000A00C0000}"/>
    <cellStyle name="20% - Accent1 2 2 3 2 2 2 6 2 2" xfId="3421" xr:uid="{00000000-0005-0000-0000-0000A10C0000}"/>
    <cellStyle name="20% - Accent1 2 2 3 2 2 2 6 2 2 2" xfId="3422" xr:uid="{00000000-0005-0000-0000-0000A20C0000}"/>
    <cellStyle name="20% - Accent1 2 2 3 2 2 2 6 2 3" xfId="3423" xr:uid="{00000000-0005-0000-0000-0000A30C0000}"/>
    <cellStyle name="20% - Accent1 2 2 3 2 2 2 6 3" xfId="3424" xr:uid="{00000000-0005-0000-0000-0000A40C0000}"/>
    <cellStyle name="20% - Accent1 2 2 3 2 2 2 6 3 2" xfId="3425" xr:uid="{00000000-0005-0000-0000-0000A50C0000}"/>
    <cellStyle name="20% - Accent1 2 2 3 2 2 2 6 4" xfId="3426" xr:uid="{00000000-0005-0000-0000-0000A60C0000}"/>
    <cellStyle name="20% - Accent1 2 2 3 2 2 2 7" xfId="3427" xr:uid="{00000000-0005-0000-0000-0000A70C0000}"/>
    <cellStyle name="20% - Accent1 2 2 3 2 2 2 7 2" xfId="3428" xr:uid="{00000000-0005-0000-0000-0000A80C0000}"/>
    <cellStyle name="20% - Accent1 2 2 3 2 2 2 7 2 2" xfId="3429" xr:uid="{00000000-0005-0000-0000-0000A90C0000}"/>
    <cellStyle name="20% - Accent1 2 2 3 2 2 2 7 3" xfId="3430" xr:uid="{00000000-0005-0000-0000-0000AA0C0000}"/>
    <cellStyle name="20% - Accent1 2 2 3 2 2 2 8" xfId="3431" xr:uid="{00000000-0005-0000-0000-0000AB0C0000}"/>
    <cellStyle name="20% - Accent1 2 2 3 2 2 2 8 2" xfId="3432" xr:uid="{00000000-0005-0000-0000-0000AC0C0000}"/>
    <cellStyle name="20% - Accent1 2 2 3 2 2 2 8 2 2" xfId="3433" xr:uid="{00000000-0005-0000-0000-0000AD0C0000}"/>
    <cellStyle name="20% - Accent1 2 2 3 2 2 2 8 3" xfId="3434" xr:uid="{00000000-0005-0000-0000-0000AE0C0000}"/>
    <cellStyle name="20% - Accent1 2 2 3 2 2 2 9" xfId="3435" xr:uid="{00000000-0005-0000-0000-0000AF0C0000}"/>
    <cellStyle name="20% - Accent1 2 2 3 2 2 2 9 2" xfId="3436" xr:uid="{00000000-0005-0000-0000-0000B00C0000}"/>
    <cellStyle name="20% - Accent1 2 2 3 2 2 3" xfId="3437" xr:uid="{00000000-0005-0000-0000-0000B10C0000}"/>
    <cellStyle name="20% - Accent1 2 2 3 2 2 3 10" xfId="3438" xr:uid="{00000000-0005-0000-0000-0000B20C0000}"/>
    <cellStyle name="20% - Accent1 2 2 3 2 2 3 10 2" xfId="3439" xr:uid="{00000000-0005-0000-0000-0000B30C0000}"/>
    <cellStyle name="20% - Accent1 2 2 3 2 2 3 11" xfId="3440" xr:uid="{00000000-0005-0000-0000-0000B40C0000}"/>
    <cellStyle name="20% - Accent1 2 2 3 2 2 3 2" xfId="3441" xr:uid="{00000000-0005-0000-0000-0000B50C0000}"/>
    <cellStyle name="20% - Accent1 2 2 3 2 2 3 2 2" xfId="3442" xr:uid="{00000000-0005-0000-0000-0000B60C0000}"/>
    <cellStyle name="20% - Accent1 2 2 3 2 2 3 2 2 2" xfId="3443" xr:uid="{00000000-0005-0000-0000-0000B70C0000}"/>
    <cellStyle name="20% - Accent1 2 2 3 2 2 3 2 2 2 2" xfId="3444" xr:uid="{00000000-0005-0000-0000-0000B80C0000}"/>
    <cellStyle name="20% - Accent1 2 2 3 2 2 3 2 2 2 2 2" xfId="3445" xr:uid="{00000000-0005-0000-0000-0000B90C0000}"/>
    <cellStyle name="20% - Accent1 2 2 3 2 2 3 2 2 2 3" xfId="3446" xr:uid="{00000000-0005-0000-0000-0000BA0C0000}"/>
    <cellStyle name="20% - Accent1 2 2 3 2 2 3 2 2 3" xfId="3447" xr:uid="{00000000-0005-0000-0000-0000BB0C0000}"/>
    <cellStyle name="20% - Accent1 2 2 3 2 2 3 2 2 3 2" xfId="3448" xr:uid="{00000000-0005-0000-0000-0000BC0C0000}"/>
    <cellStyle name="20% - Accent1 2 2 3 2 2 3 2 2 4" xfId="3449" xr:uid="{00000000-0005-0000-0000-0000BD0C0000}"/>
    <cellStyle name="20% - Accent1 2 2 3 2 2 3 2 3" xfId="3450" xr:uid="{00000000-0005-0000-0000-0000BE0C0000}"/>
    <cellStyle name="20% - Accent1 2 2 3 2 2 3 2 3 2" xfId="3451" xr:uid="{00000000-0005-0000-0000-0000BF0C0000}"/>
    <cellStyle name="20% - Accent1 2 2 3 2 2 3 2 3 2 2" xfId="3452" xr:uid="{00000000-0005-0000-0000-0000C00C0000}"/>
    <cellStyle name="20% - Accent1 2 2 3 2 2 3 2 3 2 2 2" xfId="3453" xr:uid="{00000000-0005-0000-0000-0000C10C0000}"/>
    <cellStyle name="20% - Accent1 2 2 3 2 2 3 2 3 2 3" xfId="3454" xr:uid="{00000000-0005-0000-0000-0000C20C0000}"/>
    <cellStyle name="20% - Accent1 2 2 3 2 2 3 2 3 3" xfId="3455" xr:uid="{00000000-0005-0000-0000-0000C30C0000}"/>
    <cellStyle name="20% - Accent1 2 2 3 2 2 3 2 3 3 2" xfId="3456" xr:uid="{00000000-0005-0000-0000-0000C40C0000}"/>
    <cellStyle name="20% - Accent1 2 2 3 2 2 3 2 3 4" xfId="3457" xr:uid="{00000000-0005-0000-0000-0000C50C0000}"/>
    <cellStyle name="20% - Accent1 2 2 3 2 2 3 2 4" xfId="3458" xr:uid="{00000000-0005-0000-0000-0000C60C0000}"/>
    <cellStyle name="20% - Accent1 2 2 3 2 2 3 2 4 2" xfId="3459" xr:uid="{00000000-0005-0000-0000-0000C70C0000}"/>
    <cellStyle name="20% - Accent1 2 2 3 2 2 3 2 4 2 2" xfId="3460" xr:uid="{00000000-0005-0000-0000-0000C80C0000}"/>
    <cellStyle name="20% - Accent1 2 2 3 2 2 3 2 4 2 2 2" xfId="3461" xr:uid="{00000000-0005-0000-0000-0000C90C0000}"/>
    <cellStyle name="20% - Accent1 2 2 3 2 2 3 2 4 2 3" xfId="3462" xr:uid="{00000000-0005-0000-0000-0000CA0C0000}"/>
    <cellStyle name="20% - Accent1 2 2 3 2 2 3 2 4 3" xfId="3463" xr:uid="{00000000-0005-0000-0000-0000CB0C0000}"/>
    <cellStyle name="20% - Accent1 2 2 3 2 2 3 2 4 3 2" xfId="3464" xr:uid="{00000000-0005-0000-0000-0000CC0C0000}"/>
    <cellStyle name="20% - Accent1 2 2 3 2 2 3 2 4 4" xfId="3465" xr:uid="{00000000-0005-0000-0000-0000CD0C0000}"/>
    <cellStyle name="20% - Accent1 2 2 3 2 2 3 2 5" xfId="3466" xr:uid="{00000000-0005-0000-0000-0000CE0C0000}"/>
    <cellStyle name="20% - Accent1 2 2 3 2 2 3 2 5 2" xfId="3467" xr:uid="{00000000-0005-0000-0000-0000CF0C0000}"/>
    <cellStyle name="20% - Accent1 2 2 3 2 2 3 2 5 2 2" xfId="3468" xr:uid="{00000000-0005-0000-0000-0000D00C0000}"/>
    <cellStyle name="20% - Accent1 2 2 3 2 2 3 2 5 3" xfId="3469" xr:uid="{00000000-0005-0000-0000-0000D10C0000}"/>
    <cellStyle name="20% - Accent1 2 2 3 2 2 3 2 6" xfId="3470" xr:uid="{00000000-0005-0000-0000-0000D20C0000}"/>
    <cellStyle name="20% - Accent1 2 2 3 2 2 3 2 6 2" xfId="3471" xr:uid="{00000000-0005-0000-0000-0000D30C0000}"/>
    <cellStyle name="20% - Accent1 2 2 3 2 2 3 2 6 2 2" xfId="3472" xr:uid="{00000000-0005-0000-0000-0000D40C0000}"/>
    <cellStyle name="20% - Accent1 2 2 3 2 2 3 2 6 3" xfId="3473" xr:uid="{00000000-0005-0000-0000-0000D50C0000}"/>
    <cellStyle name="20% - Accent1 2 2 3 2 2 3 2 7" xfId="3474" xr:uid="{00000000-0005-0000-0000-0000D60C0000}"/>
    <cellStyle name="20% - Accent1 2 2 3 2 2 3 2 7 2" xfId="3475" xr:uid="{00000000-0005-0000-0000-0000D70C0000}"/>
    <cellStyle name="20% - Accent1 2 2 3 2 2 3 2 8" xfId="3476" xr:uid="{00000000-0005-0000-0000-0000D80C0000}"/>
    <cellStyle name="20% - Accent1 2 2 3 2 2 3 2 8 2" xfId="3477" xr:uid="{00000000-0005-0000-0000-0000D90C0000}"/>
    <cellStyle name="20% - Accent1 2 2 3 2 2 3 2 9" xfId="3478" xr:uid="{00000000-0005-0000-0000-0000DA0C0000}"/>
    <cellStyle name="20% - Accent1 2 2 3 2 2 3 3" xfId="3479" xr:uid="{00000000-0005-0000-0000-0000DB0C0000}"/>
    <cellStyle name="20% - Accent1 2 2 3 2 2 3 3 2" xfId="3480" xr:uid="{00000000-0005-0000-0000-0000DC0C0000}"/>
    <cellStyle name="20% - Accent1 2 2 3 2 2 3 3 2 2" xfId="3481" xr:uid="{00000000-0005-0000-0000-0000DD0C0000}"/>
    <cellStyle name="20% - Accent1 2 2 3 2 2 3 3 2 2 2" xfId="3482" xr:uid="{00000000-0005-0000-0000-0000DE0C0000}"/>
    <cellStyle name="20% - Accent1 2 2 3 2 2 3 3 2 2 2 2" xfId="3483" xr:uid="{00000000-0005-0000-0000-0000DF0C0000}"/>
    <cellStyle name="20% - Accent1 2 2 3 2 2 3 3 2 2 3" xfId="3484" xr:uid="{00000000-0005-0000-0000-0000E00C0000}"/>
    <cellStyle name="20% - Accent1 2 2 3 2 2 3 3 2 3" xfId="3485" xr:uid="{00000000-0005-0000-0000-0000E10C0000}"/>
    <cellStyle name="20% - Accent1 2 2 3 2 2 3 3 2 3 2" xfId="3486" xr:uid="{00000000-0005-0000-0000-0000E20C0000}"/>
    <cellStyle name="20% - Accent1 2 2 3 2 2 3 3 2 4" xfId="3487" xr:uid="{00000000-0005-0000-0000-0000E30C0000}"/>
    <cellStyle name="20% - Accent1 2 2 3 2 2 3 3 3" xfId="3488" xr:uid="{00000000-0005-0000-0000-0000E40C0000}"/>
    <cellStyle name="20% - Accent1 2 2 3 2 2 3 3 3 2" xfId="3489" xr:uid="{00000000-0005-0000-0000-0000E50C0000}"/>
    <cellStyle name="20% - Accent1 2 2 3 2 2 3 3 3 2 2" xfId="3490" xr:uid="{00000000-0005-0000-0000-0000E60C0000}"/>
    <cellStyle name="20% - Accent1 2 2 3 2 2 3 3 3 2 2 2" xfId="3491" xr:uid="{00000000-0005-0000-0000-0000E70C0000}"/>
    <cellStyle name="20% - Accent1 2 2 3 2 2 3 3 3 2 3" xfId="3492" xr:uid="{00000000-0005-0000-0000-0000E80C0000}"/>
    <cellStyle name="20% - Accent1 2 2 3 2 2 3 3 3 3" xfId="3493" xr:uid="{00000000-0005-0000-0000-0000E90C0000}"/>
    <cellStyle name="20% - Accent1 2 2 3 2 2 3 3 3 3 2" xfId="3494" xr:uid="{00000000-0005-0000-0000-0000EA0C0000}"/>
    <cellStyle name="20% - Accent1 2 2 3 2 2 3 3 3 4" xfId="3495" xr:uid="{00000000-0005-0000-0000-0000EB0C0000}"/>
    <cellStyle name="20% - Accent1 2 2 3 2 2 3 3 4" xfId="3496" xr:uid="{00000000-0005-0000-0000-0000EC0C0000}"/>
    <cellStyle name="20% - Accent1 2 2 3 2 2 3 3 4 2" xfId="3497" xr:uid="{00000000-0005-0000-0000-0000ED0C0000}"/>
    <cellStyle name="20% - Accent1 2 2 3 2 2 3 3 4 2 2" xfId="3498" xr:uid="{00000000-0005-0000-0000-0000EE0C0000}"/>
    <cellStyle name="20% - Accent1 2 2 3 2 2 3 3 4 2 2 2" xfId="3499" xr:uid="{00000000-0005-0000-0000-0000EF0C0000}"/>
    <cellStyle name="20% - Accent1 2 2 3 2 2 3 3 4 2 3" xfId="3500" xr:uid="{00000000-0005-0000-0000-0000F00C0000}"/>
    <cellStyle name="20% - Accent1 2 2 3 2 2 3 3 4 3" xfId="3501" xr:uid="{00000000-0005-0000-0000-0000F10C0000}"/>
    <cellStyle name="20% - Accent1 2 2 3 2 2 3 3 4 3 2" xfId="3502" xr:uid="{00000000-0005-0000-0000-0000F20C0000}"/>
    <cellStyle name="20% - Accent1 2 2 3 2 2 3 3 4 4" xfId="3503" xr:uid="{00000000-0005-0000-0000-0000F30C0000}"/>
    <cellStyle name="20% - Accent1 2 2 3 2 2 3 3 5" xfId="3504" xr:uid="{00000000-0005-0000-0000-0000F40C0000}"/>
    <cellStyle name="20% - Accent1 2 2 3 2 2 3 3 5 2" xfId="3505" xr:uid="{00000000-0005-0000-0000-0000F50C0000}"/>
    <cellStyle name="20% - Accent1 2 2 3 2 2 3 3 5 2 2" xfId="3506" xr:uid="{00000000-0005-0000-0000-0000F60C0000}"/>
    <cellStyle name="20% - Accent1 2 2 3 2 2 3 3 5 3" xfId="3507" xr:uid="{00000000-0005-0000-0000-0000F70C0000}"/>
    <cellStyle name="20% - Accent1 2 2 3 2 2 3 3 6" xfId="3508" xr:uid="{00000000-0005-0000-0000-0000F80C0000}"/>
    <cellStyle name="20% - Accent1 2 2 3 2 2 3 3 6 2" xfId="3509" xr:uid="{00000000-0005-0000-0000-0000F90C0000}"/>
    <cellStyle name="20% - Accent1 2 2 3 2 2 3 3 6 2 2" xfId="3510" xr:uid="{00000000-0005-0000-0000-0000FA0C0000}"/>
    <cellStyle name="20% - Accent1 2 2 3 2 2 3 3 6 3" xfId="3511" xr:uid="{00000000-0005-0000-0000-0000FB0C0000}"/>
    <cellStyle name="20% - Accent1 2 2 3 2 2 3 3 7" xfId="3512" xr:uid="{00000000-0005-0000-0000-0000FC0C0000}"/>
    <cellStyle name="20% - Accent1 2 2 3 2 2 3 3 7 2" xfId="3513" xr:uid="{00000000-0005-0000-0000-0000FD0C0000}"/>
    <cellStyle name="20% - Accent1 2 2 3 2 2 3 3 8" xfId="3514" xr:uid="{00000000-0005-0000-0000-0000FE0C0000}"/>
    <cellStyle name="20% - Accent1 2 2 3 2 2 3 3 8 2" xfId="3515" xr:uid="{00000000-0005-0000-0000-0000FF0C0000}"/>
    <cellStyle name="20% - Accent1 2 2 3 2 2 3 3 9" xfId="3516" xr:uid="{00000000-0005-0000-0000-0000000D0000}"/>
    <cellStyle name="20% - Accent1 2 2 3 2 2 3 4" xfId="3517" xr:uid="{00000000-0005-0000-0000-0000010D0000}"/>
    <cellStyle name="20% - Accent1 2 2 3 2 2 3 4 2" xfId="3518" xr:uid="{00000000-0005-0000-0000-0000020D0000}"/>
    <cellStyle name="20% - Accent1 2 2 3 2 2 3 4 2 2" xfId="3519" xr:uid="{00000000-0005-0000-0000-0000030D0000}"/>
    <cellStyle name="20% - Accent1 2 2 3 2 2 3 4 2 2 2" xfId="3520" xr:uid="{00000000-0005-0000-0000-0000040D0000}"/>
    <cellStyle name="20% - Accent1 2 2 3 2 2 3 4 2 3" xfId="3521" xr:uid="{00000000-0005-0000-0000-0000050D0000}"/>
    <cellStyle name="20% - Accent1 2 2 3 2 2 3 4 3" xfId="3522" xr:uid="{00000000-0005-0000-0000-0000060D0000}"/>
    <cellStyle name="20% - Accent1 2 2 3 2 2 3 4 3 2" xfId="3523" xr:uid="{00000000-0005-0000-0000-0000070D0000}"/>
    <cellStyle name="20% - Accent1 2 2 3 2 2 3 4 4" xfId="3524" xr:uid="{00000000-0005-0000-0000-0000080D0000}"/>
    <cellStyle name="20% - Accent1 2 2 3 2 2 3 5" xfId="3525" xr:uid="{00000000-0005-0000-0000-0000090D0000}"/>
    <cellStyle name="20% - Accent1 2 2 3 2 2 3 5 2" xfId="3526" xr:uid="{00000000-0005-0000-0000-00000A0D0000}"/>
    <cellStyle name="20% - Accent1 2 2 3 2 2 3 5 2 2" xfId="3527" xr:uid="{00000000-0005-0000-0000-00000B0D0000}"/>
    <cellStyle name="20% - Accent1 2 2 3 2 2 3 5 2 2 2" xfId="3528" xr:uid="{00000000-0005-0000-0000-00000C0D0000}"/>
    <cellStyle name="20% - Accent1 2 2 3 2 2 3 5 2 3" xfId="3529" xr:uid="{00000000-0005-0000-0000-00000D0D0000}"/>
    <cellStyle name="20% - Accent1 2 2 3 2 2 3 5 3" xfId="3530" xr:uid="{00000000-0005-0000-0000-00000E0D0000}"/>
    <cellStyle name="20% - Accent1 2 2 3 2 2 3 5 3 2" xfId="3531" xr:uid="{00000000-0005-0000-0000-00000F0D0000}"/>
    <cellStyle name="20% - Accent1 2 2 3 2 2 3 5 4" xfId="3532" xr:uid="{00000000-0005-0000-0000-0000100D0000}"/>
    <cellStyle name="20% - Accent1 2 2 3 2 2 3 6" xfId="3533" xr:uid="{00000000-0005-0000-0000-0000110D0000}"/>
    <cellStyle name="20% - Accent1 2 2 3 2 2 3 6 2" xfId="3534" xr:uid="{00000000-0005-0000-0000-0000120D0000}"/>
    <cellStyle name="20% - Accent1 2 2 3 2 2 3 6 2 2" xfId="3535" xr:uid="{00000000-0005-0000-0000-0000130D0000}"/>
    <cellStyle name="20% - Accent1 2 2 3 2 2 3 6 2 2 2" xfId="3536" xr:uid="{00000000-0005-0000-0000-0000140D0000}"/>
    <cellStyle name="20% - Accent1 2 2 3 2 2 3 6 2 3" xfId="3537" xr:uid="{00000000-0005-0000-0000-0000150D0000}"/>
    <cellStyle name="20% - Accent1 2 2 3 2 2 3 6 3" xfId="3538" xr:uid="{00000000-0005-0000-0000-0000160D0000}"/>
    <cellStyle name="20% - Accent1 2 2 3 2 2 3 6 3 2" xfId="3539" xr:uid="{00000000-0005-0000-0000-0000170D0000}"/>
    <cellStyle name="20% - Accent1 2 2 3 2 2 3 6 4" xfId="3540" xr:uid="{00000000-0005-0000-0000-0000180D0000}"/>
    <cellStyle name="20% - Accent1 2 2 3 2 2 3 7" xfId="3541" xr:uid="{00000000-0005-0000-0000-0000190D0000}"/>
    <cellStyle name="20% - Accent1 2 2 3 2 2 3 7 2" xfId="3542" xr:uid="{00000000-0005-0000-0000-00001A0D0000}"/>
    <cellStyle name="20% - Accent1 2 2 3 2 2 3 7 2 2" xfId="3543" xr:uid="{00000000-0005-0000-0000-00001B0D0000}"/>
    <cellStyle name="20% - Accent1 2 2 3 2 2 3 7 3" xfId="3544" xr:uid="{00000000-0005-0000-0000-00001C0D0000}"/>
    <cellStyle name="20% - Accent1 2 2 3 2 2 3 8" xfId="3545" xr:uid="{00000000-0005-0000-0000-00001D0D0000}"/>
    <cellStyle name="20% - Accent1 2 2 3 2 2 3 8 2" xfId="3546" xr:uid="{00000000-0005-0000-0000-00001E0D0000}"/>
    <cellStyle name="20% - Accent1 2 2 3 2 2 3 8 2 2" xfId="3547" xr:uid="{00000000-0005-0000-0000-00001F0D0000}"/>
    <cellStyle name="20% - Accent1 2 2 3 2 2 3 8 3" xfId="3548" xr:uid="{00000000-0005-0000-0000-0000200D0000}"/>
    <cellStyle name="20% - Accent1 2 2 3 2 2 3 9" xfId="3549" xr:uid="{00000000-0005-0000-0000-0000210D0000}"/>
    <cellStyle name="20% - Accent1 2 2 3 2 2 3 9 2" xfId="3550" xr:uid="{00000000-0005-0000-0000-0000220D0000}"/>
    <cellStyle name="20% - Accent1 2 2 3 2 2 4" xfId="3551" xr:uid="{00000000-0005-0000-0000-0000230D0000}"/>
    <cellStyle name="20% - Accent1 2 2 3 2 2 4 10" xfId="3552" xr:uid="{00000000-0005-0000-0000-0000240D0000}"/>
    <cellStyle name="20% - Accent1 2 2 3 2 2 4 10 2" xfId="3553" xr:uid="{00000000-0005-0000-0000-0000250D0000}"/>
    <cellStyle name="20% - Accent1 2 2 3 2 2 4 11" xfId="3554" xr:uid="{00000000-0005-0000-0000-0000260D0000}"/>
    <cellStyle name="20% - Accent1 2 2 3 2 2 4 2" xfId="3555" xr:uid="{00000000-0005-0000-0000-0000270D0000}"/>
    <cellStyle name="20% - Accent1 2 2 3 2 2 4 2 2" xfId="3556" xr:uid="{00000000-0005-0000-0000-0000280D0000}"/>
    <cellStyle name="20% - Accent1 2 2 3 2 2 4 2 2 2" xfId="3557" xr:uid="{00000000-0005-0000-0000-0000290D0000}"/>
    <cellStyle name="20% - Accent1 2 2 3 2 2 4 2 2 2 2" xfId="3558" xr:uid="{00000000-0005-0000-0000-00002A0D0000}"/>
    <cellStyle name="20% - Accent1 2 2 3 2 2 4 2 2 2 2 2" xfId="3559" xr:uid="{00000000-0005-0000-0000-00002B0D0000}"/>
    <cellStyle name="20% - Accent1 2 2 3 2 2 4 2 2 2 3" xfId="3560" xr:uid="{00000000-0005-0000-0000-00002C0D0000}"/>
    <cellStyle name="20% - Accent1 2 2 3 2 2 4 2 2 3" xfId="3561" xr:uid="{00000000-0005-0000-0000-00002D0D0000}"/>
    <cellStyle name="20% - Accent1 2 2 3 2 2 4 2 2 3 2" xfId="3562" xr:uid="{00000000-0005-0000-0000-00002E0D0000}"/>
    <cellStyle name="20% - Accent1 2 2 3 2 2 4 2 2 4" xfId="3563" xr:uid="{00000000-0005-0000-0000-00002F0D0000}"/>
    <cellStyle name="20% - Accent1 2 2 3 2 2 4 2 3" xfId="3564" xr:uid="{00000000-0005-0000-0000-0000300D0000}"/>
    <cellStyle name="20% - Accent1 2 2 3 2 2 4 2 3 2" xfId="3565" xr:uid="{00000000-0005-0000-0000-0000310D0000}"/>
    <cellStyle name="20% - Accent1 2 2 3 2 2 4 2 3 2 2" xfId="3566" xr:uid="{00000000-0005-0000-0000-0000320D0000}"/>
    <cellStyle name="20% - Accent1 2 2 3 2 2 4 2 3 2 2 2" xfId="3567" xr:uid="{00000000-0005-0000-0000-0000330D0000}"/>
    <cellStyle name="20% - Accent1 2 2 3 2 2 4 2 3 2 3" xfId="3568" xr:uid="{00000000-0005-0000-0000-0000340D0000}"/>
    <cellStyle name="20% - Accent1 2 2 3 2 2 4 2 3 3" xfId="3569" xr:uid="{00000000-0005-0000-0000-0000350D0000}"/>
    <cellStyle name="20% - Accent1 2 2 3 2 2 4 2 3 3 2" xfId="3570" xr:uid="{00000000-0005-0000-0000-0000360D0000}"/>
    <cellStyle name="20% - Accent1 2 2 3 2 2 4 2 3 4" xfId="3571" xr:uid="{00000000-0005-0000-0000-0000370D0000}"/>
    <cellStyle name="20% - Accent1 2 2 3 2 2 4 2 4" xfId="3572" xr:uid="{00000000-0005-0000-0000-0000380D0000}"/>
    <cellStyle name="20% - Accent1 2 2 3 2 2 4 2 4 2" xfId="3573" xr:uid="{00000000-0005-0000-0000-0000390D0000}"/>
    <cellStyle name="20% - Accent1 2 2 3 2 2 4 2 4 2 2" xfId="3574" xr:uid="{00000000-0005-0000-0000-00003A0D0000}"/>
    <cellStyle name="20% - Accent1 2 2 3 2 2 4 2 4 2 2 2" xfId="3575" xr:uid="{00000000-0005-0000-0000-00003B0D0000}"/>
    <cellStyle name="20% - Accent1 2 2 3 2 2 4 2 4 2 3" xfId="3576" xr:uid="{00000000-0005-0000-0000-00003C0D0000}"/>
    <cellStyle name="20% - Accent1 2 2 3 2 2 4 2 4 3" xfId="3577" xr:uid="{00000000-0005-0000-0000-00003D0D0000}"/>
    <cellStyle name="20% - Accent1 2 2 3 2 2 4 2 4 3 2" xfId="3578" xr:uid="{00000000-0005-0000-0000-00003E0D0000}"/>
    <cellStyle name="20% - Accent1 2 2 3 2 2 4 2 4 4" xfId="3579" xr:uid="{00000000-0005-0000-0000-00003F0D0000}"/>
    <cellStyle name="20% - Accent1 2 2 3 2 2 4 2 5" xfId="3580" xr:uid="{00000000-0005-0000-0000-0000400D0000}"/>
    <cellStyle name="20% - Accent1 2 2 3 2 2 4 2 5 2" xfId="3581" xr:uid="{00000000-0005-0000-0000-0000410D0000}"/>
    <cellStyle name="20% - Accent1 2 2 3 2 2 4 2 5 2 2" xfId="3582" xr:uid="{00000000-0005-0000-0000-0000420D0000}"/>
    <cellStyle name="20% - Accent1 2 2 3 2 2 4 2 5 3" xfId="3583" xr:uid="{00000000-0005-0000-0000-0000430D0000}"/>
    <cellStyle name="20% - Accent1 2 2 3 2 2 4 2 6" xfId="3584" xr:uid="{00000000-0005-0000-0000-0000440D0000}"/>
    <cellStyle name="20% - Accent1 2 2 3 2 2 4 2 6 2" xfId="3585" xr:uid="{00000000-0005-0000-0000-0000450D0000}"/>
    <cellStyle name="20% - Accent1 2 2 3 2 2 4 2 6 2 2" xfId="3586" xr:uid="{00000000-0005-0000-0000-0000460D0000}"/>
    <cellStyle name="20% - Accent1 2 2 3 2 2 4 2 6 3" xfId="3587" xr:uid="{00000000-0005-0000-0000-0000470D0000}"/>
    <cellStyle name="20% - Accent1 2 2 3 2 2 4 2 7" xfId="3588" xr:uid="{00000000-0005-0000-0000-0000480D0000}"/>
    <cellStyle name="20% - Accent1 2 2 3 2 2 4 2 7 2" xfId="3589" xr:uid="{00000000-0005-0000-0000-0000490D0000}"/>
    <cellStyle name="20% - Accent1 2 2 3 2 2 4 2 8" xfId="3590" xr:uid="{00000000-0005-0000-0000-00004A0D0000}"/>
    <cellStyle name="20% - Accent1 2 2 3 2 2 4 2 8 2" xfId="3591" xr:uid="{00000000-0005-0000-0000-00004B0D0000}"/>
    <cellStyle name="20% - Accent1 2 2 3 2 2 4 2 9" xfId="3592" xr:uid="{00000000-0005-0000-0000-00004C0D0000}"/>
    <cellStyle name="20% - Accent1 2 2 3 2 2 4 3" xfId="3593" xr:uid="{00000000-0005-0000-0000-00004D0D0000}"/>
    <cellStyle name="20% - Accent1 2 2 3 2 2 4 3 2" xfId="3594" xr:uid="{00000000-0005-0000-0000-00004E0D0000}"/>
    <cellStyle name="20% - Accent1 2 2 3 2 2 4 3 2 2" xfId="3595" xr:uid="{00000000-0005-0000-0000-00004F0D0000}"/>
    <cellStyle name="20% - Accent1 2 2 3 2 2 4 3 2 2 2" xfId="3596" xr:uid="{00000000-0005-0000-0000-0000500D0000}"/>
    <cellStyle name="20% - Accent1 2 2 3 2 2 4 3 2 2 2 2" xfId="3597" xr:uid="{00000000-0005-0000-0000-0000510D0000}"/>
    <cellStyle name="20% - Accent1 2 2 3 2 2 4 3 2 2 3" xfId="3598" xr:uid="{00000000-0005-0000-0000-0000520D0000}"/>
    <cellStyle name="20% - Accent1 2 2 3 2 2 4 3 2 3" xfId="3599" xr:uid="{00000000-0005-0000-0000-0000530D0000}"/>
    <cellStyle name="20% - Accent1 2 2 3 2 2 4 3 2 3 2" xfId="3600" xr:uid="{00000000-0005-0000-0000-0000540D0000}"/>
    <cellStyle name="20% - Accent1 2 2 3 2 2 4 3 2 4" xfId="3601" xr:uid="{00000000-0005-0000-0000-0000550D0000}"/>
    <cellStyle name="20% - Accent1 2 2 3 2 2 4 3 3" xfId="3602" xr:uid="{00000000-0005-0000-0000-0000560D0000}"/>
    <cellStyle name="20% - Accent1 2 2 3 2 2 4 3 3 2" xfId="3603" xr:uid="{00000000-0005-0000-0000-0000570D0000}"/>
    <cellStyle name="20% - Accent1 2 2 3 2 2 4 3 3 2 2" xfId="3604" xr:uid="{00000000-0005-0000-0000-0000580D0000}"/>
    <cellStyle name="20% - Accent1 2 2 3 2 2 4 3 3 2 2 2" xfId="3605" xr:uid="{00000000-0005-0000-0000-0000590D0000}"/>
    <cellStyle name="20% - Accent1 2 2 3 2 2 4 3 3 2 3" xfId="3606" xr:uid="{00000000-0005-0000-0000-00005A0D0000}"/>
    <cellStyle name="20% - Accent1 2 2 3 2 2 4 3 3 3" xfId="3607" xr:uid="{00000000-0005-0000-0000-00005B0D0000}"/>
    <cellStyle name="20% - Accent1 2 2 3 2 2 4 3 3 3 2" xfId="3608" xr:uid="{00000000-0005-0000-0000-00005C0D0000}"/>
    <cellStyle name="20% - Accent1 2 2 3 2 2 4 3 3 4" xfId="3609" xr:uid="{00000000-0005-0000-0000-00005D0D0000}"/>
    <cellStyle name="20% - Accent1 2 2 3 2 2 4 3 4" xfId="3610" xr:uid="{00000000-0005-0000-0000-00005E0D0000}"/>
    <cellStyle name="20% - Accent1 2 2 3 2 2 4 3 4 2" xfId="3611" xr:uid="{00000000-0005-0000-0000-00005F0D0000}"/>
    <cellStyle name="20% - Accent1 2 2 3 2 2 4 3 4 2 2" xfId="3612" xr:uid="{00000000-0005-0000-0000-0000600D0000}"/>
    <cellStyle name="20% - Accent1 2 2 3 2 2 4 3 4 2 2 2" xfId="3613" xr:uid="{00000000-0005-0000-0000-0000610D0000}"/>
    <cellStyle name="20% - Accent1 2 2 3 2 2 4 3 4 2 3" xfId="3614" xr:uid="{00000000-0005-0000-0000-0000620D0000}"/>
    <cellStyle name="20% - Accent1 2 2 3 2 2 4 3 4 3" xfId="3615" xr:uid="{00000000-0005-0000-0000-0000630D0000}"/>
    <cellStyle name="20% - Accent1 2 2 3 2 2 4 3 4 3 2" xfId="3616" xr:uid="{00000000-0005-0000-0000-0000640D0000}"/>
    <cellStyle name="20% - Accent1 2 2 3 2 2 4 3 4 4" xfId="3617" xr:uid="{00000000-0005-0000-0000-0000650D0000}"/>
    <cellStyle name="20% - Accent1 2 2 3 2 2 4 3 5" xfId="3618" xr:uid="{00000000-0005-0000-0000-0000660D0000}"/>
    <cellStyle name="20% - Accent1 2 2 3 2 2 4 3 5 2" xfId="3619" xr:uid="{00000000-0005-0000-0000-0000670D0000}"/>
    <cellStyle name="20% - Accent1 2 2 3 2 2 4 3 5 2 2" xfId="3620" xr:uid="{00000000-0005-0000-0000-0000680D0000}"/>
    <cellStyle name="20% - Accent1 2 2 3 2 2 4 3 5 3" xfId="3621" xr:uid="{00000000-0005-0000-0000-0000690D0000}"/>
    <cellStyle name="20% - Accent1 2 2 3 2 2 4 3 6" xfId="3622" xr:uid="{00000000-0005-0000-0000-00006A0D0000}"/>
    <cellStyle name="20% - Accent1 2 2 3 2 2 4 3 6 2" xfId="3623" xr:uid="{00000000-0005-0000-0000-00006B0D0000}"/>
    <cellStyle name="20% - Accent1 2 2 3 2 2 4 3 6 2 2" xfId="3624" xr:uid="{00000000-0005-0000-0000-00006C0D0000}"/>
    <cellStyle name="20% - Accent1 2 2 3 2 2 4 3 6 3" xfId="3625" xr:uid="{00000000-0005-0000-0000-00006D0D0000}"/>
    <cellStyle name="20% - Accent1 2 2 3 2 2 4 3 7" xfId="3626" xr:uid="{00000000-0005-0000-0000-00006E0D0000}"/>
    <cellStyle name="20% - Accent1 2 2 3 2 2 4 3 7 2" xfId="3627" xr:uid="{00000000-0005-0000-0000-00006F0D0000}"/>
    <cellStyle name="20% - Accent1 2 2 3 2 2 4 3 8" xfId="3628" xr:uid="{00000000-0005-0000-0000-0000700D0000}"/>
    <cellStyle name="20% - Accent1 2 2 3 2 2 4 3 8 2" xfId="3629" xr:uid="{00000000-0005-0000-0000-0000710D0000}"/>
    <cellStyle name="20% - Accent1 2 2 3 2 2 4 3 9" xfId="3630" xr:uid="{00000000-0005-0000-0000-0000720D0000}"/>
    <cellStyle name="20% - Accent1 2 2 3 2 2 4 4" xfId="3631" xr:uid="{00000000-0005-0000-0000-0000730D0000}"/>
    <cellStyle name="20% - Accent1 2 2 3 2 2 4 4 2" xfId="3632" xr:uid="{00000000-0005-0000-0000-0000740D0000}"/>
    <cellStyle name="20% - Accent1 2 2 3 2 2 4 4 2 2" xfId="3633" xr:uid="{00000000-0005-0000-0000-0000750D0000}"/>
    <cellStyle name="20% - Accent1 2 2 3 2 2 4 4 2 2 2" xfId="3634" xr:uid="{00000000-0005-0000-0000-0000760D0000}"/>
    <cellStyle name="20% - Accent1 2 2 3 2 2 4 4 2 3" xfId="3635" xr:uid="{00000000-0005-0000-0000-0000770D0000}"/>
    <cellStyle name="20% - Accent1 2 2 3 2 2 4 4 3" xfId="3636" xr:uid="{00000000-0005-0000-0000-0000780D0000}"/>
    <cellStyle name="20% - Accent1 2 2 3 2 2 4 4 3 2" xfId="3637" xr:uid="{00000000-0005-0000-0000-0000790D0000}"/>
    <cellStyle name="20% - Accent1 2 2 3 2 2 4 4 4" xfId="3638" xr:uid="{00000000-0005-0000-0000-00007A0D0000}"/>
    <cellStyle name="20% - Accent1 2 2 3 2 2 4 5" xfId="3639" xr:uid="{00000000-0005-0000-0000-00007B0D0000}"/>
    <cellStyle name="20% - Accent1 2 2 3 2 2 4 5 2" xfId="3640" xr:uid="{00000000-0005-0000-0000-00007C0D0000}"/>
    <cellStyle name="20% - Accent1 2 2 3 2 2 4 5 2 2" xfId="3641" xr:uid="{00000000-0005-0000-0000-00007D0D0000}"/>
    <cellStyle name="20% - Accent1 2 2 3 2 2 4 5 2 2 2" xfId="3642" xr:uid="{00000000-0005-0000-0000-00007E0D0000}"/>
    <cellStyle name="20% - Accent1 2 2 3 2 2 4 5 2 3" xfId="3643" xr:uid="{00000000-0005-0000-0000-00007F0D0000}"/>
    <cellStyle name="20% - Accent1 2 2 3 2 2 4 5 3" xfId="3644" xr:uid="{00000000-0005-0000-0000-0000800D0000}"/>
    <cellStyle name="20% - Accent1 2 2 3 2 2 4 5 3 2" xfId="3645" xr:uid="{00000000-0005-0000-0000-0000810D0000}"/>
    <cellStyle name="20% - Accent1 2 2 3 2 2 4 5 4" xfId="3646" xr:uid="{00000000-0005-0000-0000-0000820D0000}"/>
    <cellStyle name="20% - Accent1 2 2 3 2 2 4 6" xfId="3647" xr:uid="{00000000-0005-0000-0000-0000830D0000}"/>
    <cellStyle name="20% - Accent1 2 2 3 2 2 4 6 2" xfId="3648" xr:uid="{00000000-0005-0000-0000-0000840D0000}"/>
    <cellStyle name="20% - Accent1 2 2 3 2 2 4 6 2 2" xfId="3649" xr:uid="{00000000-0005-0000-0000-0000850D0000}"/>
    <cellStyle name="20% - Accent1 2 2 3 2 2 4 6 2 2 2" xfId="3650" xr:uid="{00000000-0005-0000-0000-0000860D0000}"/>
    <cellStyle name="20% - Accent1 2 2 3 2 2 4 6 2 3" xfId="3651" xr:uid="{00000000-0005-0000-0000-0000870D0000}"/>
    <cellStyle name="20% - Accent1 2 2 3 2 2 4 6 3" xfId="3652" xr:uid="{00000000-0005-0000-0000-0000880D0000}"/>
    <cellStyle name="20% - Accent1 2 2 3 2 2 4 6 3 2" xfId="3653" xr:uid="{00000000-0005-0000-0000-0000890D0000}"/>
    <cellStyle name="20% - Accent1 2 2 3 2 2 4 6 4" xfId="3654" xr:uid="{00000000-0005-0000-0000-00008A0D0000}"/>
    <cellStyle name="20% - Accent1 2 2 3 2 2 4 7" xfId="3655" xr:uid="{00000000-0005-0000-0000-00008B0D0000}"/>
    <cellStyle name="20% - Accent1 2 2 3 2 2 4 7 2" xfId="3656" xr:uid="{00000000-0005-0000-0000-00008C0D0000}"/>
    <cellStyle name="20% - Accent1 2 2 3 2 2 4 7 2 2" xfId="3657" xr:uid="{00000000-0005-0000-0000-00008D0D0000}"/>
    <cellStyle name="20% - Accent1 2 2 3 2 2 4 7 3" xfId="3658" xr:uid="{00000000-0005-0000-0000-00008E0D0000}"/>
    <cellStyle name="20% - Accent1 2 2 3 2 2 4 8" xfId="3659" xr:uid="{00000000-0005-0000-0000-00008F0D0000}"/>
    <cellStyle name="20% - Accent1 2 2 3 2 2 4 8 2" xfId="3660" xr:uid="{00000000-0005-0000-0000-0000900D0000}"/>
    <cellStyle name="20% - Accent1 2 2 3 2 2 4 8 2 2" xfId="3661" xr:uid="{00000000-0005-0000-0000-0000910D0000}"/>
    <cellStyle name="20% - Accent1 2 2 3 2 2 4 8 3" xfId="3662" xr:uid="{00000000-0005-0000-0000-0000920D0000}"/>
    <cellStyle name="20% - Accent1 2 2 3 2 2 4 9" xfId="3663" xr:uid="{00000000-0005-0000-0000-0000930D0000}"/>
    <cellStyle name="20% - Accent1 2 2 3 2 2 4 9 2" xfId="3664" xr:uid="{00000000-0005-0000-0000-0000940D0000}"/>
    <cellStyle name="20% - Accent1 2 2 3 2 2 5" xfId="3665" xr:uid="{00000000-0005-0000-0000-0000950D0000}"/>
    <cellStyle name="20% - Accent1 2 2 3 2 2 5 2" xfId="3666" xr:uid="{00000000-0005-0000-0000-0000960D0000}"/>
    <cellStyle name="20% - Accent1 2 2 3 2 2 5 2 2" xfId="3667" xr:uid="{00000000-0005-0000-0000-0000970D0000}"/>
    <cellStyle name="20% - Accent1 2 2 3 2 2 5 2 2 2" xfId="3668" xr:uid="{00000000-0005-0000-0000-0000980D0000}"/>
    <cellStyle name="20% - Accent1 2 2 3 2 2 5 2 2 2 2" xfId="3669" xr:uid="{00000000-0005-0000-0000-0000990D0000}"/>
    <cellStyle name="20% - Accent1 2 2 3 2 2 5 2 2 3" xfId="3670" xr:uid="{00000000-0005-0000-0000-00009A0D0000}"/>
    <cellStyle name="20% - Accent1 2 2 3 2 2 5 2 3" xfId="3671" xr:uid="{00000000-0005-0000-0000-00009B0D0000}"/>
    <cellStyle name="20% - Accent1 2 2 3 2 2 5 2 3 2" xfId="3672" xr:uid="{00000000-0005-0000-0000-00009C0D0000}"/>
    <cellStyle name="20% - Accent1 2 2 3 2 2 5 2 4" xfId="3673" xr:uid="{00000000-0005-0000-0000-00009D0D0000}"/>
    <cellStyle name="20% - Accent1 2 2 3 2 2 5 3" xfId="3674" xr:uid="{00000000-0005-0000-0000-00009E0D0000}"/>
    <cellStyle name="20% - Accent1 2 2 3 2 2 5 3 2" xfId="3675" xr:uid="{00000000-0005-0000-0000-00009F0D0000}"/>
    <cellStyle name="20% - Accent1 2 2 3 2 2 5 3 2 2" xfId="3676" xr:uid="{00000000-0005-0000-0000-0000A00D0000}"/>
    <cellStyle name="20% - Accent1 2 2 3 2 2 5 3 2 2 2" xfId="3677" xr:uid="{00000000-0005-0000-0000-0000A10D0000}"/>
    <cellStyle name="20% - Accent1 2 2 3 2 2 5 3 2 3" xfId="3678" xr:uid="{00000000-0005-0000-0000-0000A20D0000}"/>
    <cellStyle name="20% - Accent1 2 2 3 2 2 5 3 3" xfId="3679" xr:uid="{00000000-0005-0000-0000-0000A30D0000}"/>
    <cellStyle name="20% - Accent1 2 2 3 2 2 5 3 3 2" xfId="3680" xr:uid="{00000000-0005-0000-0000-0000A40D0000}"/>
    <cellStyle name="20% - Accent1 2 2 3 2 2 5 3 4" xfId="3681" xr:uid="{00000000-0005-0000-0000-0000A50D0000}"/>
    <cellStyle name="20% - Accent1 2 2 3 2 2 5 4" xfId="3682" xr:uid="{00000000-0005-0000-0000-0000A60D0000}"/>
    <cellStyle name="20% - Accent1 2 2 3 2 2 5 4 2" xfId="3683" xr:uid="{00000000-0005-0000-0000-0000A70D0000}"/>
    <cellStyle name="20% - Accent1 2 2 3 2 2 5 4 2 2" xfId="3684" xr:uid="{00000000-0005-0000-0000-0000A80D0000}"/>
    <cellStyle name="20% - Accent1 2 2 3 2 2 5 4 2 2 2" xfId="3685" xr:uid="{00000000-0005-0000-0000-0000A90D0000}"/>
    <cellStyle name="20% - Accent1 2 2 3 2 2 5 4 2 3" xfId="3686" xr:uid="{00000000-0005-0000-0000-0000AA0D0000}"/>
    <cellStyle name="20% - Accent1 2 2 3 2 2 5 4 3" xfId="3687" xr:uid="{00000000-0005-0000-0000-0000AB0D0000}"/>
    <cellStyle name="20% - Accent1 2 2 3 2 2 5 4 3 2" xfId="3688" xr:uid="{00000000-0005-0000-0000-0000AC0D0000}"/>
    <cellStyle name="20% - Accent1 2 2 3 2 2 5 4 4" xfId="3689" xr:uid="{00000000-0005-0000-0000-0000AD0D0000}"/>
    <cellStyle name="20% - Accent1 2 2 3 2 2 5 5" xfId="3690" xr:uid="{00000000-0005-0000-0000-0000AE0D0000}"/>
    <cellStyle name="20% - Accent1 2 2 3 2 2 5 5 2" xfId="3691" xr:uid="{00000000-0005-0000-0000-0000AF0D0000}"/>
    <cellStyle name="20% - Accent1 2 2 3 2 2 5 5 2 2" xfId="3692" xr:uid="{00000000-0005-0000-0000-0000B00D0000}"/>
    <cellStyle name="20% - Accent1 2 2 3 2 2 5 5 3" xfId="3693" xr:uid="{00000000-0005-0000-0000-0000B10D0000}"/>
    <cellStyle name="20% - Accent1 2 2 3 2 2 5 6" xfId="3694" xr:uid="{00000000-0005-0000-0000-0000B20D0000}"/>
    <cellStyle name="20% - Accent1 2 2 3 2 2 5 6 2" xfId="3695" xr:uid="{00000000-0005-0000-0000-0000B30D0000}"/>
    <cellStyle name="20% - Accent1 2 2 3 2 2 5 6 2 2" xfId="3696" xr:uid="{00000000-0005-0000-0000-0000B40D0000}"/>
    <cellStyle name="20% - Accent1 2 2 3 2 2 5 6 3" xfId="3697" xr:uid="{00000000-0005-0000-0000-0000B50D0000}"/>
    <cellStyle name="20% - Accent1 2 2 3 2 2 5 7" xfId="3698" xr:uid="{00000000-0005-0000-0000-0000B60D0000}"/>
    <cellStyle name="20% - Accent1 2 2 3 2 2 5 7 2" xfId="3699" xr:uid="{00000000-0005-0000-0000-0000B70D0000}"/>
    <cellStyle name="20% - Accent1 2 2 3 2 2 5 8" xfId="3700" xr:uid="{00000000-0005-0000-0000-0000B80D0000}"/>
    <cellStyle name="20% - Accent1 2 2 3 2 2 5 8 2" xfId="3701" xr:uid="{00000000-0005-0000-0000-0000B90D0000}"/>
    <cellStyle name="20% - Accent1 2 2 3 2 2 5 9" xfId="3702" xr:uid="{00000000-0005-0000-0000-0000BA0D0000}"/>
    <cellStyle name="20% - Accent1 2 2 3 2 2 6" xfId="3703" xr:uid="{00000000-0005-0000-0000-0000BB0D0000}"/>
    <cellStyle name="20% - Accent1 2 2 3 2 2 6 2" xfId="3704" xr:uid="{00000000-0005-0000-0000-0000BC0D0000}"/>
    <cellStyle name="20% - Accent1 2 2 3 2 2 6 2 2" xfId="3705" xr:uid="{00000000-0005-0000-0000-0000BD0D0000}"/>
    <cellStyle name="20% - Accent1 2 2 3 2 2 6 2 2 2" xfId="3706" xr:uid="{00000000-0005-0000-0000-0000BE0D0000}"/>
    <cellStyle name="20% - Accent1 2 2 3 2 2 6 2 2 2 2" xfId="3707" xr:uid="{00000000-0005-0000-0000-0000BF0D0000}"/>
    <cellStyle name="20% - Accent1 2 2 3 2 2 6 2 2 3" xfId="3708" xr:uid="{00000000-0005-0000-0000-0000C00D0000}"/>
    <cellStyle name="20% - Accent1 2 2 3 2 2 6 2 3" xfId="3709" xr:uid="{00000000-0005-0000-0000-0000C10D0000}"/>
    <cellStyle name="20% - Accent1 2 2 3 2 2 6 2 3 2" xfId="3710" xr:uid="{00000000-0005-0000-0000-0000C20D0000}"/>
    <cellStyle name="20% - Accent1 2 2 3 2 2 6 2 4" xfId="3711" xr:uid="{00000000-0005-0000-0000-0000C30D0000}"/>
    <cellStyle name="20% - Accent1 2 2 3 2 2 6 3" xfId="3712" xr:uid="{00000000-0005-0000-0000-0000C40D0000}"/>
    <cellStyle name="20% - Accent1 2 2 3 2 2 6 3 2" xfId="3713" xr:uid="{00000000-0005-0000-0000-0000C50D0000}"/>
    <cellStyle name="20% - Accent1 2 2 3 2 2 6 3 2 2" xfId="3714" xr:uid="{00000000-0005-0000-0000-0000C60D0000}"/>
    <cellStyle name="20% - Accent1 2 2 3 2 2 6 3 2 2 2" xfId="3715" xr:uid="{00000000-0005-0000-0000-0000C70D0000}"/>
    <cellStyle name="20% - Accent1 2 2 3 2 2 6 3 2 3" xfId="3716" xr:uid="{00000000-0005-0000-0000-0000C80D0000}"/>
    <cellStyle name="20% - Accent1 2 2 3 2 2 6 3 3" xfId="3717" xr:uid="{00000000-0005-0000-0000-0000C90D0000}"/>
    <cellStyle name="20% - Accent1 2 2 3 2 2 6 3 3 2" xfId="3718" xr:uid="{00000000-0005-0000-0000-0000CA0D0000}"/>
    <cellStyle name="20% - Accent1 2 2 3 2 2 6 3 4" xfId="3719" xr:uid="{00000000-0005-0000-0000-0000CB0D0000}"/>
    <cellStyle name="20% - Accent1 2 2 3 2 2 6 4" xfId="3720" xr:uid="{00000000-0005-0000-0000-0000CC0D0000}"/>
    <cellStyle name="20% - Accent1 2 2 3 2 2 6 4 2" xfId="3721" xr:uid="{00000000-0005-0000-0000-0000CD0D0000}"/>
    <cellStyle name="20% - Accent1 2 2 3 2 2 6 4 2 2" xfId="3722" xr:uid="{00000000-0005-0000-0000-0000CE0D0000}"/>
    <cellStyle name="20% - Accent1 2 2 3 2 2 6 4 2 2 2" xfId="3723" xr:uid="{00000000-0005-0000-0000-0000CF0D0000}"/>
    <cellStyle name="20% - Accent1 2 2 3 2 2 6 4 2 3" xfId="3724" xr:uid="{00000000-0005-0000-0000-0000D00D0000}"/>
    <cellStyle name="20% - Accent1 2 2 3 2 2 6 4 3" xfId="3725" xr:uid="{00000000-0005-0000-0000-0000D10D0000}"/>
    <cellStyle name="20% - Accent1 2 2 3 2 2 6 4 3 2" xfId="3726" xr:uid="{00000000-0005-0000-0000-0000D20D0000}"/>
    <cellStyle name="20% - Accent1 2 2 3 2 2 6 4 4" xfId="3727" xr:uid="{00000000-0005-0000-0000-0000D30D0000}"/>
    <cellStyle name="20% - Accent1 2 2 3 2 2 6 5" xfId="3728" xr:uid="{00000000-0005-0000-0000-0000D40D0000}"/>
    <cellStyle name="20% - Accent1 2 2 3 2 2 6 5 2" xfId="3729" xr:uid="{00000000-0005-0000-0000-0000D50D0000}"/>
    <cellStyle name="20% - Accent1 2 2 3 2 2 6 5 2 2" xfId="3730" xr:uid="{00000000-0005-0000-0000-0000D60D0000}"/>
    <cellStyle name="20% - Accent1 2 2 3 2 2 6 5 3" xfId="3731" xr:uid="{00000000-0005-0000-0000-0000D70D0000}"/>
    <cellStyle name="20% - Accent1 2 2 3 2 2 6 6" xfId="3732" xr:uid="{00000000-0005-0000-0000-0000D80D0000}"/>
    <cellStyle name="20% - Accent1 2 2 3 2 2 6 6 2" xfId="3733" xr:uid="{00000000-0005-0000-0000-0000D90D0000}"/>
    <cellStyle name="20% - Accent1 2 2 3 2 2 6 6 2 2" xfId="3734" xr:uid="{00000000-0005-0000-0000-0000DA0D0000}"/>
    <cellStyle name="20% - Accent1 2 2 3 2 2 6 6 3" xfId="3735" xr:uid="{00000000-0005-0000-0000-0000DB0D0000}"/>
    <cellStyle name="20% - Accent1 2 2 3 2 2 6 7" xfId="3736" xr:uid="{00000000-0005-0000-0000-0000DC0D0000}"/>
    <cellStyle name="20% - Accent1 2 2 3 2 2 6 7 2" xfId="3737" xr:uid="{00000000-0005-0000-0000-0000DD0D0000}"/>
    <cellStyle name="20% - Accent1 2 2 3 2 2 6 8" xfId="3738" xr:uid="{00000000-0005-0000-0000-0000DE0D0000}"/>
    <cellStyle name="20% - Accent1 2 2 3 2 2 6 8 2" xfId="3739" xr:uid="{00000000-0005-0000-0000-0000DF0D0000}"/>
    <cellStyle name="20% - Accent1 2 2 3 2 2 6 9" xfId="3740" xr:uid="{00000000-0005-0000-0000-0000E00D0000}"/>
    <cellStyle name="20% - Accent1 2 2 3 2 2 7" xfId="3741" xr:uid="{00000000-0005-0000-0000-0000E10D0000}"/>
    <cellStyle name="20% - Accent1 2 2 3 2 2 7 2" xfId="3742" xr:uid="{00000000-0005-0000-0000-0000E20D0000}"/>
    <cellStyle name="20% - Accent1 2 2 3 2 2 7 2 2" xfId="3743" xr:uid="{00000000-0005-0000-0000-0000E30D0000}"/>
    <cellStyle name="20% - Accent1 2 2 3 2 2 7 2 2 2" xfId="3744" xr:uid="{00000000-0005-0000-0000-0000E40D0000}"/>
    <cellStyle name="20% - Accent1 2 2 3 2 2 7 2 3" xfId="3745" xr:uid="{00000000-0005-0000-0000-0000E50D0000}"/>
    <cellStyle name="20% - Accent1 2 2 3 2 2 7 3" xfId="3746" xr:uid="{00000000-0005-0000-0000-0000E60D0000}"/>
    <cellStyle name="20% - Accent1 2 2 3 2 2 7 3 2" xfId="3747" xr:uid="{00000000-0005-0000-0000-0000E70D0000}"/>
    <cellStyle name="20% - Accent1 2 2 3 2 2 7 4" xfId="3748" xr:uid="{00000000-0005-0000-0000-0000E80D0000}"/>
    <cellStyle name="20% - Accent1 2 2 3 2 2 8" xfId="3749" xr:uid="{00000000-0005-0000-0000-0000E90D0000}"/>
    <cellStyle name="20% - Accent1 2 2 3 2 2 8 2" xfId="3750" xr:uid="{00000000-0005-0000-0000-0000EA0D0000}"/>
    <cellStyle name="20% - Accent1 2 2 3 2 2 8 2 2" xfId="3751" xr:uid="{00000000-0005-0000-0000-0000EB0D0000}"/>
    <cellStyle name="20% - Accent1 2 2 3 2 2 8 2 2 2" xfId="3752" xr:uid="{00000000-0005-0000-0000-0000EC0D0000}"/>
    <cellStyle name="20% - Accent1 2 2 3 2 2 8 2 3" xfId="3753" xr:uid="{00000000-0005-0000-0000-0000ED0D0000}"/>
    <cellStyle name="20% - Accent1 2 2 3 2 2 8 3" xfId="3754" xr:uid="{00000000-0005-0000-0000-0000EE0D0000}"/>
    <cellStyle name="20% - Accent1 2 2 3 2 2 8 3 2" xfId="3755" xr:uid="{00000000-0005-0000-0000-0000EF0D0000}"/>
    <cellStyle name="20% - Accent1 2 2 3 2 2 8 4" xfId="3756" xr:uid="{00000000-0005-0000-0000-0000F00D0000}"/>
    <cellStyle name="20% - Accent1 2 2 3 2 2 9" xfId="3757" xr:uid="{00000000-0005-0000-0000-0000F10D0000}"/>
    <cellStyle name="20% - Accent1 2 2 3 2 2 9 2" xfId="3758" xr:uid="{00000000-0005-0000-0000-0000F20D0000}"/>
    <cellStyle name="20% - Accent1 2 2 3 2 2 9 2 2" xfId="3759" xr:uid="{00000000-0005-0000-0000-0000F30D0000}"/>
    <cellStyle name="20% - Accent1 2 2 3 2 2 9 2 2 2" xfId="3760" xr:uid="{00000000-0005-0000-0000-0000F40D0000}"/>
    <cellStyle name="20% - Accent1 2 2 3 2 2 9 2 3" xfId="3761" xr:uid="{00000000-0005-0000-0000-0000F50D0000}"/>
    <cellStyle name="20% - Accent1 2 2 3 2 2 9 3" xfId="3762" xr:uid="{00000000-0005-0000-0000-0000F60D0000}"/>
    <cellStyle name="20% - Accent1 2 2 3 2 2 9 3 2" xfId="3763" xr:uid="{00000000-0005-0000-0000-0000F70D0000}"/>
    <cellStyle name="20% - Accent1 2 2 3 2 2 9 4" xfId="3764" xr:uid="{00000000-0005-0000-0000-0000F80D0000}"/>
    <cellStyle name="20% - Accent1 2 2 3 2 3" xfId="3765" xr:uid="{00000000-0005-0000-0000-0000F90D0000}"/>
    <cellStyle name="20% - Accent1 2 2 3 2 3 10" xfId="3766" xr:uid="{00000000-0005-0000-0000-0000FA0D0000}"/>
    <cellStyle name="20% - Accent1 2 2 3 2 3 10 2" xfId="3767" xr:uid="{00000000-0005-0000-0000-0000FB0D0000}"/>
    <cellStyle name="20% - Accent1 2 2 3 2 3 11" xfId="3768" xr:uid="{00000000-0005-0000-0000-0000FC0D0000}"/>
    <cellStyle name="20% - Accent1 2 2 3 2 3 2" xfId="3769" xr:uid="{00000000-0005-0000-0000-0000FD0D0000}"/>
    <cellStyle name="20% - Accent1 2 2 3 2 3 2 2" xfId="3770" xr:uid="{00000000-0005-0000-0000-0000FE0D0000}"/>
    <cellStyle name="20% - Accent1 2 2 3 2 3 2 2 2" xfId="3771" xr:uid="{00000000-0005-0000-0000-0000FF0D0000}"/>
    <cellStyle name="20% - Accent1 2 2 3 2 3 2 2 2 2" xfId="3772" xr:uid="{00000000-0005-0000-0000-0000000E0000}"/>
    <cellStyle name="20% - Accent1 2 2 3 2 3 2 2 2 2 2" xfId="3773" xr:uid="{00000000-0005-0000-0000-0000010E0000}"/>
    <cellStyle name="20% - Accent1 2 2 3 2 3 2 2 2 3" xfId="3774" xr:uid="{00000000-0005-0000-0000-0000020E0000}"/>
    <cellStyle name="20% - Accent1 2 2 3 2 3 2 2 3" xfId="3775" xr:uid="{00000000-0005-0000-0000-0000030E0000}"/>
    <cellStyle name="20% - Accent1 2 2 3 2 3 2 2 3 2" xfId="3776" xr:uid="{00000000-0005-0000-0000-0000040E0000}"/>
    <cellStyle name="20% - Accent1 2 2 3 2 3 2 2 4" xfId="3777" xr:uid="{00000000-0005-0000-0000-0000050E0000}"/>
    <cellStyle name="20% - Accent1 2 2 3 2 3 2 3" xfId="3778" xr:uid="{00000000-0005-0000-0000-0000060E0000}"/>
    <cellStyle name="20% - Accent1 2 2 3 2 3 2 3 2" xfId="3779" xr:uid="{00000000-0005-0000-0000-0000070E0000}"/>
    <cellStyle name="20% - Accent1 2 2 3 2 3 2 3 2 2" xfId="3780" xr:uid="{00000000-0005-0000-0000-0000080E0000}"/>
    <cellStyle name="20% - Accent1 2 2 3 2 3 2 3 2 2 2" xfId="3781" xr:uid="{00000000-0005-0000-0000-0000090E0000}"/>
    <cellStyle name="20% - Accent1 2 2 3 2 3 2 3 2 3" xfId="3782" xr:uid="{00000000-0005-0000-0000-00000A0E0000}"/>
    <cellStyle name="20% - Accent1 2 2 3 2 3 2 3 3" xfId="3783" xr:uid="{00000000-0005-0000-0000-00000B0E0000}"/>
    <cellStyle name="20% - Accent1 2 2 3 2 3 2 3 3 2" xfId="3784" xr:uid="{00000000-0005-0000-0000-00000C0E0000}"/>
    <cellStyle name="20% - Accent1 2 2 3 2 3 2 3 4" xfId="3785" xr:uid="{00000000-0005-0000-0000-00000D0E0000}"/>
    <cellStyle name="20% - Accent1 2 2 3 2 3 2 4" xfId="3786" xr:uid="{00000000-0005-0000-0000-00000E0E0000}"/>
    <cellStyle name="20% - Accent1 2 2 3 2 3 2 4 2" xfId="3787" xr:uid="{00000000-0005-0000-0000-00000F0E0000}"/>
    <cellStyle name="20% - Accent1 2 2 3 2 3 2 4 2 2" xfId="3788" xr:uid="{00000000-0005-0000-0000-0000100E0000}"/>
    <cellStyle name="20% - Accent1 2 2 3 2 3 2 4 2 2 2" xfId="3789" xr:uid="{00000000-0005-0000-0000-0000110E0000}"/>
    <cellStyle name="20% - Accent1 2 2 3 2 3 2 4 2 3" xfId="3790" xr:uid="{00000000-0005-0000-0000-0000120E0000}"/>
    <cellStyle name="20% - Accent1 2 2 3 2 3 2 4 3" xfId="3791" xr:uid="{00000000-0005-0000-0000-0000130E0000}"/>
    <cellStyle name="20% - Accent1 2 2 3 2 3 2 4 3 2" xfId="3792" xr:uid="{00000000-0005-0000-0000-0000140E0000}"/>
    <cellStyle name="20% - Accent1 2 2 3 2 3 2 4 4" xfId="3793" xr:uid="{00000000-0005-0000-0000-0000150E0000}"/>
    <cellStyle name="20% - Accent1 2 2 3 2 3 2 5" xfId="3794" xr:uid="{00000000-0005-0000-0000-0000160E0000}"/>
    <cellStyle name="20% - Accent1 2 2 3 2 3 2 5 2" xfId="3795" xr:uid="{00000000-0005-0000-0000-0000170E0000}"/>
    <cellStyle name="20% - Accent1 2 2 3 2 3 2 5 2 2" xfId="3796" xr:uid="{00000000-0005-0000-0000-0000180E0000}"/>
    <cellStyle name="20% - Accent1 2 2 3 2 3 2 5 3" xfId="3797" xr:uid="{00000000-0005-0000-0000-0000190E0000}"/>
    <cellStyle name="20% - Accent1 2 2 3 2 3 2 6" xfId="3798" xr:uid="{00000000-0005-0000-0000-00001A0E0000}"/>
    <cellStyle name="20% - Accent1 2 2 3 2 3 2 6 2" xfId="3799" xr:uid="{00000000-0005-0000-0000-00001B0E0000}"/>
    <cellStyle name="20% - Accent1 2 2 3 2 3 2 6 2 2" xfId="3800" xr:uid="{00000000-0005-0000-0000-00001C0E0000}"/>
    <cellStyle name="20% - Accent1 2 2 3 2 3 2 6 3" xfId="3801" xr:uid="{00000000-0005-0000-0000-00001D0E0000}"/>
    <cellStyle name="20% - Accent1 2 2 3 2 3 2 7" xfId="3802" xr:uid="{00000000-0005-0000-0000-00001E0E0000}"/>
    <cellStyle name="20% - Accent1 2 2 3 2 3 2 7 2" xfId="3803" xr:uid="{00000000-0005-0000-0000-00001F0E0000}"/>
    <cellStyle name="20% - Accent1 2 2 3 2 3 2 8" xfId="3804" xr:uid="{00000000-0005-0000-0000-0000200E0000}"/>
    <cellStyle name="20% - Accent1 2 2 3 2 3 2 8 2" xfId="3805" xr:uid="{00000000-0005-0000-0000-0000210E0000}"/>
    <cellStyle name="20% - Accent1 2 2 3 2 3 2 9" xfId="3806" xr:uid="{00000000-0005-0000-0000-0000220E0000}"/>
    <cellStyle name="20% - Accent1 2 2 3 2 3 3" xfId="3807" xr:uid="{00000000-0005-0000-0000-0000230E0000}"/>
    <cellStyle name="20% - Accent1 2 2 3 2 3 3 2" xfId="3808" xr:uid="{00000000-0005-0000-0000-0000240E0000}"/>
    <cellStyle name="20% - Accent1 2 2 3 2 3 3 2 2" xfId="3809" xr:uid="{00000000-0005-0000-0000-0000250E0000}"/>
    <cellStyle name="20% - Accent1 2 2 3 2 3 3 2 2 2" xfId="3810" xr:uid="{00000000-0005-0000-0000-0000260E0000}"/>
    <cellStyle name="20% - Accent1 2 2 3 2 3 3 2 2 2 2" xfId="3811" xr:uid="{00000000-0005-0000-0000-0000270E0000}"/>
    <cellStyle name="20% - Accent1 2 2 3 2 3 3 2 2 3" xfId="3812" xr:uid="{00000000-0005-0000-0000-0000280E0000}"/>
    <cellStyle name="20% - Accent1 2 2 3 2 3 3 2 3" xfId="3813" xr:uid="{00000000-0005-0000-0000-0000290E0000}"/>
    <cellStyle name="20% - Accent1 2 2 3 2 3 3 2 3 2" xfId="3814" xr:uid="{00000000-0005-0000-0000-00002A0E0000}"/>
    <cellStyle name="20% - Accent1 2 2 3 2 3 3 2 4" xfId="3815" xr:uid="{00000000-0005-0000-0000-00002B0E0000}"/>
    <cellStyle name="20% - Accent1 2 2 3 2 3 3 3" xfId="3816" xr:uid="{00000000-0005-0000-0000-00002C0E0000}"/>
    <cellStyle name="20% - Accent1 2 2 3 2 3 3 3 2" xfId="3817" xr:uid="{00000000-0005-0000-0000-00002D0E0000}"/>
    <cellStyle name="20% - Accent1 2 2 3 2 3 3 3 2 2" xfId="3818" xr:uid="{00000000-0005-0000-0000-00002E0E0000}"/>
    <cellStyle name="20% - Accent1 2 2 3 2 3 3 3 2 2 2" xfId="3819" xr:uid="{00000000-0005-0000-0000-00002F0E0000}"/>
    <cellStyle name="20% - Accent1 2 2 3 2 3 3 3 2 3" xfId="3820" xr:uid="{00000000-0005-0000-0000-0000300E0000}"/>
    <cellStyle name="20% - Accent1 2 2 3 2 3 3 3 3" xfId="3821" xr:uid="{00000000-0005-0000-0000-0000310E0000}"/>
    <cellStyle name="20% - Accent1 2 2 3 2 3 3 3 3 2" xfId="3822" xr:uid="{00000000-0005-0000-0000-0000320E0000}"/>
    <cellStyle name="20% - Accent1 2 2 3 2 3 3 3 4" xfId="3823" xr:uid="{00000000-0005-0000-0000-0000330E0000}"/>
    <cellStyle name="20% - Accent1 2 2 3 2 3 3 4" xfId="3824" xr:uid="{00000000-0005-0000-0000-0000340E0000}"/>
    <cellStyle name="20% - Accent1 2 2 3 2 3 3 4 2" xfId="3825" xr:uid="{00000000-0005-0000-0000-0000350E0000}"/>
    <cellStyle name="20% - Accent1 2 2 3 2 3 3 4 2 2" xfId="3826" xr:uid="{00000000-0005-0000-0000-0000360E0000}"/>
    <cellStyle name="20% - Accent1 2 2 3 2 3 3 4 2 2 2" xfId="3827" xr:uid="{00000000-0005-0000-0000-0000370E0000}"/>
    <cellStyle name="20% - Accent1 2 2 3 2 3 3 4 2 3" xfId="3828" xr:uid="{00000000-0005-0000-0000-0000380E0000}"/>
    <cellStyle name="20% - Accent1 2 2 3 2 3 3 4 3" xfId="3829" xr:uid="{00000000-0005-0000-0000-0000390E0000}"/>
    <cellStyle name="20% - Accent1 2 2 3 2 3 3 4 3 2" xfId="3830" xr:uid="{00000000-0005-0000-0000-00003A0E0000}"/>
    <cellStyle name="20% - Accent1 2 2 3 2 3 3 4 4" xfId="3831" xr:uid="{00000000-0005-0000-0000-00003B0E0000}"/>
    <cellStyle name="20% - Accent1 2 2 3 2 3 3 5" xfId="3832" xr:uid="{00000000-0005-0000-0000-00003C0E0000}"/>
    <cellStyle name="20% - Accent1 2 2 3 2 3 3 5 2" xfId="3833" xr:uid="{00000000-0005-0000-0000-00003D0E0000}"/>
    <cellStyle name="20% - Accent1 2 2 3 2 3 3 5 2 2" xfId="3834" xr:uid="{00000000-0005-0000-0000-00003E0E0000}"/>
    <cellStyle name="20% - Accent1 2 2 3 2 3 3 5 3" xfId="3835" xr:uid="{00000000-0005-0000-0000-00003F0E0000}"/>
    <cellStyle name="20% - Accent1 2 2 3 2 3 3 6" xfId="3836" xr:uid="{00000000-0005-0000-0000-0000400E0000}"/>
    <cellStyle name="20% - Accent1 2 2 3 2 3 3 6 2" xfId="3837" xr:uid="{00000000-0005-0000-0000-0000410E0000}"/>
    <cellStyle name="20% - Accent1 2 2 3 2 3 3 6 2 2" xfId="3838" xr:uid="{00000000-0005-0000-0000-0000420E0000}"/>
    <cellStyle name="20% - Accent1 2 2 3 2 3 3 6 3" xfId="3839" xr:uid="{00000000-0005-0000-0000-0000430E0000}"/>
    <cellStyle name="20% - Accent1 2 2 3 2 3 3 7" xfId="3840" xr:uid="{00000000-0005-0000-0000-0000440E0000}"/>
    <cellStyle name="20% - Accent1 2 2 3 2 3 3 7 2" xfId="3841" xr:uid="{00000000-0005-0000-0000-0000450E0000}"/>
    <cellStyle name="20% - Accent1 2 2 3 2 3 3 8" xfId="3842" xr:uid="{00000000-0005-0000-0000-0000460E0000}"/>
    <cellStyle name="20% - Accent1 2 2 3 2 3 3 8 2" xfId="3843" xr:uid="{00000000-0005-0000-0000-0000470E0000}"/>
    <cellStyle name="20% - Accent1 2 2 3 2 3 3 9" xfId="3844" xr:uid="{00000000-0005-0000-0000-0000480E0000}"/>
    <cellStyle name="20% - Accent1 2 2 3 2 3 4" xfId="3845" xr:uid="{00000000-0005-0000-0000-0000490E0000}"/>
    <cellStyle name="20% - Accent1 2 2 3 2 3 4 2" xfId="3846" xr:uid="{00000000-0005-0000-0000-00004A0E0000}"/>
    <cellStyle name="20% - Accent1 2 2 3 2 3 4 2 2" xfId="3847" xr:uid="{00000000-0005-0000-0000-00004B0E0000}"/>
    <cellStyle name="20% - Accent1 2 2 3 2 3 4 2 2 2" xfId="3848" xr:uid="{00000000-0005-0000-0000-00004C0E0000}"/>
    <cellStyle name="20% - Accent1 2 2 3 2 3 4 2 3" xfId="3849" xr:uid="{00000000-0005-0000-0000-00004D0E0000}"/>
    <cellStyle name="20% - Accent1 2 2 3 2 3 4 3" xfId="3850" xr:uid="{00000000-0005-0000-0000-00004E0E0000}"/>
    <cellStyle name="20% - Accent1 2 2 3 2 3 4 3 2" xfId="3851" xr:uid="{00000000-0005-0000-0000-00004F0E0000}"/>
    <cellStyle name="20% - Accent1 2 2 3 2 3 4 4" xfId="3852" xr:uid="{00000000-0005-0000-0000-0000500E0000}"/>
    <cellStyle name="20% - Accent1 2 2 3 2 3 5" xfId="3853" xr:uid="{00000000-0005-0000-0000-0000510E0000}"/>
    <cellStyle name="20% - Accent1 2 2 3 2 3 5 2" xfId="3854" xr:uid="{00000000-0005-0000-0000-0000520E0000}"/>
    <cellStyle name="20% - Accent1 2 2 3 2 3 5 2 2" xfId="3855" xr:uid="{00000000-0005-0000-0000-0000530E0000}"/>
    <cellStyle name="20% - Accent1 2 2 3 2 3 5 2 2 2" xfId="3856" xr:uid="{00000000-0005-0000-0000-0000540E0000}"/>
    <cellStyle name="20% - Accent1 2 2 3 2 3 5 2 3" xfId="3857" xr:uid="{00000000-0005-0000-0000-0000550E0000}"/>
    <cellStyle name="20% - Accent1 2 2 3 2 3 5 3" xfId="3858" xr:uid="{00000000-0005-0000-0000-0000560E0000}"/>
    <cellStyle name="20% - Accent1 2 2 3 2 3 5 3 2" xfId="3859" xr:uid="{00000000-0005-0000-0000-0000570E0000}"/>
    <cellStyle name="20% - Accent1 2 2 3 2 3 5 4" xfId="3860" xr:uid="{00000000-0005-0000-0000-0000580E0000}"/>
    <cellStyle name="20% - Accent1 2 2 3 2 3 6" xfId="3861" xr:uid="{00000000-0005-0000-0000-0000590E0000}"/>
    <cellStyle name="20% - Accent1 2 2 3 2 3 6 2" xfId="3862" xr:uid="{00000000-0005-0000-0000-00005A0E0000}"/>
    <cellStyle name="20% - Accent1 2 2 3 2 3 6 2 2" xfId="3863" xr:uid="{00000000-0005-0000-0000-00005B0E0000}"/>
    <cellStyle name="20% - Accent1 2 2 3 2 3 6 2 2 2" xfId="3864" xr:uid="{00000000-0005-0000-0000-00005C0E0000}"/>
    <cellStyle name="20% - Accent1 2 2 3 2 3 6 2 3" xfId="3865" xr:uid="{00000000-0005-0000-0000-00005D0E0000}"/>
    <cellStyle name="20% - Accent1 2 2 3 2 3 6 3" xfId="3866" xr:uid="{00000000-0005-0000-0000-00005E0E0000}"/>
    <cellStyle name="20% - Accent1 2 2 3 2 3 6 3 2" xfId="3867" xr:uid="{00000000-0005-0000-0000-00005F0E0000}"/>
    <cellStyle name="20% - Accent1 2 2 3 2 3 6 4" xfId="3868" xr:uid="{00000000-0005-0000-0000-0000600E0000}"/>
    <cellStyle name="20% - Accent1 2 2 3 2 3 7" xfId="3869" xr:uid="{00000000-0005-0000-0000-0000610E0000}"/>
    <cellStyle name="20% - Accent1 2 2 3 2 3 7 2" xfId="3870" xr:uid="{00000000-0005-0000-0000-0000620E0000}"/>
    <cellStyle name="20% - Accent1 2 2 3 2 3 7 2 2" xfId="3871" xr:uid="{00000000-0005-0000-0000-0000630E0000}"/>
    <cellStyle name="20% - Accent1 2 2 3 2 3 7 3" xfId="3872" xr:uid="{00000000-0005-0000-0000-0000640E0000}"/>
    <cellStyle name="20% - Accent1 2 2 3 2 3 8" xfId="3873" xr:uid="{00000000-0005-0000-0000-0000650E0000}"/>
    <cellStyle name="20% - Accent1 2 2 3 2 3 8 2" xfId="3874" xr:uid="{00000000-0005-0000-0000-0000660E0000}"/>
    <cellStyle name="20% - Accent1 2 2 3 2 3 8 2 2" xfId="3875" xr:uid="{00000000-0005-0000-0000-0000670E0000}"/>
    <cellStyle name="20% - Accent1 2 2 3 2 3 8 3" xfId="3876" xr:uid="{00000000-0005-0000-0000-0000680E0000}"/>
    <cellStyle name="20% - Accent1 2 2 3 2 3 9" xfId="3877" xr:uid="{00000000-0005-0000-0000-0000690E0000}"/>
    <cellStyle name="20% - Accent1 2 2 3 2 3 9 2" xfId="3878" xr:uid="{00000000-0005-0000-0000-00006A0E0000}"/>
    <cellStyle name="20% - Accent1 2 2 3 2 4" xfId="3879" xr:uid="{00000000-0005-0000-0000-00006B0E0000}"/>
    <cellStyle name="20% - Accent1 2 2 3 2 4 10" xfId="3880" xr:uid="{00000000-0005-0000-0000-00006C0E0000}"/>
    <cellStyle name="20% - Accent1 2 2 3 2 4 10 2" xfId="3881" xr:uid="{00000000-0005-0000-0000-00006D0E0000}"/>
    <cellStyle name="20% - Accent1 2 2 3 2 4 11" xfId="3882" xr:uid="{00000000-0005-0000-0000-00006E0E0000}"/>
    <cellStyle name="20% - Accent1 2 2 3 2 4 2" xfId="3883" xr:uid="{00000000-0005-0000-0000-00006F0E0000}"/>
    <cellStyle name="20% - Accent1 2 2 3 2 4 2 2" xfId="3884" xr:uid="{00000000-0005-0000-0000-0000700E0000}"/>
    <cellStyle name="20% - Accent1 2 2 3 2 4 2 2 2" xfId="3885" xr:uid="{00000000-0005-0000-0000-0000710E0000}"/>
    <cellStyle name="20% - Accent1 2 2 3 2 4 2 2 2 2" xfId="3886" xr:uid="{00000000-0005-0000-0000-0000720E0000}"/>
    <cellStyle name="20% - Accent1 2 2 3 2 4 2 2 2 2 2" xfId="3887" xr:uid="{00000000-0005-0000-0000-0000730E0000}"/>
    <cellStyle name="20% - Accent1 2 2 3 2 4 2 2 2 3" xfId="3888" xr:uid="{00000000-0005-0000-0000-0000740E0000}"/>
    <cellStyle name="20% - Accent1 2 2 3 2 4 2 2 3" xfId="3889" xr:uid="{00000000-0005-0000-0000-0000750E0000}"/>
    <cellStyle name="20% - Accent1 2 2 3 2 4 2 2 3 2" xfId="3890" xr:uid="{00000000-0005-0000-0000-0000760E0000}"/>
    <cellStyle name="20% - Accent1 2 2 3 2 4 2 2 4" xfId="3891" xr:uid="{00000000-0005-0000-0000-0000770E0000}"/>
    <cellStyle name="20% - Accent1 2 2 3 2 4 2 3" xfId="3892" xr:uid="{00000000-0005-0000-0000-0000780E0000}"/>
    <cellStyle name="20% - Accent1 2 2 3 2 4 2 3 2" xfId="3893" xr:uid="{00000000-0005-0000-0000-0000790E0000}"/>
    <cellStyle name="20% - Accent1 2 2 3 2 4 2 3 2 2" xfId="3894" xr:uid="{00000000-0005-0000-0000-00007A0E0000}"/>
    <cellStyle name="20% - Accent1 2 2 3 2 4 2 3 2 2 2" xfId="3895" xr:uid="{00000000-0005-0000-0000-00007B0E0000}"/>
    <cellStyle name="20% - Accent1 2 2 3 2 4 2 3 2 3" xfId="3896" xr:uid="{00000000-0005-0000-0000-00007C0E0000}"/>
    <cellStyle name="20% - Accent1 2 2 3 2 4 2 3 3" xfId="3897" xr:uid="{00000000-0005-0000-0000-00007D0E0000}"/>
    <cellStyle name="20% - Accent1 2 2 3 2 4 2 3 3 2" xfId="3898" xr:uid="{00000000-0005-0000-0000-00007E0E0000}"/>
    <cellStyle name="20% - Accent1 2 2 3 2 4 2 3 4" xfId="3899" xr:uid="{00000000-0005-0000-0000-00007F0E0000}"/>
    <cellStyle name="20% - Accent1 2 2 3 2 4 2 4" xfId="3900" xr:uid="{00000000-0005-0000-0000-0000800E0000}"/>
    <cellStyle name="20% - Accent1 2 2 3 2 4 2 4 2" xfId="3901" xr:uid="{00000000-0005-0000-0000-0000810E0000}"/>
    <cellStyle name="20% - Accent1 2 2 3 2 4 2 4 2 2" xfId="3902" xr:uid="{00000000-0005-0000-0000-0000820E0000}"/>
    <cellStyle name="20% - Accent1 2 2 3 2 4 2 4 2 2 2" xfId="3903" xr:uid="{00000000-0005-0000-0000-0000830E0000}"/>
    <cellStyle name="20% - Accent1 2 2 3 2 4 2 4 2 3" xfId="3904" xr:uid="{00000000-0005-0000-0000-0000840E0000}"/>
    <cellStyle name="20% - Accent1 2 2 3 2 4 2 4 3" xfId="3905" xr:uid="{00000000-0005-0000-0000-0000850E0000}"/>
    <cellStyle name="20% - Accent1 2 2 3 2 4 2 4 3 2" xfId="3906" xr:uid="{00000000-0005-0000-0000-0000860E0000}"/>
    <cellStyle name="20% - Accent1 2 2 3 2 4 2 4 4" xfId="3907" xr:uid="{00000000-0005-0000-0000-0000870E0000}"/>
    <cellStyle name="20% - Accent1 2 2 3 2 4 2 5" xfId="3908" xr:uid="{00000000-0005-0000-0000-0000880E0000}"/>
    <cellStyle name="20% - Accent1 2 2 3 2 4 2 5 2" xfId="3909" xr:uid="{00000000-0005-0000-0000-0000890E0000}"/>
    <cellStyle name="20% - Accent1 2 2 3 2 4 2 5 2 2" xfId="3910" xr:uid="{00000000-0005-0000-0000-00008A0E0000}"/>
    <cellStyle name="20% - Accent1 2 2 3 2 4 2 5 3" xfId="3911" xr:uid="{00000000-0005-0000-0000-00008B0E0000}"/>
    <cellStyle name="20% - Accent1 2 2 3 2 4 2 6" xfId="3912" xr:uid="{00000000-0005-0000-0000-00008C0E0000}"/>
    <cellStyle name="20% - Accent1 2 2 3 2 4 2 6 2" xfId="3913" xr:uid="{00000000-0005-0000-0000-00008D0E0000}"/>
    <cellStyle name="20% - Accent1 2 2 3 2 4 2 6 2 2" xfId="3914" xr:uid="{00000000-0005-0000-0000-00008E0E0000}"/>
    <cellStyle name="20% - Accent1 2 2 3 2 4 2 6 3" xfId="3915" xr:uid="{00000000-0005-0000-0000-00008F0E0000}"/>
    <cellStyle name="20% - Accent1 2 2 3 2 4 2 7" xfId="3916" xr:uid="{00000000-0005-0000-0000-0000900E0000}"/>
    <cellStyle name="20% - Accent1 2 2 3 2 4 2 7 2" xfId="3917" xr:uid="{00000000-0005-0000-0000-0000910E0000}"/>
    <cellStyle name="20% - Accent1 2 2 3 2 4 2 8" xfId="3918" xr:uid="{00000000-0005-0000-0000-0000920E0000}"/>
    <cellStyle name="20% - Accent1 2 2 3 2 4 2 8 2" xfId="3919" xr:uid="{00000000-0005-0000-0000-0000930E0000}"/>
    <cellStyle name="20% - Accent1 2 2 3 2 4 2 9" xfId="3920" xr:uid="{00000000-0005-0000-0000-0000940E0000}"/>
    <cellStyle name="20% - Accent1 2 2 3 2 4 3" xfId="3921" xr:uid="{00000000-0005-0000-0000-0000950E0000}"/>
    <cellStyle name="20% - Accent1 2 2 3 2 4 3 2" xfId="3922" xr:uid="{00000000-0005-0000-0000-0000960E0000}"/>
    <cellStyle name="20% - Accent1 2 2 3 2 4 3 2 2" xfId="3923" xr:uid="{00000000-0005-0000-0000-0000970E0000}"/>
    <cellStyle name="20% - Accent1 2 2 3 2 4 3 2 2 2" xfId="3924" xr:uid="{00000000-0005-0000-0000-0000980E0000}"/>
    <cellStyle name="20% - Accent1 2 2 3 2 4 3 2 2 2 2" xfId="3925" xr:uid="{00000000-0005-0000-0000-0000990E0000}"/>
    <cellStyle name="20% - Accent1 2 2 3 2 4 3 2 2 3" xfId="3926" xr:uid="{00000000-0005-0000-0000-00009A0E0000}"/>
    <cellStyle name="20% - Accent1 2 2 3 2 4 3 2 3" xfId="3927" xr:uid="{00000000-0005-0000-0000-00009B0E0000}"/>
    <cellStyle name="20% - Accent1 2 2 3 2 4 3 2 3 2" xfId="3928" xr:uid="{00000000-0005-0000-0000-00009C0E0000}"/>
    <cellStyle name="20% - Accent1 2 2 3 2 4 3 2 4" xfId="3929" xr:uid="{00000000-0005-0000-0000-00009D0E0000}"/>
    <cellStyle name="20% - Accent1 2 2 3 2 4 3 3" xfId="3930" xr:uid="{00000000-0005-0000-0000-00009E0E0000}"/>
    <cellStyle name="20% - Accent1 2 2 3 2 4 3 3 2" xfId="3931" xr:uid="{00000000-0005-0000-0000-00009F0E0000}"/>
    <cellStyle name="20% - Accent1 2 2 3 2 4 3 3 2 2" xfId="3932" xr:uid="{00000000-0005-0000-0000-0000A00E0000}"/>
    <cellStyle name="20% - Accent1 2 2 3 2 4 3 3 2 2 2" xfId="3933" xr:uid="{00000000-0005-0000-0000-0000A10E0000}"/>
    <cellStyle name="20% - Accent1 2 2 3 2 4 3 3 2 3" xfId="3934" xr:uid="{00000000-0005-0000-0000-0000A20E0000}"/>
    <cellStyle name="20% - Accent1 2 2 3 2 4 3 3 3" xfId="3935" xr:uid="{00000000-0005-0000-0000-0000A30E0000}"/>
    <cellStyle name="20% - Accent1 2 2 3 2 4 3 3 3 2" xfId="3936" xr:uid="{00000000-0005-0000-0000-0000A40E0000}"/>
    <cellStyle name="20% - Accent1 2 2 3 2 4 3 3 4" xfId="3937" xr:uid="{00000000-0005-0000-0000-0000A50E0000}"/>
    <cellStyle name="20% - Accent1 2 2 3 2 4 3 4" xfId="3938" xr:uid="{00000000-0005-0000-0000-0000A60E0000}"/>
    <cellStyle name="20% - Accent1 2 2 3 2 4 3 4 2" xfId="3939" xr:uid="{00000000-0005-0000-0000-0000A70E0000}"/>
    <cellStyle name="20% - Accent1 2 2 3 2 4 3 4 2 2" xfId="3940" xr:uid="{00000000-0005-0000-0000-0000A80E0000}"/>
    <cellStyle name="20% - Accent1 2 2 3 2 4 3 4 2 2 2" xfId="3941" xr:uid="{00000000-0005-0000-0000-0000A90E0000}"/>
    <cellStyle name="20% - Accent1 2 2 3 2 4 3 4 2 3" xfId="3942" xr:uid="{00000000-0005-0000-0000-0000AA0E0000}"/>
    <cellStyle name="20% - Accent1 2 2 3 2 4 3 4 3" xfId="3943" xr:uid="{00000000-0005-0000-0000-0000AB0E0000}"/>
    <cellStyle name="20% - Accent1 2 2 3 2 4 3 4 3 2" xfId="3944" xr:uid="{00000000-0005-0000-0000-0000AC0E0000}"/>
    <cellStyle name="20% - Accent1 2 2 3 2 4 3 4 4" xfId="3945" xr:uid="{00000000-0005-0000-0000-0000AD0E0000}"/>
    <cellStyle name="20% - Accent1 2 2 3 2 4 3 5" xfId="3946" xr:uid="{00000000-0005-0000-0000-0000AE0E0000}"/>
    <cellStyle name="20% - Accent1 2 2 3 2 4 3 5 2" xfId="3947" xr:uid="{00000000-0005-0000-0000-0000AF0E0000}"/>
    <cellStyle name="20% - Accent1 2 2 3 2 4 3 5 2 2" xfId="3948" xr:uid="{00000000-0005-0000-0000-0000B00E0000}"/>
    <cellStyle name="20% - Accent1 2 2 3 2 4 3 5 3" xfId="3949" xr:uid="{00000000-0005-0000-0000-0000B10E0000}"/>
    <cellStyle name="20% - Accent1 2 2 3 2 4 3 6" xfId="3950" xr:uid="{00000000-0005-0000-0000-0000B20E0000}"/>
    <cellStyle name="20% - Accent1 2 2 3 2 4 3 6 2" xfId="3951" xr:uid="{00000000-0005-0000-0000-0000B30E0000}"/>
    <cellStyle name="20% - Accent1 2 2 3 2 4 3 6 2 2" xfId="3952" xr:uid="{00000000-0005-0000-0000-0000B40E0000}"/>
    <cellStyle name="20% - Accent1 2 2 3 2 4 3 6 3" xfId="3953" xr:uid="{00000000-0005-0000-0000-0000B50E0000}"/>
    <cellStyle name="20% - Accent1 2 2 3 2 4 3 7" xfId="3954" xr:uid="{00000000-0005-0000-0000-0000B60E0000}"/>
    <cellStyle name="20% - Accent1 2 2 3 2 4 3 7 2" xfId="3955" xr:uid="{00000000-0005-0000-0000-0000B70E0000}"/>
    <cellStyle name="20% - Accent1 2 2 3 2 4 3 8" xfId="3956" xr:uid="{00000000-0005-0000-0000-0000B80E0000}"/>
    <cellStyle name="20% - Accent1 2 2 3 2 4 3 8 2" xfId="3957" xr:uid="{00000000-0005-0000-0000-0000B90E0000}"/>
    <cellStyle name="20% - Accent1 2 2 3 2 4 3 9" xfId="3958" xr:uid="{00000000-0005-0000-0000-0000BA0E0000}"/>
    <cellStyle name="20% - Accent1 2 2 3 2 4 4" xfId="3959" xr:uid="{00000000-0005-0000-0000-0000BB0E0000}"/>
    <cellStyle name="20% - Accent1 2 2 3 2 4 4 2" xfId="3960" xr:uid="{00000000-0005-0000-0000-0000BC0E0000}"/>
    <cellStyle name="20% - Accent1 2 2 3 2 4 4 2 2" xfId="3961" xr:uid="{00000000-0005-0000-0000-0000BD0E0000}"/>
    <cellStyle name="20% - Accent1 2 2 3 2 4 4 2 2 2" xfId="3962" xr:uid="{00000000-0005-0000-0000-0000BE0E0000}"/>
    <cellStyle name="20% - Accent1 2 2 3 2 4 4 2 3" xfId="3963" xr:uid="{00000000-0005-0000-0000-0000BF0E0000}"/>
    <cellStyle name="20% - Accent1 2 2 3 2 4 4 3" xfId="3964" xr:uid="{00000000-0005-0000-0000-0000C00E0000}"/>
    <cellStyle name="20% - Accent1 2 2 3 2 4 4 3 2" xfId="3965" xr:uid="{00000000-0005-0000-0000-0000C10E0000}"/>
    <cellStyle name="20% - Accent1 2 2 3 2 4 4 4" xfId="3966" xr:uid="{00000000-0005-0000-0000-0000C20E0000}"/>
    <cellStyle name="20% - Accent1 2 2 3 2 4 5" xfId="3967" xr:uid="{00000000-0005-0000-0000-0000C30E0000}"/>
    <cellStyle name="20% - Accent1 2 2 3 2 4 5 2" xfId="3968" xr:uid="{00000000-0005-0000-0000-0000C40E0000}"/>
    <cellStyle name="20% - Accent1 2 2 3 2 4 5 2 2" xfId="3969" xr:uid="{00000000-0005-0000-0000-0000C50E0000}"/>
    <cellStyle name="20% - Accent1 2 2 3 2 4 5 2 2 2" xfId="3970" xr:uid="{00000000-0005-0000-0000-0000C60E0000}"/>
    <cellStyle name="20% - Accent1 2 2 3 2 4 5 2 3" xfId="3971" xr:uid="{00000000-0005-0000-0000-0000C70E0000}"/>
    <cellStyle name="20% - Accent1 2 2 3 2 4 5 3" xfId="3972" xr:uid="{00000000-0005-0000-0000-0000C80E0000}"/>
    <cellStyle name="20% - Accent1 2 2 3 2 4 5 3 2" xfId="3973" xr:uid="{00000000-0005-0000-0000-0000C90E0000}"/>
    <cellStyle name="20% - Accent1 2 2 3 2 4 5 4" xfId="3974" xr:uid="{00000000-0005-0000-0000-0000CA0E0000}"/>
    <cellStyle name="20% - Accent1 2 2 3 2 4 6" xfId="3975" xr:uid="{00000000-0005-0000-0000-0000CB0E0000}"/>
    <cellStyle name="20% - Accent1 2 2 3 2 4 6 2" xfId="3976" xr:uid="{00000000-0005-0000-0000-0000CC0E0000}"/>
    <cellStyle name="20% - Accent1 2 2 3 2 4 6 2 2" xfId="3977" xr:uid="{00000000-0005-0000-0000-0000CD0E0000}"/>
    <cellStyle name="20% - Accent1 2 2 3 2 4 6 2 2 2" xfId="3978" xr:uid="{00000000-0005-0000-0000-0000CE0E0000}"/>
    <cellStyle name="20% - Accent1 2 2 3 2 4 6 2 3" xfId="3979" xr:uid="{00000000-0005-0000-0000-0000CF0E0000}"/>
    <cellStyle name="20% - Accent1 2 2 3 2 4 6 3" xfId="3980" xr:uid="{00000000-0005-0000-0000-0000D00E0000}"/>
    <cellStyle name="20% - Accent1 2 2 3 2 4 6 3 2" xfId="3981" xr:uid="{00000000-0005-0000-0000-0000D10E0000}"/>
    <cellStyle name="20% - Accent1 2 2 3 2 4 6 4" xfId="3982" xr:uid="{00000000-0005-0000-0000-0000D20E0000}"/>
    <cellStyle name="20% - Accent1 2 2 3 2 4 7" xfId="3983" xr:uid="{00000000-0005-0000-0000-0000D30E0000}"/>
    <cellStyle name="20% - Accent1 2 2 3 2 4 7 2" xfId="3984" xr:uid="{00000000-0005-0000-0000-0000D40E0000}"/>
    <cellStyle name="20% - Accent1 2 2 3 2 4 7 2 2" xfId="3985" xr:uid="{00000000-0005-0000-0000-0000D50E0000}"/>
    <cellStyle name="20% - Accent1 2 2 3 2 4 7 3" xfId="3986" xr:uid="{00000000-0005-0000-0000-0000D60E0000}"/>
    <cellStyle name="20% - Accent1 2 2 3 2 4 8" xfId="3987" xr:uid="{00000000-0005-0000-0000-0000D70E0000}"/>
    <cellStyle name="20% - Accent1 2 2 3 2 4 8 2" xfId="3988" xr:uid="{00000000-0005-0000-0000-0000D80E0000}"/>
    <cellStyle name="20% - Accent1 2 2 3 2 4 8 2 2" xfId="3989" xr:uid="{00000000-0005-0000-0000-0000D90E0000}"/>
    <cellStyle name="20% - Accent1 2 2 3 2 4 8 3" xfId="3990" xr:uid="{00000000-0005-0000-0000-0000DA0E0000}"/>
    <cellStyle name="20% - Accent1 2 2 3 2 4 9" xfId="3991" xr:uid="{00000000-0005-0000-0000-0000DB0E0000}"/>
    <cellStyle name="20% - Accent1 2 2 3 2 4 9 2" xfId="3992" xr:uid="{00000000-0005-0000-0000-0000DC0E0000}"/>
    <cellStyle name="20% - Accent1 2 2 3 2 5" xfId="3993" xr:uid="{00000000-0005-0000-0000-0000DD0E0000}"/>
    <cellStyle name="20% - Accent1 2 2 3 2 5 10" xfId="3994" xr:uid="{00000000-0005-0000-0000-0000DE0E0000}"/>
    <cellStyle name="20% - Accent1 2 2 3 2 5 10 2" xfId="3995" xr:uid="{00000000-0005-0000-0000-0000DF0E0000}"/>
    <cellStyle name="20% - Accent1 2 2 3 2 5 11" xfId="3996" xr:uid="{00000000-0005-0000-0000-0000E00E0000}"/>
    <cellStyle name="20% - Accent1 2 2 3 2 5 2" xfId="3997" xr:uid="{00000000-0005-0000-0000-0000E10E0000}"/>
    <cellStyle name="20% - Accent1 2 2 3 2 5 2 2" xfId="3998" xr:uid="{00000000-0005-0000-0000-0000E20E0000}"/>
    <cellStyle name="20% - Accent1 2 2 3 2 5 2 2 2" xfId="3999" xr:uid="{00000000-0005-0000-0000-0000E30E0000}"/>
    <cellStyle name="20% - Accent1 2 2 3 2 5 2 2 2 2" xfId="4000" xr:uid="{00000000-0005-0000-0000-0000E40E0000}"/>
    <cellStyle name="20% - Accent1 2 2 3 2 5 2 2 2 2 2" xfId="4001" xr:uid="{00000000-0005-0000-0000-0000E50E0000}"/>
    <cellStyle name="20% - Accent1 2 2 3 2 5 2 2 2 3" xfId="4002" xr:uid="{00000000-0005-0000-0000-0000E60E0000}"/>
    <cellStyle name="20% - Accent1 2 2 3 2 5 2 2 3" xfId="4003" xr:uid="{00000000-0005-0000-0000-0000E70E0000}"/>
    <cellStyle name="20% - Accent1 2 2 3 2 5 2 2 3 2" xfId="4004" xr:uid="{00000000-0005-0000-0000-0000E80E0000}"/>
    <cellStyle name="20% - Accent1 2 2 3 2 5 2 2 4" xfId="4005" xr:uid="{00000000-0005-0000-0000-0000E90E0000}"/>
    <cellStyle name="20% - Accent1 2 2 3 2 5 2 3" xfId="4006" xr:uid="{00000000-0005-0000-0000-0000EA0E0000}"/>
    <cellStyle name="20% - Accent1 2 2 3 2 5 2 3 2" xfId="4007" xr:uid="{00000000-0005-0000-0000-0000EB0E0000}"/>
    <cellStyle name="20% - Accent1 2 2 3 2 5 2 3 2 2" xfId="4008" xr:uid="{00000000-0005-0000-0000-0000EC0E0000}"/>
    <cellStyle name="20% - Accent1 2 2 3 2 5 2 3 2 2 2" xfId="4009" xr:uid="{00000000-0005-0000-0000-0000ED0E0000}"/>
    <cellStyle name="20% - Accent1 2 2 3 2 5 2 3 2 3" xfId="4010" xr:uid="{00000000-0005-0000-0000-0000EE0E0000}"/>
    <cellStyle name="20% - Accent1 2 2 3 2 5 2 3 3" xfId="4011" xr:uid="{00000000-0005-0000-0000-0000EF0E0000}"/>
    <cellStyle name="20% - Accent1 2 2 3 2 5 2 3 3 2" xfId="4012" xr:uid="{00000000-0005-0000-0000-0000F00E0000}"/>
    <cellStyle name="20% - Accent1 2 2 3 2 5 2 3 4" xfId="4013" xr:uid="{00000000-0005-0000-0000-0000F10E0000}"/>
    <cellStyle name="20% - Accent1 2 2 3 2 5 2 4" xfId="4014" xr:uid="{00000000-0005-0000-0000-0000F20E0000}"/>
    <cellStyle name="20% - Accent1 2 2 3 2 5 2 4 2" xfId="4015" xr:uid="{00000000-0005-0000-0000-0000F30E0000}"/>
    <cellStyle name="20% - Accent1 2 2 3 2 5 2 4 2 2" xfId="4016" xr:uid="{00000000-0005-0000-0000-0000F40E0000}"/>
    <cellStyle name="20% - Accent1 2 2 3 2 5 2 4 2 2 2" xfId="4017" xr:uid="{00000000-0005-0000-0000-0000F50E0000}"/>
    <cellStyle name="20% - Accent1 2 2 3 2 5 2 4 2 3" xfId="4018" xr:uid="{00000000-0005-0000-0000-0000F60E0000}"/>
    <cellStyle name="20% - Accent1 2 2 3 2 5 2 4 3" xfId="4019" xr:uid="{00000000-0005-0000-0000-0000F70E0000}"/>
    <cellStyle name="20% - Accent1 2 2 3 2 5 2 4 3 2" xfId="4020" xr:uid="{00000000-0005-0000-0000-0000F80E0000}"/>
    <cellStyle name="20% - Accent1 2 2 3 2 5 2 4 4" xfId="4021" xr:uid="{00000000-0005-0000-0000-0000F90E0000}"/>
    <cellStyle name="20% - Accent1 2 2 3 2 5 2 5" xfId="4022" xr:uid="{00000000-0005-0000-0000-0000FA0E0000}"/>
    <cellStyle name="20% - Accent1 2 2 3 2 5 2 5 2" xfId="4023" xr:uid="{00000000-0005-0000-0000-0000FB0E0000}"/>
    <cellStyle name="20% - Accent1 2 2 3 2 5 2 5 2 2" xfId="4024" xr:uid="{00000000-0005-0000-0000-0000FC0E0000}"/>
    <cellStyle name="20% - Accent1 2 2 3 2 5 2 5 3" xfId="4025" xr:uid="{00000000-0005-0000-0000-0000FD0E0000}"/>
    <cellStyle name="20% - Accent1 2 2 3 2 5 2 6" xfId="4026" xr:uid="{00000000-0005-0000-0000-0000FE0E0000}"/>
    <cellStyle name="20% - Accent1 2 2 3 2 5 2 6 2" xfId="4027" xr:uid="{00000000-0005-0000-0000-0000FF0E0000}"/>
    <cellStyle name="20% - Accent1 2 2 3 2 5 2 6 2 2" xfId="4028" xr:uid="{00000000-0005-0000-0000-0000000F0000}"/>
    <cellStyle name="20% - Accent1 2 2 3 2 5 2 6 3" xfId="4029" xr:uid="{00000000-0005-0000-0000-0000010F0000}"/>
    <cellStyle name="20% - Accent1 2 2 3 2 5 2 7" xfId="4030" xr:uid="{00000000-0005-0000-0000-0000020F0000}"/>
    <cellStyle name="20% - Accent1 2 2 3 2 5 2 7 2" xfId="4031" xr:uid="{00000000-0005-0000-0000-0000030F0000}"/>
    <cellStyle name="20% - Accent1 2 2 3 2 5 2 8" xfId="4032" xr:uid="{00000000-0005-0000-0000-0000040F0000}"/>
    <cellStyle name="20% - Accent1 2 2 3 2 5 2 8 2" xfId="4033" xr:uid="{00000000-0005-0000-0000-0000050F0000}"/>
    <cellStyle name="20% - Accent1 2 2 3 2 5 2 9" xfId="4034" xr:uid="{00000000-0005-0000-0000-0000060F0000}"/>
    <cellStyle name="20% - Accent1 2 2 3 2 5 3" xfId="4035" xr:uid="{00000000-0005-0000-0000-0000070F0000}"/>
    <cellStyle name="20% - Accent1 2 2 3 2 5 3 2" xfId="4036" xr:uid="{00000000-0005-0000-0000-0000080F0000}"/>
    <cellStyle name="20% - Accent1 2 2 3 2 5 3 2 2" xfId="4037" xr:uid="{00000000-0005-0000-0000-0000090F0000}"/>
    <cellStyle name="20% - Accent1 2 2 3 2 5 3 2 2 2" xfId="4038" xr:uid="{00000000-0005-0000-0000-00000A0F0000}"/>
    <cellStyle name="20% - Accent1 2 2 3 2 5 3 2 2 2 2" xfId="4039" xr:uid="{00000000-0005-0000-0000-00000B0F0000}"/>
    <cellStyle name="20% - Accent1 2 2 3 2 5 3 2 2 3" xfId="4040" xr:uid="{00000000-0005-0000-0000-00000C0F0000}"/>
    <cellStyle name="20% - Accent1 2 2 3 2 5 3 2 3" xfId="4041" xr:uid="{00000000-0005-0000-0000-00000D0F0000}"/>
    <cellStyle name="20% - Accent1 2 2 3 2 5 3 2 3 2" xfId="4042" xr:uid="{00000000-0005-0000-0000-00000E0F0000}"/>
    <cellStyle name="20% - Accent1 2 2 3 2 5 3 2 4" xfId="4043" xr:uid="{00000000-0005-0000-0000-00000F0F0000}"/>
    <cellStyle name="20% - Accent1 2 2 3 2 5 3 3" xfId="4044" xr:uid="{00000000-0005-0000-0000-0000100F0000}"/>
    <cellStyle name="20% - Accent1 2 2 3 2 5 3 3 2" xfId="4045" xr:uid="{00000000-0005-0000-0000-0000110F0000}"/>
    <cellStyle name="20% - Accent1 2 2 3 2 5 3 3 2 2" xfId="4046" xr:uid="{00000000-0005-0000-0000-0000120F0000}"/>
    <cellStyle name="20% - Accent1 2 2 3 2 5 3 3 2 2 2" xfId="4047" xr:uid="{00000000-0005-0000-0000-0000130F0000}"/>
    <cellStyle name="20% - Accent1 2 2 3 2 5 3 3 2 3" xfId="4048" xr:uid="{00000000-0005-0000-0000-0000140F0000}"/>
    <cellStyle name="20% - Accent1 2 2 3 2 5 3 3 3" xfId="4049" xr:uid="{00000000-0005-0000-0000-0000150F0000}"/>
    <cellStyle name="20% - Accent1 2 2 3 2 5 3 3 3 2" xfId="4050" xr:uid="{00000000-0005-0000-0000-0000160F0000}"/>
    <cellStyle name="20% - Accent1 2 2 3 2 5 3 3 4" xfId="4051" xr:uid="{00000000-0005-0000-0000-0000170F0000}"/>
    <cellStyle name="20% - Accent1 2 2 3 2 5 3 4" xfId="4052" xr:uid="{00000000-0005-0000-0000-0000180F0000}"/>
    <cellStyle name="20% - Accent1 2 2 3 2 5 3 4 2" xfId="4053" xr:uid="{00000000-0005-0000-0000-0000190F0000}"/>
    <cellStyle name="20% - Accent1 2 2 3 2 5 3 4 2 2" xfId="4054" xr:uid="{00000000-0005-0000-0000-00001A0F0000}"/>
    <cellStyle name="20% - Accent1 2 2 3 2 5 3 4 2 2 2" xfId="4055" xr:uid="{00000000-0005-0000-0000-00001B0F0000}"/>
    <cellStyle name="20% - Accent1 2 2 3 2 5 3 4 2 3" xfId="4056" xr:uid="{00000000-0005-0000-0000-00001C0F0000}"/>
    <cellStyle name="20% - Accent1 2 2 3 2 5 3 4 3" xfId="4057" xr:uid="{00000000-0005-0000-0000-00001D0F0000}"/>
    <cellStyle name="20% - Accent1 2 2 3 2 5 3 4 3 2" xfId="4058" xr:uid="{00000000-0005-0000-0000-00001E0F0000}"/>
    <cellStyle name="20% - Accent1 2 2 3 2 5 3 4 4" xfId="4059" xr:uid="{00000000-0005-0000-0000-00001F0F0000}"/>
    <cellStyle name="20% - Accent1 2 2 3 2 5 3 5" xfId="4060" xr:uid="{00000000-0005-0000-0000-0000200F0000}"/>
    <cellStyle name="20% - Accent1 2 2 3 2 5 3 5 2" xfId="4061" xr:uid="{00000000-0005-0000-0000-0000210F0000}"/>
    <cellStyle name="20% - Accent1 2 2 3 2 5 3 5 2 2" xfId="4062" xr:uid="{00000000-0005-0000-0000-0000220F0000}"/>
    <cellStyle name="20% - Accent1 2 2 3 2 5 3 5 3" xfId="4063" xr:uid="{00000000-0005-0000-0000-0000230F0000}"/>
    <cellStyle name="20% - Accent1 2 2 3 2 5 3 6" xfId="4064" xr:uid="{00000000-0005-0000-0000-0000240F0000}"/>
    <cellStyle name="20% - Accent1 2 2 3 2 5 3 6 2" xfId="4065" xr:uid="{00000000-0005-0000-0000-0000250F0000}"/>
    <cellStyle name="20% - Accent1 2 2 3 2 5 3 6 2 2" xfId="4066" xr:uid="{00000000-0005-0000-0000-0000260F0000}"/>
    <cellStyle name="20% - Accent1 2 2 3 2 5 3 6 3" xfId="4067" xr:uid="{00000000-0005-0000-0000-0000270F0000}"/>
    <cellStyle name="20% - Accent1 2 2 3 2 5 3 7" xfId="4068" xr:uid="{00000000-0005-0000-0000-0000280F0000}"/>
    <cellStyle name="20% - Accent1 2 2 3 2 5 3 7 2" xfId="4069" xr:uid="{00000000-0005-0000-0000-0000290F0000}"/>
    <cellStyle name="20% - Accent1 2 2 3 2 5 3 8" xfId="4070" xr:uid="{00000000-0005-0000-0000-00002A0F0000}"/>
    <cellStyle name="20% - Accent1 2 2 3 2 5 3 8 2" xfId="4071" xr:uid="{00000000-0005-0000-0000-00002B0F0000}"/>
    <cellStyle name="20% - Accent1 2 2 3 2 5 3 9" xfId="4072" xr:uid="{00000000-0005-0000-0000-00002C0F0000}"/>
    <cellStyle name="20% - Accent1 2 2 3 2 5 4" xfId="4073" xr:uid="{00000000-0005-0000-0000-00002D0F0000}"/>
    <cellStyle name="20% - Accent1 2 2 3 2 5 4 2" xfId="4074" xr:uid="{00000000-0005-0000-0000-00002E0F0000}"/>
    <cellStyle name="20% - Accent1 2 2 3 2 5 4 2 2" xfId="4075" xr:uid="{00000000-0005-0000-0000-00002F0F0000}"/>
    <cellStyle name="20% - Accent1 2 2 3 2 5 4 2 2 2" xfId="4076" xr:uid="{00000000-0005-0000-0000-0000300F0000}"/>
    <cellStyle name="20% - Accent1 2 2 3 2 5 4 2 3" xfId="4077" xr:uid="{00000000-0005-0000-0000-0000310F0000}"/>
    <cellStyle name="20% - Accent1 2 2 3 2 5 4 3" xfId="4078" xr:uid="{00000000-0005-0000-0000-0000320F0000}"/>
    <cellStyle name="20% - Accent1 2 2 3 2 5 4 3 2" xfId="4079" xr:uid="{00000000-0005-0000-0000-0000330F0000}"/>
    <cellStyle name="20% - Accent1 2 2 3 2 5 4 4" xfId="4080" xr:uid="{00000000-0005-0000-0000-0000340F0000}"/>
    <cellStyle name="20% - Accent1 2 2 3 2 5 5" xfId="4081" xr:uid="{00000000-0005-0000-0000-0000350F0000}"/>
    <cellStyle name="20% - Accent1 2 2 3 2 5 5 2" xfId="4082" xr:uid="{00000000-0005-0000-0000-0000360F0000}"/>
    <cellStyle name="20% - Accent1 2 2 3 2 5 5 2 2" xfId="4083" xr:uid="{00000000-0005-0000-0000-0000370F0000}"/>
    <cellStyle name="20% - Accent1 2 2 3 2 5 5 2 2 2" xfId="4084" xr:uid="{00000000-0005-0000-0000-0000380F0000}"/>
    <cellStyle name="20% - Accent1 2 2 3 2 5 5 2 3" xfId="4085" xr:uid="{00000000-0005-0000-0000-0000390F0000}"/>
    <cellStyle name="20% - Accent1 2 2 3 2 5 5 3" xfId="4086" xr:uid="{00000000-0005-0000-0000-00003A0F0000}"/>
    <cellStyle name="20% - Accent1 2 2 3 2 5 5 3 2" xfId="4087" xr:uid="{00000000-0005-0000-0000-00003B0F0000}"/>
    <cellStyle name="20% - Accent1 2 2 3 2 5 5 4" xfId="4088" xr:uid="{00000000-0005-0000-0000-00003C0F0000}"/>
    <cellStyle name="20% - Accent1 2 2 3 2 5 6" xfId="4089" xr:uid="{00000000-0005-0000-0000-00003D0F0000}"/>
    <cellStyle name="20% - Accent1 2 2 3 2 5 6 2" xfId="4090" xr:uid="{00000000-0005-0000-0000-00003E0F0000}"/>
    <cellStyle name="20% - Accent1 2 2 3 2 5 6 2 2" xfId="4091" xr:uid="{00000000-0005-0000-0000-00003F0F0000}"/>
    <cellStyle name="20% - Accent1 2 2 3 2 5 6 2 2 2" xfId="4092" xr:uid="{00000000-0005-0000-0000-0000400F0000}"/>
    <cellStyle name="20% - Accent1 2 2 3 2 5 6 2 3" xfId="4093" xr:uid="{00000000-0005-0000-0000-0000410F0000}"/>
    <cellStyle name="20% - Accent1 2 2 3 2 5 6 3" xfId="4094" xr:uid="{00000000-0005-0000-0000-0000420F0000}"/>
    <cellStyle name="20% - Accent1 2 2 3 2 5 6 3 2" xfId="4095" xr:uid="{00000000-0005-0000-0000-0000430F0000}"/>
    <cellStyle name="20% - Accent1 2 2 3 2 5 6 4" xfId="4096" xr:uid="{00000000-0005-0000-0000-0000440F0000}"/>
    <cellStyle name="20% - Accent1 2 2 3 2 5 7" xfId="4097" xr:uid="{00000000-0005-0000-0000-0000450F0000}"/>
    <cellStyle name="20% - Accent1 2 2 3 2 5 7 2" xfId="4098" xr:uid="{00000000-0005-0000-0000-0000460F0000}"/>
    <cellStyle name="20% - Accent1 2 2 3 2 5 7 2 2" xfId="4099" xr:uid="{00000000-0005-0000-0000-0000470F0000}"/>
    <cellStyle name="20% - Accent1 2 2 3 2 5 7 3" xfId="4100" xr:uid="{00000000-0005-0000-0000-0000480F0000}"/>
    <cellStyle name="20% - Accent1 2 2 3 2 5 8" xfId="4101" xr:uid="{00000000-0005-0000-0000-0000490F0000}"/>
    <cellStyle name="20% - Accent1 2 2 3 2 5 8 2" xfId="4102" xr:uid="{00000000-0005-0000-0000-00004A0F0000}"/>
    <cellStyle name="20% - Accent1 2 2 3 2 5 8 2 2" xfId="4103" xr:uid="{00000000-0005-0000-0000-00004B0F0000}"/>
    <cellStyle name="20% - Accent1 2 2 3 2 5 8 3" xfId="4104" xr:uid="{00000000-0005-0000-0000-00004C0F0000}"/>
    <cellStyle name="20% - Accent1 2 2 3 2 5 9" xfId="4105" xr:uid="{00000000-0005-0000-0000-00004D0F0000}"/>
    <cellStyle name="20% - Accent1 2 2 3 2 5 9 2" xfId="4106" xr:uid="{00000000-0005-0000-0000-00004E0F0000}"/>
    <cellStyle name="20% - Accent1 2 2 3 2 6" xfId="4107" xr:uid="{00000000-0005-0000-0000-00004F0F0000}"/>
    <cellStyle name="20% - Accent1 2 2 3 2 6 2" xfId="4108" xr:uid="{00000000-0005-0000-0000-0000500F0000}"/>
    <cellStyle name="20% - Accent1 2 2 3 2 6 2 2" xfId="4109" xr:uid="{00000000-0005-0000-0000-0000510F0000}"/>
    <cellStyle name="20% - Accent1 2 2 3 2 6 2 2 2" xfId="4110" xr:uid="{00000000-0005-0000-0000-0000520F0000}"/>
    <cellStyle name="20% - Accent1 2 2 3 2 6 2 2 2 2" xfId="4111" xr:uid="{00000000-0005-0000-0000-0000530F0000}"/>
    <cellStyle name="20% - Accent1 2 2 3 2 6 2 2 3" xfId="4112" xr:uid="{00000000-0005-0000-0000-0000540F0000}"/>
    <cellStyle name="20% - Accent1 2 2 3 2 6 2 3" xfId="4113" xr:uid="{00000000-0005-0000-0000-0000550F0000}"/>
    <cellStyle name="20% - Accent1 2 2 3 2 6 2 3 2" xfId="4114" xr:uid="{00000000-0005-0000-0000-0000560F0000}"/>
    <cellStyle name="20% - Accent1 2 2 3 2 6 2 4" xfId="4115" xr:uid="{00000000-0005-0000-0000-0000570F0000}"/>
    <cellStyle name="20% - Accent1 2 2 3 2 6 3" xfId="4116" xr:uid="{00000000-0005-0000-0000-0000580F0000}"/>
    <cellStyle name="20% - Accent1 2 2 3 2 6 3 2" xfId="4117" xr:uid="{00000000-0005-0000-0000-0000590F0000}"/>
    <cellStyle name="20% - Accent1 2 2 3 2 6 3 2 2" xfId="4118" xr:uid="{00000000-0005-0000-0000-00005A0F0000}"/>
    <cellStyle name="20% - Accent1 2 2 3 2 6 3 2 2 2" xfId="4119" xr:uid="{00000000-0005-0000-0000-00005B0F0000}"/>
    <cellStyle name="20% - Accent1 2 2 3 2 6 3 2 3" xfId="4120" xr:uid="{00000000-0005-0000-0000-00005C0F0000}"/>
    <cellStyle name="20% - Accent1 2 2 3 2 6 3 3" xfId="4121" xr:uid="{00000000-0005-0000-0000-00005D0F0000}"/>
    <cellStyle name="20% - Accent1 2 2 3 2 6 3 3 2" xfId="4122" xr:uid="{00000000-0005-0000-0000-00005E0F0000}"/>
    <cellStyle name="20% - Accent1 2 2 3 2 6 3 4" xfId="4123" xr:uid="{00000000-0005-0000-0000-00005F0F0000}"/>
    <cellStyle name="20% - Accent1 2 2 3 2 6 4" xfId="4124" xr:uid="{00000000-0005-0000-0000-0000600F0000}"/>
    <cellStyle name="20% - Accent1 2 2 3 2 6 4 2" xfId="4125" xr:uid="{00000000-0005-0000-0000-0000610F0000}"/>
    <cellStyle name="20% - Accent1 2 2 3 2 6 4 2 2" xfId="4126" xr:uid="{00000000-0005-0000-0000-0000620F0000}"/>
    <cellStyle name="20% - Accent1 2 2 3 2 6 4 2 2 2" xfId="4127" xr:uid="{00000000-0005-0000-0000-0000630F0000}"/>
    <cellStyle name="20% - Accent1 2 2 3 2 6 4 2 3" xfId="4128" xr:uid="{00000000-0005-0000-0000-0000640F0000}"/>
    <cellStyle name="20% - Accent1 2 2 3 2 6 4 3" xfId="4129" xr:uid="{00000000-0005-0000-0000-0000650F0000}"/>
    <cellStyle name="20% - Accent1 2 2 3 2 6 4 3 2" xfId="4130" xr:uid="{00000000-0005-0000-0000-0000660F0000}"/>
    <cellStyle name="20% - Accent1 2 2 3 2 6 4 4" xfId="4131" xr:uid="{00000000-0005-0000-0000-0000670F0000}"/>
    <cellStyle name="20% - Accent1 2 2 3 2 6 5" xfId="4132" xr:uid="{00000000-0005-0000-0000-0000680F0000}"/>
    <cellStyle name="20% - Accent1 2 2 3 2 6 5 2" xfId="4133" xr:uid="{00000000-0005-0000-0000-0000690F0000}"/>
    <cellStyle name="20% - Accent1 2 2 3 2 6 5 2 2" xfId="4134" xr:uid="{00000000-0005-0000-0000-00006A0F0000}"/>
    <cellStyle name="20% - Accent1 2 2 3 2 6 5 3" xfId="4135" xr:uid="{00000000-0005-0000-0000-00006B0F0000}"/>
    <cellStyle name="20% - Accent1 2 2 3 2 6 6" xfId="4136" xr:uid="{00000000-0005-0000-0000-00006C0F0000}"/>
    <cellStyle name="20% - Accent1 2 2 3 2 6 6 2" xfId="4137" xr:uid="{00000000-0005-0000-0000-00006D0F0000}"/>
    <cellStyle name="20% - Accent1 2 2 3 2 6 6 2 2" xfId="4138" xr:uid="{00000000-0005-0000-0000-00006E0F0000}"/>
    <cellStyle name="20% - Accent1 2 2 3 2 6 6 3" xfId="4139" xr:uid="{00000000-0005-0000-0000-00006F0F0000}"/>
    <cellStyle name="20% - Accent1 2 2 3 2 6 7" xfId="4140" xr:uid="{00000000-0005-0000-0000-0000700F0000}"/>
    <cellStyle name="20% - Accent1 2 2 3 2 6 7 2" xfId="4141" xr:uid="{00000000-0005-0000-0000-0000710F0000}"/>
    <cellStyle name="20% - Accent1 2 2 3 2 6 8" xfId="4142" xr:uid="{00000000-0005-0000-0000-0000720F0000}"/>
    <cellStyle name="20% - Accent1 2 2 3 2 6 8 2" xfId="4143" xr:uid="{00000000-0005-0000-0000-0000730F0000}"/>
    <cellStyle name="20% - Accent1 2 2 3 2 6 9" xfId="4144" xr:uid="{00000000-0005-0000-0000-0000740F0000}"/>
    <cellStyle name="20% - Accent1 2 2 3 2 7" xfId="4145" xr:uid="{00000000-0005-0000-0000-0000750F0000}"/>
    <cellStyle name="20% - Accent1 2 2 3 2 7 2" xfId="4146" xr:uid="{00000000-0005-0000-0000-0000760F0000}"/>
    <cellStyle name="20% - Accent1 2 2 3 2 7 2 2" xfId="4147" xr:uid="{00000000-0005-0000-0000-0000770F0000}"/>
    <cellStyle name="20% - Accent1 2 2 3 2 7 2 2 2" xfId="4148" xr:uid="{00000000-0005-0000-0000-0000780F0000}"/>
    <cellStyle name="20% - Accent1 2 2 3 2 7 2 2 2 2" xfId="4149" xr:uid="{00000000-0005-0000-0000-0000790F0000}"/>
    <cellStyle name="20% - Accent1 2 2 3 2 7 2 2 3" xfId="4150" xr:uid="{00000000-0005-0000-0000-00007A0F0000}"/>
    <cellStyle name="20% - Accent1 2 2 3 2 7 2 3" xfId="4151" xr:uid="{00000000-0005-0000-0000-00007B0F0000}"/>
    <cellStyle name="20% - Accent1 2 2 3 2 7 2 3 2" xfId="4152" xr:uid="{00000000-0005-0000-0000-00007C0F0000}"/>
    <cellStyle name="20% - Accent1 2 2 3 2 7 2 4" xfId="4153" xr:uid="{00000000-0005-0000-0000-00007D0F0000}"/>
    <cellStyle name="20% - Accent1 2 2 3 2 7 3" xfId="4154" xr:uid="{00000000-0005-0000-0000-00007E0F0000}"/>
    <cellStyle name="20% - Accent1 2 2 3 2 7 3 2" xfId="4155" xr:uid="{00000000-0005-0000-0000-00007F0F0000}"/>
    <cellStyle name="20% - Accent1 2 2 3 2 7 3 2 2" xfId="4156" xr:uid="{00000000-0005-0000-0000-0000800F0000}"/>
    <cellStyle name="20% - Accent1 2 2 3 2 7 3 2 2 2" xfId="4157" xr:uid="{00000000-0005-0000-0000-0000810F0000}"/>
    <cellStyle name="20% - Accent1 2 2 3 2 7 3 2 3" xfId="4158" xr:uid="{00000000-0005-0000-0000-0000820F0000}"/>
    <cellStyle name="20% - Accent1 2 2 3 2 7 3 3" xfId="4159" xr:uid="{00000000-0005-0000-0000-0000830F0000}"/>
    <cellStyle name="20% - Accent1 2 2 3 2 7 3 3 2" xfId="4160" xr:uid="{00000000-0005-0000-0000-0000840F0000}"/>
    <cellStyle name="20% - Accent1 2 2 3 2 7 3 4" xfId="4161" xr:uid="{00000000-0005-0000-0000-0000850F0000}"/>
    <cellStyle name="20% - Accent1 2 2 3 2 7 4" xfId="4162" xr:uid="{00000000-0005-0000-0000-0000860F0000}"/>
    <cellStyle name="20% - Accent1 2 2 3 2 7 4 2" xfId="4163" xr:uid="{00000000-0005-0000-0000-0000870F0000}"/>
    <cellStyle name="20% - Accent1 2 2 3 2 7 4 2 2" xfId="4164" xr:uid="{00000000-0005-0000-0000-0000880F0000}"/>
    <cellStyle name="20% - Accent1 2 2 3 2 7 4 2 2 2" xfId="4165" xr:uid="{00000000-0005-0000-0000-0000890F0000}"/>
    <cellStyle name="20% - Accent1 2 2 3 2 7 4 2 3" xfId="4166" xr:uid="{00000000-0005-0000-0000-00008A0F0000}"/>
    <cellStyle name="20% - Accent1 2 2 3 2 7 4 3" xfId="4167" xr:uid="{00000000-0005-0000-0000-00008B0F0000}"/>
    <cellStyle name="20% - Accent1 2 2 3 2 7 4 3 2" xfId="4168" xr:uid="{00000000-0005-0000-0000-00008C0F0000}"/>
    <cellStyle name="20% - Accent1 2 2 3 2 7 4 4" xfId="4169" xr:uid="{00000000-0005-0000-0000-00008D0F0000}"/>
    <cellStyle name="20% - Accent1 2 2 3 2 7 5" xfId="4170" xr:uid="{00000000-0005-0000-0000-00008E0F0000}"/>
    <cellStyle name="20% - Accent1 2 2 3 2 7 5 2" xfId="4171" xr:uid="{00000000-0005-0000-0000-00008F0F0000}"/>
    <cellStyle name="20% - Accent1 2 2 3 2 7 5 2 2" xfId="4172" xr:uid="{00000000-0005-0000-0000-0000900F0000}"/>
    <cellStyle name="20% - Accent1 2 2 3 2 7 5 3" xfId="4173" xr:uid="{00000000-0005-0000-0000-0000910F0000}"/>
    <cellStyle name="20% - Accent1 2 2 3 2 7 6" xfId="4174" xr:uid="{00000000-0005-0000-0000-0000920F0000}"/>
    <cellStyle name="20% - Accent1 2 2 3 2 7 6 2" xfId="4175" xr:uid="{00000000-0005-0000-0000-0000930F0000}"/>
    <cellStyle name="20% - Accent1 2 2 3 2 7 6 2 2" xfId="4176" xr:uid="{00000000-0005-0000-0000-0000940F0000}"/>
    <cellStyle name="20% - Accent1 2 2 3 2 7 6 3" xfId="4177" xr:uid="{00000000-0005-0000-0000-0000950F0000}"/>
    <cellStyle name="20% - Accent1 2 2 3 2 7 7" xfId="4178" xr:uid="{00000000-0005-0000-0000-0000960F0000}"/>
    <cellStyle name="20% - Accent1 2 2 3 2 7 7 2" xfId="4179" xr:uid="{00000000-0005-0000-0000-0000970F0000}"/>
    <cellStyle name="20% - Accent1 2 2 3 2 7 8" xfId="4180" xr:uid="{00000000-0005-0000-0000-0000980F0000}"/>
    <cellStyle name="20% - Accent1 2 2 3 2 7 8 2" xfId="4181" xr:uid="{00000000-0005-0000-0000-0000990F0000}"/>
    <cellStyle name="20% - Accent1 2 2 3 2 7 9" xfId="4182" xr:uid="{00000000-0005-0000-0000-00009A0F0000}"/>
    <cellStyle name="20% - Accent1 2 2 3 2 8" xfId="4183" xr:uid="{00000000-0005-0000-0000-00009B0F0000}"/>
    <cellStyle name="20% - Accent1 2 2 3 2 8 2" xfId="4184" xr:uid="{00000000-0005-0000-0000-00009C0F0000}"/>
    <cellStyle name="20% - Accent1 2 2 3 2 8 2 2" xfId="4185" xr:uid="{00000000-0005-0000-0000-00009D0F0000}"/>
    <cellStyle name="20% - Accent1 2 2 3 2 8 2 2 2" xfId="4186" xr:uid="{00000000-0005-0000-0000-00009E0F0000}"/>
    <cellStyle name="20% - Accent1 2 2 3 2 8 2 3" xfId="4187" xr:uid="{00000000-0005-0000-0000-00009F0F0000}"/>
    <cellStyle name="20% - Accent1 2 2 3 2 8 3" xfId="4188" xr:uid="{00000000-0005-0000-0000-0000A00F0000}"/>
    <cellStyle name="20% - Accent1 2 2 3 2 8 3 2" xfId="4189" xr:uid="{00000000-0005-0000-0000-0000A10F0000}"/>
    <cellStyle name="20% - Accent1 2 2 3 2 8 4" xfId="4190" xr:uid="{00000000-0005-0000-0000-0000A20F0000}"/>
    <cellStyle name="20% - Accent1 2 2 3 2 9" xfId="4191" xr:uid="{00000000-0005-0000-0000-0000A30F0000}"/>
    <cellStyle name="20% - Accent1 2 2 3 2 9 2" xfId="4192" xr:uid="{00000000-0005-0000-0000-0000A40F0000}"/>
    <cellStyle name="20% - Accent1 2 2 3 2 9 2 2" xfId="4193" xr:uid="{00000000-0005-0000-0000-0000A50F0000}"/>
    <cellStyle name="20% - Accent1 2 2 3 2 9 2 2 2" xfId="4194" xr:uid="{00000000-0005-0000-0000-0000A60F0000}"/>
    <cellStyle name="20% - Accent1 2 2 3 2 9 2 3" xfId="4195" xr:uid="{00000000-0005-0000-0000-0000A70F0000}"/>
    <cellStyle name="20% - Accent1 2 2 3 2 9 3" xfId="4196" xr:uid="{00000000-0005-0000-0000-0000A80F0000}"/>
    <cellStyle name="20% - Accent1 2 2 3 2 9 3 2" xfId="4197" xr:uid="{00000000-0005-0000-0000-0000A90F0000}"/>
    <cellStyle name="20% - Accent1 2 2 3 2 9 4" xfId="4198" xr:uid="{00000000-0005-0000-0000-0000AA0F0000}"/>
    <cellStyle name="20% - Accent1 2 2 3 3" xfId="4199" xr:uid="{00000000-0005-0000-0000-0000AB0F0000}"/>
    <cellStyle name="20% - Accent1 2 2 3 3 10" xfId="4200" xr:uid="{00000000-0005-0000-0000-0000AC0F0000}"/>
    <cellStyle name="20% - Accent1 2 2 3 3 10 2" xfId="4201" xr:uid="{00000000-0005-0000-0000-0000AD0F0000}"/>
    <cellStyle name="20% - Accent1 2 2 3 3 10 2 2" xfId="4202" xr:uid="{00000000-0005-0000-0000-0000AE0F0000}"/>
    <cellStyle name="20% - Accent1 2 2 3 3 10 3" xfId="4203" xr:uid="{00000000-0005-0000-0000-0000AF0F0000}"/>
    <cellStyle name="20% - Accent1 2 2 3 3 11" xfId="4204" xr:uid="{00000000-0005-0000-0000-0000B00F0000}"/>
    <cellStyle name="20% - Accent1 2 2 3 3 11 2" xfId="4205" xr:uid="{00000000-0005-0000-0000-0000B10F0000}"/>
    <cellStyle name="20% - Accent1 2 2 3 3 11 2 2" xfId="4206" xr:uid="{00000000-0005-0000-0000-0000B20F0000}"/>
    <cellStyle name="20% - Accent1 2 2 3 3 11 3" xfId="4207" xr:uid="{00000000-0005-0000-0000-0000B30F0000}"/>
    <cellStyle name="20% - Accent1 2 2 3 3 12" xfId="4208" xr:uid="{00000000-0005-0000-0000-0000B40F0000}"/>
    <cellStyle name="20% - Accent1 2 2 3 3 12 2" xfId="4209" xr:uid="{00000000-0005-0000-0000-0000B50F0000}"/>
    <cellStyle name="20% - Accent1 2 2 3 3 13" xfId="4210" xr:uid="{00000000-0005-0000-0000-0000B60F0000}"/>
    <cellStyle name="20% - Accent1 2 2 3 3 13 2" xfId="4211" xr:uid="{00000000-0005-0000-0000-0000B70F0000}"/>
    <cellStyle name="20% - Accent1 2 2 3 3 14" xfId="4212" xr:uid="{00000000-0005-0000-0000-0000B80F0000}"/>
    <cellStyle name="20% - Accent1 2 2 3 3 2" xfId="4213" xr:uid="{00000000-0005-0000-0000-0000B90F0000}"/>
    <cellStyle name="20% - Accent1 2 2 3 3 2 10" xfId="4214" xr:uid="{00000000-0005-0000-0000-0000BA0F0000}"/>
    <cellStyle name="20% - Accent1 2 2 3 3 2 10 2" xfId="4215" xr:uid="{00000000-0005-0000-0000-0000BB0F0000}"/>
    <cellStyle name="20% - Accent1 2 2 3 3 2 11" xfId="4216" xr:uid="{00000000-0005-0000-0000-0000BC0F0000}"/>
    <cellStyle name="20% - Accent1 2 2 3 3 2 2" xfId="4217" xr:uid="{00000000-0005-0000-0000-0000BD0F0000}"/>
    <cellStyle name="20% - Accent1 2 2 3 3 2 2 2" xfId="4218" xr:uid="{00000000-0005-0000-0000-0000BE0F0000}"/>
    <cellStyle name="20% - Accent1 2 2 3 3 2 2 2 2" xfId="4219" xr:uid="{00000000-0005-0000-0000-0000BF0F0000}"/>
    <cellStyle name="20% - Accent1 2 2 3 3 2 2 2 2 2" xfId="4220" xr:uid="{00000000-0005-0000-0000-0000C00F0000}"/>
    <cellStyle name="20% - Accent1 2 2 3 3 2 2 2 2 2 2" xfId="4221" xr:uid="{00000000-0005-0000-0000-0000C10F0000}"/>
    <cellStyle name="20% - Accent1 2 2 3 3 2 2 2 2 3" xfId="4222" xr:uid="{00000000-0005-0000-0000-0000C20F0000}"/>
    <cellStyle name="20% - Accent1 2 2 3 3 2 2 2 3" xfId="4223" xr:uid="{00000000-0005-0000-0000-0000C30F0000}"/>
    <cellStyle name="20% - Accent1 2 2 3 3 2 2 2 3 2" xfId="4224" xr:uid="{00000000-0005-0000-0000-0000C40F0000}"/>
    <cellStyle name="20% - Accent1 2 2 3 3 2 2 2 4" xfId="4225" xr:uid="{00000000-0005-0000-0000-0000C50F0000}"/>
    <cellStyle name="20% - Accent1 2 2 3 3 2 2 3" xfId="4226" xr:uid="{00000000-0005-0000-0000-0000C60F0000}"/>
    <cellStyle name="20% - Accent1 2 2 3 3 2 2 3 2" xfId="4227" xr:uid="{00000000-0005-0000-0000-0000C70F0000}"/>
    <cellStyle name="20% - Accent1 2 2 3 3 2 2 3 2 2" xfId="4228" xr:uid="{00000000-0005-0000-0000-0000C80F0000}"/>
    <cellStyle name="20% - Accent1 2 2 3 3 2 2 3 2 2 2" xfId="4229" xr:uid="{00000000-0005-0000-0000-0000C90F0000}"/>
    <cellStyle name="20% - Accent1 2 2 3 3 2 2 3 2 3" xfId="4230" xr:uid="{00000000-0005-0000-0000-0000CA0F0000}"/>
    <cellStyle name="20% - Accent1 2 2 3 3 2 2 3 3" xfId="4231" xr:uid="{00000000-0005-0000-0000-0000CB0F0000}"/>
    <cellStyle name="20% - Accent1 2 2 3 3 2 2 3 3 2" xfId="4232" xr:uid="{00000000-0005-0000-0000-0000CC0F0000}"/>
    <cellStyle name="20% - Accent1 2 2 3 3 2 2 3 4" xfId="4233" xr:uid="{00000000-0005-0000-0000-0000CD0F0000}"/>
    <cellStyle name="20% - Accent1 2 2 3 3 2 2 4" xfId="4234" xr:uid="{00000000-0005-0000-0000-0000CE0F0000}"/>
    <cellStyle name="20% - Accent1 2 2 3 3 2 2 4 2" xfId="4235" xr:uid="{00000000-0005-0000-0000-0000CF0F0000}"/>
    <cellStyle name="20% - Accent1 2 2 3 3 2 2 4 2 2" xfId="4236" xr:uid="{00000000-0005-0000-0000-0000D00F0000}"/>
    <cellStyle name="20% - Accent1 2 2 3 3 2 2 4 2 2 2" xfId="4237" xr:uid="{00000000-0005-0000-0000-0000D10F0000}"/>
    <cellStyle name="20% - Accent1 2 2 3 3 2 2 4 2 3" xfId="4238" xr:uid="{00000000-0005-0000-0000-0000D20F0000}"/>
    <cellStyle name="20% - Accent1 2 2 3 3 2 2 4 3" xfId="4239" xr:uid="{00000000-0005-0000-0000-0000D30F0000}"/>
    <cellStyle name="20% - Accent1 2 2 3 3 2 2 4 3 2" xfId="4240" xr:uid="{00000000-0005-0000-0000-0000D40F0000}"/>
    <cellStyle name="20% - Accent1 2 2 3 3 2 2 4 4" xfId="4241" xr:uid="{00000000-0005-0000-0000-0000D50F0000}"/>
    <cellStyle name="20% - Accent1 2 2 3 3 2 2 5" xfId="4242" xr:uid="{00000000-0005-0000-0000-0000D60F0000}"/>
    <cellStyle name="20% - Accent1 2 2 3 3 2 2 5 2" xfId="4243" xr:uid="{00000000-0005-0000-0000-0000D70F0000}"/>
    <cellStyle name="20% - Accent1 2 2 3 3 2 2 5 2 2" xfId="4244" xr:uid="{00000000-0005-0000-0000-0000D80F0000}"/>
    <cellStyle name="20% - Accent1 2 2 3 3 2 2 5 3" xfId="4245" xr:uid="{00000000-0005-0000-0000-0000D90F0000}"/>
    <cellStyle name="20% - Accent1 2 2 3 3 2 2 6" xfId="4246" xr:uid="{00000000-0005-0000-0000-0000DA0F0000}"/>
    <cellStyle name="20% - Accent1 2 2 3 3 2 2 6 2" xfId="4247" xr:uid="{00000000-0005-0000-0000-0000DB0F0000}"/>
    <cellStyle name="20% - Accent1 2 2 3 3 2 2 6 2 2" xfId="4248" xr:uid="{00000000-0005-0000-0000-0000DC0F0000}"/>
    <cellStyle name="20% - Accent1 2 2 3 3 2 2 6 3" xfId="4249" xr:uid="{00000000-0005-0000-0000-0000DD0F0000}"/>
    <cellStyle name="20% - Accent1 2 2 3 3 2 2 7" xfId="4250" xr:uid="{00000000-0005-0000-0000-0000DE0F0000}"/>
    <cellStyle name="20% - Accent1 2 2 3 3 2 2 7 2" xfId="4251" xr:uid="{00000000-0005-0000-0000-0000DF0F0000}"/>
    <cellStyle name="20% - Accent1 2 2 3 3 2 2 8" xfId="4252" xr:uid="{00000000-0005-0000-0000-0000E00F0000}"/>
    <cellStyle name="20% - Accent1 2 2 3 3 2 2 8 2" xfId="4253" xr:uid="{00000000-0005-0000-0000-0000E10F0000}"/>
    <cellStyle name="20% - Accent1 2 2 3 3 2 2 9" xfId="4254" xr:uid="{00000000-0005-0000-0000-0000E20F0000}"/>
    <cellStyle name="20% - Accent1 2 2 3 3 2 3" xfId="4255" xr:uid="{00000000-0005-0000-0000-0000E30F0000}"/>
    <cellStyle name="20% - Accent1 2 2 3 3 2 3 2" xfId="4256" xr:uid="{00000000-0005-0000-0000-0000E40F0000}"/>
    <cellStyle name="20% - Accent1 2 2 3 3 2 3 2 2" xfId="4257" xr:uid="{00000000-0005-0000-0000-0000E50F0000}"/>
    <cellStyle name="20% - Accent1 2 2 3 3 2 3 2 2 2" xfId="4258" xr:uid="{00000000-0005-0000-0000-0000E60F0000}"/>
    <cellStyle name="20% - Accent1 2 2 3 3 2 3 2 2 2 2" xfId="4259" xr:uid="{00000000-0005-0000-0000-0000E70F0000}"/>
    <cellStyle name="20% - Accent1 2 2 3 3 2 3 2 2 3" xfId="4260" xr:uid="{00000000-0005-0000-0000-0000E80F0000}"/>
    <cellStyle name="20% - Accent1 2 2 3 3 2 3 2 3" xfId="4261" xr:uid="{00000000-0005-0000-0000-0000E90F0000}"/>
    <cellStyle name="20% - Accent1 2 2 3 3 2 3 2 3 2" xfId="4262" xr:uid="{00000000-0005-0000-0000-0000EA0F0000}"/>
    <cellStyle name="20% - Accent1 2 2 3 3 2 3 2 4" xfId="4263" xr:uid="{00000000-0005-0000-0000-0000EB0F0000}"/>
    <cellStyle name="20% - Accent1 2 2 3 3 2 3 3" xfId="4264" xr:uid="{00000000-0005-0000-0000-0000EC0F0000}"/>
    <cellStyle name="20% - Accent1 2 2 3 3 2 3 3 2" xfId="4265" xr:uid="{00000000-0005-0000-0000-0000ED0F0000}"/>
    <cellStyle name="20% - Accent1 2 2 3 3 2 3 3 2 2" xfId="4266" xr:uid="{00000000-0005-0000-0000-0000EE0F0000}"/>
    <cellStyle name="20% - Accent1 2 2 3 3 2 3 3 2 2 2" xfId="4267" xr:uid="{00000000-0005-0000-0000-0000EF0F0000}"/>
    <cellStyle name="20% - Accent1 2 2 3 3 2 3 3 2 3" xfId="4268" xr:uid="{00000000-0005-0000-0000-0000F00F0000}"/>
    <cellStyle name="20% - Accent1 2 2 3 3 2 3 3 3" xfId="4269" xr:uid="{00000000-0005-0000-0000-0000F10F0000}"/>
    <cellStyle name="20% - Accent1 2 2 3 3 2 3 3 3 2" xfId="4270" xr:uid="{00000000-0005-0000-0000-0000F20F0000}"/>
    <cellStyle name="20% - Accent1 2 2 3 3 2 3 3 4" xfId="4271" xr:uid="{00000000-0005-0000-0000-0000F30F0000}"/>
    <cellStyle name="20% - Accent1 2 2 3 3 2 3 4" xfId="4272" xr:uid="{00000000-0005-0000-0000-0000F40F0000}"/>
    <cellStyle name="20% - Accent1 2 2 3 3 2 3 4 2" xfId="4273" xr:uid="{00000000-0005-0000-0000-0000F50F0000}"/>
    <cellStyle name="20% - Accent1 2 2 3 3 2 3 4 2 2" xfId="4274" xr:uid="{00000000-0005-0000-0000-0000F60F0000}"/>
    <cellStyle name="20% - Accent1 2 2 3 3 2 3 4 2 2 2" xfId="4275" xr:uid="{00000000-0005-0000-0000-0000F70F0000}"/>
    <cellStyle name="20% - Accent1 2 2 3 3 2 3 4 2 3" xfId="4276" xr:uid="{00000000-0005-0000-0000-0000F80F0000}"/>
    <cellStyle name="20% - Accent1 2 2 3 3 2 3 4 3" xfId="4277" xr:uid="{00000000-0005-0000-0000-0000F90F0000}"/>
    <cellStyle name="20% - Accent1 2 2 3 3 2 3 4 3 2" xfId="4278" xr:uid="{00000000-0005-0000-0000-0000FA0F0000}"/>
    <cellStyle name="20% - Accent1 2 2 3 3 2 3 4 4" xfId="4279" xr:uid="{00000000-0005-0000-0000-0000FB0F0000}"/>
    <cellStyle name="20% - Accent1 2 2 3 3 2 3 5" xfId="4280" xr:uid="{00000000-0005-0000-0000-0000FC0F0000}"/>
    <cellStyle name="20% - Accent1 2 2 3 3 2 3 5 2" xfId="4281" xr:uid="{00000000-0005-0000-0000-0000FD0F0000}"/>
    <cellStyle name="20% - Accent1 2 2 3 3 2 3 5 2 2" xfId="4282" xr:uid="{00000000-0005-0000-0000-0000FE0F0000}"/>
    <cellStyle name="20% - Accent1 2 2 3 3 2 3 5 3" xfId="4283" xr:uid="{00000000-0005-0000-0000-0000FF0F0000}"/>
    <cellStyle name="20% - Accent1 2 2 3 3 2 3 6" xfId="4284" xr:uid="{00000000-0005-0000-0000-000000100000}"/>
    <cellStyle name="20% - Accent1 2 2 3 3 2 3 6 2" xfId="4285" xr:uid="{00000000-0005-0000-0000-000001100000}"/>
    <cellStyle name="20% - Accent1 2 2 3 3 2 3 6 2 2" xfId="4286" xr:uid="{00000000-0005-0000-0000-000002100000}"/>
    <cellStyle name="20% - Accent1 2 2 3 3 2 3 6 3" xfId="4287" xr:uid="{00000000-0005-0000-0000-000003100000}"/>
    <cellStyle name="20% - Accent1 2 2 3 3 2 3 7" xfId="4288" xr:uid="{00000000-0005-0000-0000-000004100000}"/>
    <cellStyle name="20% - Accent1 2 2 3 3 2 3 7 2" xfId="4289" xr:uid="{00000000-0005-0000-0000-000005100000}"/>
    <cellStyle name="20% - Accent1 2 2 3 3 2 3 8" xfId="4290" xr:uid="{00000000-0005-0000-0000-000006100000}"/>
    <cellStyle name="20% - Accent1 2 2 3 3 2 3 8 2" xfId="4291" xr:uid="{00000000-0005-0000-0000-000007100000}"/>
    <cellStyle name="20% - Accent1 2 2 3 3 2 3 9" xfId="4292" xr:uid="{00000000-0005-0000-0000-000008100000}"/>
    <cellStyle name="20% - Accent1 2 2 3 3 2 4" xfId="4293" xr:uid="{00000000-0005-0000-0000-000009100000}"/>
    <cellStyle name="20% - Accent1 2 2 3 3 2 4 2" xfId="4294" xr:uid="{00000000-0005-0000-0000-00000A100000}"/>
    <cellStyle name="20% - Accent1 2 2 3 3 2 4 2 2" xfId="4295" xr:uid="{00000000-0005-0000-0000-00000B100000}"/>
    <cellStyle name="20% - Accent1 2 2 3 3 2 4 2 2 2" xfId="4296" xr:uid="{00000000-0005-0000-0000-00000C100000}"/>
    <cellStyle name="20% - Accent1 2 2 3 3 2 4 2 3" xfId="4297" xr:uid="{00000000-0005-0000-0000-00000D100000}"/>
    <cellStyle name="20% - Accent1 2 2 3 3 2 4 3" xfId="4298" xr:uid="{00000000-0005-0000-0000-00000E100000}"/>
    <cellStyle name="20% - Accent1 2 2 3 3 2 4 3 2" xfId="4299" xr:uid="{00000000-0005-0000-0000-00000F100000}"/>
    <cellStyle name="20% - Accent1 2 2 3 3 2 4 4" xfId="4300" xr:uid="{00000000-0005-0000-0000-000010100000}"/>
    <cellStyle name="20% - Accent1 2 2 3 3 2 5" xfId="4301" xr:uid="{00000000-0005-0000-0000-000011100000}"/>
    <cellStyle name="20% - Accent1 2 2 3 3 2 5 2" xfId="4302" xr:uid="{00000000-0005-0000-0000-000012100000}"/>
    <cellStyle name="20% - Accent1 2 2 3 3 2 5 2 2" xfId="4303" xr:uid="{00000000-0005-0000-0000-000013100000}"/>
    <cellStyle name="20% - Accent1 2 2 3 3 2 5 2 2 2" xfId="4304" xr:uid="{00000000-0005-0000-0000-000014100000}"/>
    <cellStyle name="20% - Accent1 2 2 3 3 2 5 2 3" xfId="4305" xr:uid="{00000000-0005-0000-0000-000015100000}"/>
    <cellStyle name="20% - Accent1 2 2 3 3 2 5 3" xfId="4306" xr:uid="{00000000-0005-0000-0000-000016100000}"/>
    <cellStyle name="20% - Accent1 2 2 3 3 2 5 3 2" xfId="4307" xr:uid="{00000000-0005-0000-0000-000017100000}"/>
    <cellStyle name="20% - Accent1 2 2 3 3 2 5 4" xfId="4308" xr:uid="{00000000-0005-0000-0000-000018100000}"/>
    <cellStyle name="20% - Accent1 2 2 3 3 2 6" xfId="4309" xr:uid="{00000000-0005-0000-0000-000019100000}"/>
    <cellStyle name="20% - Accent1 2 2 3 3 2 6 2" xfId="4310" xr:uid="{00000000-0005-0000-0000-00001A100000}"/>
    <cellStyle name="20% - Accent1 2 2 3 3 2 6 2 2" xfId="4311" xr:uid="{00000000-0005-0000-0000-00001B100000}"/>
    <cellStyle name="20% - Accent1 2 2 3 3 2 6 2 2 2" xfId="4312" xr:uid="{00000000-0005-0000-0000-00001C100000}"/>
    <cellStyle name="20% - Accent1 2 2 3 3 2 6 2 3" xfId="4313" xr:uid="{00000000-0005-0000-0000-00001D100000}"/>
    <cellStyle name="20% - Accent1 2 2 3 3 2 6 3" xfId="4314" xr:uid="{00000000-0005-0000-0000-00001E100000}"/>
    <cellStyle name="20% - Accent1 2 2 3 3 2 6 3 2" xfId="4315" xr:uid="{00000000-0005-0000-0000-00001F100000}"/>
    <cellStyle name="20% - Accent1 2 2 3 3 2 6 4" xfId="4316" xr:uid="{00000000-0005-0000-0000-000020100000}"/>
    <cellStyle name="20% - Accent1 2 2 3 3 2 7" xfId="4317" xr:uid="{00000000-0005-0000-0000-000021100000}"/>
    <cellStyle name="20% - Accent1 2 2 3 3 2 7 2" xfId="4318" xr:uid="{00000000-0005-0000-0000-000022100000}"/>
    <cellStyle name="20% - Accent1 2 2 3 3 2 7 2 2" xfId="4319" xr:uid="{00000000-0005-0000-0000-000023100000}"/>
    <cellStyle name="20% - Accent1 2 2 3 3 2 7 3" xfId="4320" xr:uid="{00000000-0005-0000-0000-000024100000}"/>
    <cellStyle name="20% - Accent1 2 2 3 3 2 8" xfId="4321" xr:uid="{00000000-0005-0000-0000-000025100000}"/>
    <cellStyle name="20% - Accent1 2 2 3 3 2 8 2" xfId="4322" xr:uid="{00000000-0005-0000-0000-000026100000}"/>
    <cellStyle name="20% - Accent1 2 2 3 3 2 8 2 2" xfId="4323" xr:uid="{00000000-0005-0000-0000-000027100000}"/>
    <cellStyle name="20% - Accent1 2 2 3 3 2 8 3" xfId="4324" xr:uid="{00000000-0005-0000-0000-000028100000}"/>
    <cellStyle name="20% - Accent1 2 2 3 3 2 9" xfId="4325" xr:uid="{00000000-0005-0000-0000-000029100000}"/>
    <cellStyle name="20% - Accent1 2 2 3 3 2 9 2" xfId="4326" xr:uid="{00000000-0005-0000-0000-00002A100000}"/>
    <cellStyle name="20% - Accent1 2 2 3 3 3" xfId="4327" xr:uid="{00000000-0005-0000-0000-00002B100000}"/>
    <cellStyle name="20% - Accent1 2 2 3 3 3 10" xfId="4328" xr:uid="{00000000-0005-0000-0000-00002C100000}"/>
    <cellStyle name="20% - Accent1 2 2 3 3 3 10 2" xfId="4329" xr:uid="{00000000-0005-0000-0000-00002D100000}"/>
    <cellStyle name="20% - Accent1 2 2 3 3 3 11" xfId="4330" xr:uid="{00000000-0005-0000-0000-00002E100000}"/>
    <cellStyle name="20% - Accent1 2 2 3 3 3 2" xfId="4331" xr:uid="{00000000-0005-0000-0000-00002F100000}"/>
    <cellStyle name="20% - Accent1 2 2 3 3 3 2 2" xfId="4332" xr:uid="{00000000-0005-0000-0000-000030100000}"/>
    <cellStyle name="20% - Accent1 2 2 3 3 3 2 2 2" xfId="4333" xr:uid="{00000000-0005-0000-0000-000031100000}"/>
    <cellStyle name="20% - Accent1 2 2 3 3 3 2 2 2 2" xfId="4334" xr:uid="{00000000-0005-0000-0000-000032100000}"/>
    <cellStyle name="20% - Accent1 2 2 3 3 3 2 2 2 2 2" xfId="4335" xr:uid="{00000000-0005-0000-0000-000033100000}"/>
    <cellStyle name="20% - Accent1 2 2 3 3 3 2 2 2 3" xfId="4336" xr:uid="{00000000-0005-0000-0000-000034100000}"/>
    <cellStyle name="20% - Accent1 2 2 3 3 3 2 2 3" xfId="4337" xr:uid="{00000000-0005-0000-0000-000035100000}"/>
    <cellStyle name="20% - Accent1 2 2 3 3 3 2 2 3 2" xfId="4338" xr:uid="{00000000-0005-0000-0000-000036100000}"/>
    <cellStyle name="20% - Accent1 2 2 3 3 3 2 2 4" xfId="4339" xr:uid="{00000000-0005-0000-0000-000037100000}"/>
    <cellStyle name="20% - Accent1 2 2 3 3 3 2 3" xfId="4340" xr:uid="{00000000-0005-0000-0000-000038100000}"/>
    <cellStyle name="20% - Accent1 2 2 3 3 3 2 3 2" xfId="4341" xr:uid="{00000000-0005-0000-0000-000039100000}"/>
    <cellStyle name="20% - Accent1 2 2 3 3 3 2 3 2 2" xfId="4342" xr:uid="{00000000-0005-0000-0000-00003A100000}"/>
    <cellStyle name="20% - Accent1 2 2 3 3 3 2 3 2 2 2" xfId="4343" xr:uid="{00000000-0005-0000-0000-00003B100000}"/>
    <cellStyle name="20% - Accent1 2 2 3 3 3 2 3 2 3" xfId="4344" xr:uid="{00000000-0005-0000-0000-00003C100000}"/>
    <cellStyle name="20% - Accent1 2 2 3 3 3 2 3 3" xfId="4345" xr:uid="{00000000-0005-0000-0000-00003D100000}"/>
    <cellStyle name="20% - Accent1 2 2 3 3 3 2 3 3 2" xfId="4346" xr:uid="{00000000-0005-0000-0000-00003E100000}"/>
    <cellStyle name="20% - Accent1 2 2 3 3 3 2 3 4" xfId="4347" xr:uid="{00000000-0005-0000-0000-00003F100000}"/>
    <cellStyle name="20% - Accent1 2 2 3 3 3 2 4" xfId="4348" xr:uid="{00000000-0005-0000-0000-000040100000}"/>
    <cellStyle name="20% - Accent1 2 2 3 3 3 2 4 2" xfId="4349" xr:uid="{00000000-0005-0000-0000-000041100000}"/>
    <cellStyle name="20% - Accent1 2 2 3 3 3 2 4 2 2" xfId="4350" xr:uid="{00000000-0005-0000-0000-000042100000}"/>
    <cellStyle name="20% - Accent1 2 2 3 3 3 2 4 2 2 2" xfId="4351" xr:uid="{00000000-0005-0000-0000-000043100000}"/>
    <cellStyle name="20% - Accent1 2 2 3 3 3 2 4 2 3" xfId="4352" xr:uid="{00000000-0005-0000-0000-000044100000}"/>
    <cellStyle name="20% - Accent1 2 2 3 3 3 2 4 3" xfId="4353" xr:uid="{00000000-0005-0000-0000-000045100000}"/>
    <cellStyle name="20% - Accent1 2 2 3 3 3 2 4 3 2" xfId="4354" xr:uid="{00000000-0005-0000-0000-000046100000}"/>
    <cellStyle name="20% - Accent1 2 2 3 3 3 2 4 4" xfId="4355" xr:uid="{00000000-0005-0000-0000-000047100000}"/>
    <cellStyle name="20% - Accent1 2 2 3 3 3 2 5" xfId="4356" xr:uid="{00000000-0005-0000-0000-000048100000}"/>
    <cellStyle name="20% - Accent1 2 2 3 3 3 2 5 2" xfId="4357" xr:uid="{00000000-0005-0000-0000-000049100000}"/>
    <cellStyle name="20% - Accent1 2 2 3 3 3 2 5 2 2" xfId="4358" xr:uid="{00000000-0005-0000-0000-00004A100000}"/>
    <cellStyle name="20% - Accent1 2 2 3 3 3 2 5 3" xfId="4359" xr:uid="{00000000-0005-0000-0000-00004B100000}"/>
    <cellStyle name="20% - Accent1 2 2 3 3 3 2 6" xfId="4360" xr:uid="{00000000-0005-0000-0000-00004C100000}"/>
    <cellStyle name="20% - Accent1 2 2 3 3 3 2 6 2" xfId="4361" xr:uid="{00000000-0005-0000-0000-00004D100000}"/>
    <cellStyle name="20% - Accent1 2 2 3 3 3 2 6 2 2" xfId="4362" xr:uid="{00000000-0005-0000-0000-00004E100000}"/>
    <cellStyle name="20% - Accent1 2 2 3 3 3 2 6 3" xfId="4363" xr:uid="{00000000-0005-0000-0000-00004F100000}"/>
    <cellStyle name="20% - Accent1 2 2 3 3 3 2 7" xfId="4364" xr:uid="{00000000-0005-0000-0000-000050100000}"/>
    <cellStyle name="20% - Accent1 2 2 3 3 3 2 7 2" xfId="4365" xr:uid="{00000000-0005-0000-0000-000051100000}"/>
    <cellStyle name="20% - Accent1 2 2 3 3 3 2 8" xfId="4366" xr:uid="{00000000-0005-0000-0000-000052100000}"/>
    <cellStyle name="20% - Accent1 2 2 3 3 3 2 8 2" xfId="4367" xr:uid="{00000000-0005-0000-0000-000053100000}"/>
    <cellStyle name="20% - Accent1 2 2 3 3 3 2 9" xfId="4368" xr:uid="{00000000-0005-0000-0000-000054100000}"/>
    <cellStyle name="20% - Accent1 2 2 3 3 3 3" xfId="4369" xr:uid="{00000000-0005-0000-0000-000055100000}"/>
    <cellStyle name="20% - Accent1 2 2 3 3 3 3 2" xfId="4370" xr:uid="{00000000-0005-0000-0000-000056100000}"/>
    <cellStyle name="20% - Accent1 2 2 3 3 3 3 2 2" xfId="4371" xr:uid="{00000000-0005-0000-0000-000057100000}"/>
    <cellStyle name="20% - Accent1 2 2 3 3 3 3 2 2 2" xfId="4372" xr:uid="{00000000-0005-0000-0000-000058100000}"/>
    <cellStyle name="20% - Accent1 2 2 3 3 3 3 2 2 2 2" xfId="4373" xr:uid="{00000000-0005-0000-0000-000059100000}"/>
    <cellStyle name="20% - Accent1 2 2 3 3 3 3 2 2 3" xfId="4374" xr:uid="{00000000-0005-0000-0000-00005A100000}"/>
    <cellStyle name="20% - Accent1 2 2 3 3 3 3 2 3" xfId="4375" xr:uid="{00000000-0005-0000-0000-00005B100000}"/>
    <cellStyle name="20% - Accent1 2 2 3 3 3 3 2 3 2" xfId="4376" xr:uid="{00000000-0005-0000-0000-00005C100000}"/>
    <cellStyle name="20% - Accent1 2 2 3 3 3 3 2 4" xfId="4377" xr:uid="{00000000-0005-0000-0000-00005D100000}"/>
    <cellStyle name="20% - Accent1 2 2 3 3 3 3 3" xfId="4378" xr:uid="{00000000-0005-0000-0000-00005E100000}"/>
    <cellStyle name="20% - Accent1 2 2 3 3 3 3 3 2" xfId="4379" xr:uid="{00000000-0005-0000-0000-00005F100000}"/>
    <cellStyle name="20% - Accent1 2 2 3 3 3 3 3 2 2" xfId="4380" xr:uid="{00000000-0005-0000-0000-000060100000}"/>
    <cellStyle name="20% - Accent1 2 2 3 3 3 3 3 2 2 2" xfId="4381" xr:uid="{00000000-0005-0000-0000-000061100000}"/>
    <cellStyle name="20% - Accent1 2 2 3 3 3 3 3 2 3" xfId="4382" xr:uid="{00000000-0005-0000-0000-000062100000}"/>
    <cellStyle name="20% - Accent1 2 2 3 3 3 3 3 3" xfId="4383" xr:uid="{00000000-0005-0000-0000-000063100000}"/>
    <cellStyle name="20% - Accent1 2 2 3 3 3 3 3 3 2" xfId="4384" xr:uid="{00000000-0005-0000-0000-000064100000}"/>
    <cellStyle name="20% - Accent1 2 2 3 3 3 3 3 4" xfId="4385" xr:uid="{00000000-0005-0000-0000-000065100000}"/>
    <cellStyle name="20% - Accent1 2 2 3 3 3 3 4" xfId="4386" xr:uid="{00000000-0005-0000-0000-000066100000}"/>
    <cellStyle name="20% - Accent1 2 2 3 3 3 3 4 2" xfId="4387" xr:uid="{00000000-0005-0000-0000-000067100000}"/>
    <cellStyle name="20% - Accent1 2 2 3 3 3 3 4 2 2" xfId="4388" xr:uid="{00000000-0005-0000-0000-000068100000}"/>
    <cellStyle name="20% - Accent1 2 2 3 3 3 3 4 2 2 2" xfId="4389" xr:uid="{00000000-0005-0000-0000-000069100000}"/>
    <cellStyle name="20% - Accent1 2 2 3 3 3 3 4 2 3" xfId="4390" xr:uid="{00000000-0005-0000-0000-00006A100000}"/>
    <cellStyle name="20% - Accent1 2 2 3 3 3 3 4 3" xfId="4391" xr:uid="{00000000-0005-0000-0000-00006B100000}"/>
    <cellStyle name="20% - Accent1 2 2 3 3 3 3 4 3 2" xfId="4392" xr:uid="{00000000-0005-0000-0000-00006C100000}"/>
    <cellStyle name="20% - Accent1 2 2 3 3 3 3 4 4" xfId="4393" xr:uid="{00000000-0005-0000-0000-00006D100000}"/>
    <cellStyle name="20% - Accent1 2 2 3 3 3 3 5" xfId="4394" xr:uid="{00000000-0005-0000-0000-00006E100000}"/>
    <cellStyle name="20% - Accent1 2 2 3 3 3 3 5 2" xfId="4395" xr:uid="{00000000-0005-0000-0000-00006F100000}"/>
    <cellStyle name="20% - Accent1 2 2 3 3 3 3 5 2 2" xfId="4396" xr:uid="{00000000-0005-0000-0000-000070100000}"/>
    <cellStyle name="20% - Accent1 2 2 3 3 3 3 5 3" xfId="4397" xr:uid="{00000000-0005-0000-0000-000071100000}"/>
    <cellStyle name="20% - Accent1 2 2 3 3 3 3 6" xfId="4398" xr:uid="{00000000-0005-0000-0000-000072100000}"/>
    <cellStyle name="20% - Accent1 2 2 3 3 3 3 6 2" xfId="4399" xr:uid="{00000000-0005-0000-0000-000073100000}"/>
    <cellStyle name="20% - Accent1 2 2 3 3 3 3 6 2 2" xfId="4400" xr:uid="{00000000-0005-0000-0000-000074100000}"/>
    <cellStyle name="20% - Accent1 2 2 3 3 3 3 6 3" xfId="4401" xr:uid="{00000000-0005-0000-0000-000075100000}"/>
    <cellStyle name="20% - Accent1 2 2 3 3 3 3 7" xfId="4402" xr:uid="{00000000-0005-0000-0000-000076100000}"/>
    <cellStyle name="20% - Accent1 2 2 3 3 3 3 7 2" xfId="4403" xr:uid="{00000000-0005-0000-0000-000077100000}"/>
    <cellStyle name="20% - Accent1 2 2 3 3 3 3 8" xfId="4404" xr:uid="{00000000-0005-0000-0000-000078100000}"/>
    <cellStyle name="20% - Accent1 2 2 3 3 3 3 8 2" xfId="4405" xr:uid="{00000000-0005-0000-0000-000079100000}"/>
    <cellStyle name="20% - Accent1 2 2 3 3 3 3 9" xfId="4406" xr:uid="{00000000-0005-0000-0000-00007A100000}"/>
    <cellStyle name="20% - Accent1 2 2 3 3 3 4" xfId="4407" xr:uid="{00000000-0005-0000-0000-00007B100000}"/>
    <cellStyle name="20% - Accent1 2 2 3 3 3 4 2" xfId="4408" xr:uid="{00000000-0005-0000-0000-00007C100000}"/>
    <cellStyle name="20% - Accent1 2 2 3 3 3 4 2 2" xfId="4409" xr:uid="{00000000-0005-0000-0000-00007D100000}"/>
    <cellStyle name="20% - Accent1 2 2 3 3 3 4 2 2 2" xfId="4410" xr:uid="{00000000-0005-0000-0000-00007E100000}"/>
    <cellStyle name="20% - Accent1 2 2 3 3 3 4 2 3" xfId="4411" xr:uid="{00000000-0005-0000-0000-00007F100000}"/>
    <cellStyle name="20% - Accent1 2 2 3 3 3 4 3" xfId="4412" xr:uid="{00000000-0005-0000-0000-000080100000}"/>
    <cellStyle name="20% - Accent1 2 2 3 3 3 4 3 2" xfId="4413" xr:uid="{00000000-0005-0000-0000-000081100000}"/>
    <cellStyle name="20% - Accent1 2 2 3 3 3 4 4" xfId="4414" xr:uid="{00000000-0005-0000-0000-000082100000}"/>
    <cellStyle name="20% - Accent1 2 2 3 3 3 5" xfId="4415" xr:uid="{00000000-0005-0000-0000-000083100000}"/>
    <cellStyle name="20% - Accent1 2 2 3 3 3 5 2" xfId="4416" xr:uid="{00000000-0005-0000-0000-000084100000}"/>
    <cellStyle name="20% - Accent1 2 2 3 3 3 5 2 2" xfId="4417" xr:uid="{00000000-0005-0000-0000-000085100000}"/>
    <cellStyle name="20% - Accent1 2 2 3 3 3 5 2 2 2" xfId="4418" xr:uid="{00000000-0005-0000-0000-000086100000}"/>
    <cellStyle name="20% - Accent1 2 2 3 3 3 5 2 3" xfId="4419" xr:uid="{00000000-0005-0000-0000-000087100000}"/>
    <cellStyle name="20% - Accent1 2 2 3 3 3 5 3" xfId="4420" xr:uid="{00000000-0005-0000-0000-000088100000}"/>
    <cellStyle name="20% - Accent1 2 2 3 3 3 5 3 2" xfId="4421" xr:uid="{00000000-0005-0000-0000-000089100000}"/>
    <cellStyle name="20% - Accent1 2 2 3 3 3 5 4" xfId="4422" xr:uid="{00000000-0005-0000-0000-00008A100000}"/>
    <cellStyle name="20% - Accent1 2 2 3 3 3 6" xfId="4423" xr:uid="{00000000-0005-0000-0000-00008B100000}"/>
    <cellStyle name="20% - Accent1 2 2 3 3 3 6 2" xfId="4424" xr:uid="{00000000-0005-0000-0000-00008C100000}"/>
    <cellStyle name="20% - Accent1 2 2 3 3 3 6 2 2" xfId="4425" xr:uid="{00000000-0005-0000-0000-00008D100000}"/>
    <cellStyle name="20% - Accent1 2 2 3 3 3 6 2 2 2" xfId="4426" xr:uid="{00000000-0005-0000-0000-00008E100000}"/>
    <cellStyle name="20% - Accent1 2 2 3 3 3 6 2 3" xfId="4427" xr:uid="{00000000-0005-0000-0000-00008F100000}"/>
    <cellStyle name="20% - Accent1 2 2 3 3 3 6 3" xfId="4428" xr:uid="{00000000-0005-0000-0000-000090100000}"/>
    <cellStyle name="20% - Accent1 2 2 3 3 3 6 3 2" xfId="4429" xr:uid="{00000000-0005-0000-0000-000091100000}"/>
    <cellStyle name="20% - Accent1 2 2 3 3 3 6 4" xfId="4430" xr:uid="{00000000-0005-0000-0000-000092100000}"/>
    <cellStyle name="20% - Accent1 2 2 3 3 3 7" xfId="4431" xr:uid="{00000000-0005-0000-0000-000093100000}"/>
    <cellStyle name="20% - Accent1 2 2 3 3 3 7 2" xfId="4432" xr:uid="{00000000-0005-0000-0000-000094100000}"/>
    <cellStyle name="20% - Accent1 2 2 3 3 3 7 2 2" xfId="4433" xr:uid="{00000000-0005-0000-0000-000095100000}"/>
    <cellStyle name="20% - Accent1 2 2 3 3 3 7 3" xfId="4434" xr:uid="{00000000-0005-0000-0000-000096100000}"/>
    <cellStyle name="20% - Accent1 2 2 3 3 3 8" xfId="4435" xr:uid="{00000000-0005-0000-0000-000097100000}"/>
    <cellStyle name="20% - Accent1 2 2 3 3 3 8 2" xfId="4436" xr:uid="{00000000-0005-0000-0000-000098100000}"/>
    <cellStyle name="20% - Accent1 2 2 3 3 3 8 2 2" xfId="4437" xr:uid="{00000000-0005-0000-0000-000099100000}"/>
    <cellStyle name="20% - Accent1 2 2 3 3 3 8 3" xfId="4438" xr:uid="{00000000-0005-0000-0000-00009A100000}"/>
    <cellStyle name="20% - Accent1 2 2 3 3 3 9" xfId="4439" xr:uid="{00000000-0005-0000-0000-00009B100000}"/>
    <cellStyle name="20% - Accent1 2 2 3 3 3 9 2" xfId="4440" xr:uid="{00000000-0005-0000-0000-00009C100000}"/>
    <cellStyle name="20% - Accent1 2 2 3 3 4" xfId="4441" xr:uid="{00000000-0005-0000-0000-00009D100000}"/>
    <cellStyle name="20% - Accent1 2 2 3 3 4 10" xfId="4442" xr:uid="{00000000-0005-0000-0000-00009E100000}"/>
    <cellStyle name="20% - Accent1 2 2 3 3 4 10 2" xfId="4443" xr:uid="{00000000-0005-0000-0000-00009F100000}"/>
    <cellStyle name="20% - Accent1 2 2 3 3 4 11" xfId="4444" xr:uid="{00000000-0005-0000-0000-0000A0100000}"/>
    <cellStyle name="20% - Accent1 2 2 3 3 4 2" xfId="4445" xr:uid="{00000000-0005-0000-0000-0000A1100000}"/>
    <cellStyle name="20% - Accent1 2 2 3 3 4 2 2" xfId="4446" xr:uid="{00000000-0005-0000-0000-0000A2100000}"/>
    <cellStyle name="20% - Accent1 2 2 3 3 4 2 2 2" xfId="4447" xr:uid="{00000000-0005-0000-0000-0000A3100000}"/>
    <cellStyle name="20% - Accent1 2 2 3 3 4 2 2 2 2" xfId="4448" xr:uid="{00000000-0005-0000-0000-0000A4100000}"/>
    <cellStyle name="20% - Accent1 2 2 3 3 4 2 2 2 2 2" xfId="4449" xr:uid="{00000000-0005-0000-0000-0000A5100000}"/>
    <cellStyle name="20% - Accent1 2 2 3 3 4 2 2 2 3" xfId="4450" xr:uid="{00000000-0005-0000-0000-0000A6100000}"/>
    <cellStyle name="20% - Accent1 2 2 3 3 4 2 2 3" xfId="4451" xr:uid="{00000000-0005-0000-0000-0000A7100000}"/>
    <cellStyle name="20% - Accent1 2 2 3 3 4 2 2 3 2" xfId="4452" xr:uid="{00000000-0005-0000-0000-0000A8100000}"/>
    <cellStyle name="20% - Accent1 2 2 3 3 4 2 2 4" xfId="4453" xr:uid="{00000000-0005-0000-0000-0000A9100000}"/>
    <cellStyle name="20% - Accent1 2 2 3 3 4 2 3" xfId="4454" xr:uid="{00000000-0005-0000-0000-0000AA100000}"/>
    <cellStyle name="20% - Accent1 2 2 3 3 4 2 3 2" xfId="4455" xr:uid="{00000000-0005-0000-0000-0000AB100000}"/>
    <cellStyle name="20% - Accent1 2 2 3 3 4 2 3 2 2" xfId="4456" xr:uid="{00000000-0005-0000-0000-0000AC100000}"/>
    <cellStyle name="20% - Accent1 2 2 3 3 4 2 3 2 2 2" xfId="4457" xr:uid="{00000000-0005-0000-0000-0000AD100000}"/>
    <cellStyle name="20% - Accent1 2 2 3 3 4 2 3 2 3" xfId="4458" xr:uid="{00000000-0005-0000-0000-0000AE100000}"/>
    <cellStyle name="20% - Accent1 2 2 3 3 4 2 3 3" xfId="4459" xr:uid="{00000000-0005-0000-0000-0000AF100000}"/>
    <cellStyle name="20% - Accent1 2 2 3 3 4 2 3 3 2" xfId="4460" xr:uid="{00000000-0005-0000-0000-0000B0100000}"/>
    <cellStyle name="20% - Accent1 2 2 3 3 4 2 3 4" xfId="4461" xr:uid="{00000000-0005-0000-0000-0000B1100000}"/>
    <cellStyle name="20% - Accent1 2 2 3 3 4 2 4" xfId="4462" xr:uid="{00000000-0005-0000-0000-0000B2100000}"/>
    <cellStyle name="20% - Accent1 2 2 3 3 4 2 4 2" xfId="4463" xr:uid="{00000000-0005-0000-0000-0000B3100000}"/>
    <cellStyle name="20% - Accent1 2 2 3 3 4 2 4 2 2" xfId="4464" xr:uid="{00000000-0005-0000-0000-0000B4100000}"/>
    <cellStyle name="20% - Accent1 2 2 3 3 4 2 4 2 2 2" xfId="4465" xr:uid="{00000000-0005-0000-0000-0000B5100000}"/>
    <cellStyle name="20% - Accent1 2 2 3 3 4 2 4 2 3" xfId="4466" xr:uid="{00000000-0005-0000-0000-0000B6100000}"/>
    <cellStyle name="20% - Accent1 2 2 3 3 4 2 4 3" xfId="4467" xr:uid="{00000000-0005-0000-0000-0000B7100000}"/>
    <cellStyle name="20% - Accent1 2 2 3 3 4 2 4 3 2" xfId="4468" xr:uid="{00000000-0005-0000-0000-0000B8100000}"/>
    <cellStyle name="20% - Accent1 2 2 3 3 4 2 4 4" xfId="4469" xr:uid="{00000000-0005-0000-0000-0000B9100000}"/>
    <cellStyle name="20% - Accent1 2 2 3 3 4 2 5" xfId="4470" xr:uid="{00000000-0005-0000-0000-0000BA100000}"/>
    <cellStyle name="20% - Accent1 2 2 3 3 4 2 5 2" xfId="4471" xr:uid="{00000000-0005-0000-0000-0000BB100000}"/>
    <cellStyle name="20% - Accent1 2 2 3 3 4 2 5 2 2" xfId="4472" xr:uid="{00000000-0005-0000-0000-0000BC100000}"/>
    <cellStyle name="20% - Accent1 2 2 3 3 4 2 5 3" xfId="4473" xr:uid="{00000000-0005-0000-0000-0000BD100000}"/>
    <cellStyle name="20% - Accent1 2 2 3 3 4 2 6" xfId="4474" xr:uid="{00000000-0005-0000-0000-0000BE100000}"/>
    <cellStyle name="20% - Accent1 2 2 3 3 4 2 6 2" xfId="4475" xr:uid="{00000000-0005-0000-0000-0000BF100000}"/>
    <cellStyle name="20% - Accent1 2 2 3 3 4 2 6 2 2" xfId="4476" xr:uid="{00000000-0005-0000-0000-0000C0100000}"/>
    <cellStyle name="20% - Accent1 2 2 3 3 4 2 6 3" xfId="4477" xr:uid="{00000000-0005-0000-0000-0000C1100000}"/>
    <cellStyle name="20% - Accent1 2 2 3 3 4 2 7" xfId="4478" xr:uid="{00000000-0005-0000-0000-0000C2100000}"/>
    <cellStyle name="20% - Accent1 2 2 3 3 4 2 7 2" xfId="4479" xr:uid="{00000000-0005-0000-0000-0000C3100000}"/>
    <cellStyle name="20% - Accent1 2 2 3 3 4 2 8" xfId="4480" xr:uid="{00000000-0005-0000-0000-0000C4100000}"/>
    <cellStyle name="20% - Accent1 2 2 3 3 4 2 8 2" xfId="4481" xr:uid="{00000000-0005-0000-0000-0000C5100000}"/>
    <cellStyle name="20% - Accent1 2 2 3 3 4 2 9" xfId="4482" xr:uid="{00000000-0005-0000-0000-0000C6100000}"/>
    <cellStyle name="20% - Accent1 2 2 3 3 4 3" xfId="4483" xr:uid="{00000000-0005-0000-0000-0000C7100000}"/>
    <cellStyle name="20% - Accent1 2 2 3 3 4 3 2" xfId="4484" xr:uid="{00000000-0005-0000-0000-0000C8100000}"/>
    <cellStyle name="20% - Accent1 2 2 3 3 4 3 2 2" xfId="4485" xr:uid="{00000000-0005-0000-0000-0000C9100000}"/>
    <cellStyle name="20% - Accent1 2 2 3 3 4 3 2 2 2" xfId="4486" xr:uid="{00000000-0005-0000-0000-0000CA100000}"/>
    <cellStyle name="20% - Accent1 2 2 3 3 4 3 2 2 2 2" xfId="4487" xr:uid="{00000000-0005-0000-0000-0000CB100000}"/>
    <cellStyle name="20% - Accent1 2 2 3 3 4 3 2 2 3" xfId="4488" xr:uid="{00000000-0005-0000-0000-0000CC100000}"/>
    <cellStyle name="20% - Accent1 2 2 3 3 4 3 2 3" xfId="4489" xr:uid="{00000000-0005-0000-0000-0000CD100000}"/>
    <cellStyle name="20% - Accent1 2 2 3 3 4 3 2 3 2" xfId="4490" xr:uid="{00000000-0005-0000-0000-0000CE100000}"/>
    <cellStyle name="20% - Accent1 2 2 3 3 4 3 2 4" xfId="4491" xr:uid="{00000000-0005-0000-0000-0000CF100000}"/>
    <cellStyle name="20% - Accent1 2 2 3 3 4 3 3" xfId="4492" xr:uid="{00000000-0005-0000-0000-0000D0100000}"/>
    <cellStyle name="20% - Accent1 2 2 3 3 4 3 3 2" xfId="4493" xr:uid="{00000000-0005-0000-0000-0000D1100000}"/>
    <cellStyle name="20% - Accent1 2 2 3 3 4 3 3 2 2" xfId="4494" xr:uid="{00000000-0005-0000-0000-0000D2100000}"/>
    <cellStyle name="20% - Accent1 2 2 3 3 4 3 3 2 2 2" xfId="4495" xr:uid="{00000000-0005-0000-0000-0000D3100000}"/>
    <cellStyle name="20% - Accent1 2 2 3 3 4 3 3 2 3" xfId="4496" xr:uid="{00000000-0005-0000-0000-0000D4100000}"/>
    <cellStyle name="20% - Accent1 2 2 3 3 4 3 3 3" xfId="4497" xr:uid="{00000000-0005-0000-0000-0000D5100000}"/>
    <cellStyle name="20% - Accent1 2 2 3 3 4 3 3 3 2" xfId="4498" xr:uid="{00000000-0005-0000-0000-0000D6100000}"/>
    <cellStyle name="20% - Accent1 2 2 3 3 4 3 3 4" xfId="4499" xr:uid="{00000000-0005-0000-0000-0000D7100000}"/>
    <cellStyle name="20% - Accent1 2 2 3 3 4 3 4" xfId="4500" xr:uid="{00000000-0005-0000-0000-0000D8100000}"/>
    <cellStyle name="20% - Accent1 2 2 3 3 4 3 4 2" xfId="4501" xr:uid="{00000000-0005-0000-0000-0000D9100000}"/>
    <cellStyle name="20% - Accent1 2 2 3 3 4 3 4 2 2" xfId="4502" xr:uid="{00000000-0005-0000-0000-0000DA100000}"/>
    <cellStyle name="20% - Accent1 2 2 3 3 4 3 4 2 2 2" xfId="4503" xr:uid="{00000000-0005-0000-0000-0000DB100000}"/>
    <cellStyle name="20% - Accent1 2 2 3 3 4 3 4 2 3" xfId="4504" xr:uid="{00000000-0005-0000-0000-0000DC100000}"/>
    <cellStyle name="20% - Accent1 2 2 3 3 4 3 4 3" xfId="4505" xr:uid="{00000000-0005-0000-0000-0000DD100000}"/>
    <cellStyle name="20% - Accent1 2 2 3 3 4 3 4 3 2" xfId="4506" xr:uid="{00000000-0005-0000-0000-0000DE100000}"/>
    <cellStyle name="20% - Accent1 2 2 3 3 4 3 4 4" xfId="4507" xr:uid="{00000000-0005-0000-0000-0000DF100000}"/>
    <cellStyle name="20% - Accent1 2 2 3 3 4 3 5" xfId="4508" xr:uid="{00000000-0005-0000-0000-0000E0100000}"/>
    <cellStyle name="20% - Accent1 2 2 3 3 4 3 5 2" xfId="4509" xr:uid="{00000000-0005-0000-0000-0000E1100000}"/>
    <cellStyle name="20% - Accent1 2 2 3 3 4 3 5 2 2" xfId="4510" xr:uid="{00000000-0005-0000-0000-0000E2100000}"/>
    <cellStyle name="20% - Accent1 2 2 3 3 4 3 5 3" xfId="4511" xr:uid="{00000000-0005-0000-0000-0000E3100000}"/>
    <cellStyle name="20% - Accent1 2 2 3 3 4 3 6" xfId="4512" xr:uid="{00000000-0005-0000-0000-0000E4100000}"/>
    <cellStyle name="20% - Accent1 2 2 3 3 4 3 6 2" xfId="4513" xr:uid="{00000000-0005-0000-0000-0000E5100000}"/>
    <cellStyle name="20% - Accent1 2 2 3 3 4 3 6 2 2" xfId="4514" xr:uid="{00000000-0005-0000-0000-0000E6100000}"/>
    <cellStyle name="20% - Accent1 2 2 3 3 4 3 6 3" xfId="4515" xr:uid="{00000000-0005-0000-0000-0000E7100000}"/>
    <cellStyle name="20% - Accent1 2 2 3 3 4 3 7" xfId="4516" xr:uid="{00000000-0005-0000-0000-0000E8100000}"/>
    <cellStyle name="20% - Accent1 2 2 3 3 4 3 7 2" xfId="4517" xr:uid="{00000000-0005-0000-0000-0000E9100000}"/>
    <cellStyle name="20% - Accent1 2 2 3 3 4 3 8" xfId="4518" xr:uid="{00000000-0005-0000-0000-0000EA100000}"/>
    <cellStyle name="20% - Accent1 2 2 3 3 4 3 8 2" xfId="4519" xr:uid="{00000000-0005-0000-0000-0000EB100000}"/>
    <cellStyle name="20% - Accent1 2 2 3 3 4 3 9" xfId="4520" xr:uid="{00000000-0005-0000-0000-0000EC100000}"/>
    <cellStyle name="20% - Accent1 2 2 3 3 4 4" xfId="4521" xr:uid="{00000000-0005-0000-0000-0000ED100000}"/>
    <cellStyle name="20% - Accent1 2 2 3 3 4 4 2" xfId="4522" xr:uid="{00000000-0005-0000-0000-0000EE100000}"/>
    <cellStyle name="20% - Accent1 2 2 3 3 4 4 2 2" xfId="4523" xr:uid="{00000000-0005-0000-0000-0000EF100000}"/>
    <cellStyle name="20% - Accent1 2 2 3 3 4 4 2 2 2" xfId="4524" xr:uid="{00000000-0005-0000-0000-0000F0100000}"/>
    <cellStyle name="20% - Accent1 2 2 3 3 4 4 2 3" xfId="4525" xr:uid="{00000000-0005-0000-0000-0000F1100000}"/>
    <cellStyle name="20% - Accent1 2 2 3 3 4 4 3" xfId="4526" xr:uid="{00000000-0005-0000-0000-0000F2100000}"/>
    <cellStyle name="20% - Accent1 2 2 3 3 4 4 3 2" xfId="4527" xr:uid="{00000000-0005-0000-0000-0000F3100000}"/>
    <cellStyle name="20% - Accent1 2 2 3 3 4 4 4" xfId="4528" xr:uid="{00000000-0005-0000-0000-0000F4100000}"/>
    <cellStyle name="20% - Accent1 2 2 3 3 4 5" xfId="4529" xr:uid="{00000000-0005-0000-0000-0000F5100000}"/>
    <cellStyle name="20% - Accent1 2 2 3 3 4 5 2" xfId="4530" xr:uid="{00000000-0005-0000-0000-0000F6100000}"/>
    <cellStyle name="20% - Accent1 2 2 3 3 4 5 2 2" xfId="4531" xr:uid="{00000000-0005-0000-0000-0000F7100000}"/>
    <cellStyle name="20% - Accent1 2 2 3 3 4 5 2 2 2" xfId="4532" xr:uid="{00000000-0005-0000-0000-0000F8100000}"/>
    <cellStyle name="20% - Accent1 2 2 3 3 4 5 2 3" xfId="4533" xr:uid="{00000000-0005-0000-0000-0000F9100000}"/>
    <cellStyle name="20% - Accent1 2 2 3 3 4 5 3" xfId="4534" xr:uid="{00000000-0005-0000-0000-0000FA100000}"/>
    <cellStyle name="20% - Accent1 2 2 3 3 4 5 3 2" xfId="4535" xr:uid="{00000000-0005-0000-0000-0000FB100000}"/>
    <cellStyle name="20% - Accent1 2 2 3 3 4 5 4" xfId="4536" xr:uid="{00000000-0005-0000-0000-0000FC100000}"/>
    <cellStyle name="20% - Accent1 2 2 3 3 4 6" xfId="4537" xr:uid="{00000000-0005-0000-0000-0000FD100000}"/>
    <cellStyle name="20% - Accent1 2 2 3 3 4 6 2" xfId="4538" xr:uid="{00000000-0005-0000-0000-0000FE100000}"/>
    <cellStyle name="20% - Accent1 2 2 3 3 4 6 2 2" xfId="4539" xr:uid="{00000000-0005-0000-0000-0000FF100000}"/>
    <cellStyle name="20% - Accent1 2 2 3 3 4 6 2 2 2" xfId="4540" xr:uid="{00000000-0005-0000-0000-000000110000}"/>
    <cellStyle name="20% - Accent1 2 2 3 3 4 6 2 3" xfId="4541" xr:uid="{00000000-0005-0000-0000-000001110000}"/>
    <cellStyle name="20% - Accent1 2 2 3 3 4 6 3" xfId="4542" xr:uid="{00000000-0005-0000-0000-000002110000}"/>
    <cellStyle name="20% - Accent1 2 2 3 3 4 6 3 2" xfId="4543" xr:uid="{00000000-0005-0000-0000-000003110000}"/>
    <cellStyle name="20% - Accent1 2 2 3 3 4 6 4" xfId="4544" xr:uid="{00000000-0005-0000-0000-000004110000}"/>
    <cellStyle name="20% - Accent1 2 2 3 3 4 7" xfId="4545" xr:uid="{00000000-0005-0000-0000-000005110000}"/>
    <cellStyle name="20% - Accent1 2 2 3 3 4 7 2" xfId="4546" xr:uid="{00000000-0005-0000-0000-000006110000}"/>
    <cellStyle name="20% - Accent1 2 2 3 3 4 7 2 2" xfId="4547" xr:uid="{00000000-0005-0000-0000-000007110000}"/>
    <cellStyle name="20% - Accent1 2 2 3 3 4 7 3" xfId="4548" xr:uid="{00000000-0005-0000-0000-000008110000}"/>
    <cellStyle name="20% - Accent1 2 2 3 3 4 8" xfId="4549" xr:uid="{00000000-0005-0000-0000-000009110000}"/>
    <cellStyle name="20% - Accent1 2 2 3 3 4 8 2" xfId="4550" xr:uid="{00000000-0005-0000-0000-00000A110000}"/>
    <cellStyle name="20% - Accent1 2 2 3 3 4 8 2 2" xfId="4551" xr:uid="{00000000-0005-0000-0000-00000B110000}"/>
    <cellStyle name="20% - Accent1 2 2 3 3 4 8 3" xfId="4552" xr:uid="{00000000-0005-0000-0000-00000C110000}"/>
    <cellStyle name="20% - Accent1 2 2 3 3 4 9" xfId="4553" xr:uid="{00000000-0005-0000-0000-00000D110000}"/>
    <cellStyle name="20% - Accent1 2 2 3 3 4 9 2" xfId="4554" xr:uid="{00000000-0005-0000-0000-00000E110000}"/>
    <cellStyle name="20% - Accent1 2 2 3 3 5" xfId="4555" xr:uid="{00000000-0005-0000-0000-00000F110000}"/>
    <cellStyle name="20% - Accent1 2 2 3 3 5 2" xfId="4556" xr:uid="{00000000-0005-0000-0000-000010110000}"/>
    <cellStyle name="20% - Accent1 2 2 3 3 5 2 2" xfId="4557" xr:uid="{00000000-0005-0000-0000-000011110000}"/>
    <cellStyle name="20% - Accent1 2 2 3 3 5 2 2 2" xfId="4558" xr:uid="{00000000-0005-0000-0000-000012110000}"/>
    <cellStyle name="20% - Accent1 2 2 3 3 5 2 2 2 2" xfId="4559" xr:uid="{00000000-0005-0000-0000-000013110000}"/>
    <cellStyle name="20% - Accent1 2 2 3 3 5 2 2 3" xfId="4560" xr:uid="{00000000-0005-0000-0000-000014110000}"/>
    <cellStyle name="20% - Accent1 2 2 3 3 5 2 3" xfId="4561" xr:uid="{00000000-0005-0000-0000-000015110000}"/>
    <cellStyle name="20% - Accent1 2 2 3 3 5 2 3 2" xfId="4562" xr:uid="{00000000-0005-0000-0000-000016110000}"/>
    <cellStyle name="20% - Accent1 2 2 3 3 5 2 4" xfId="4563" xr:uid="{00000000-0005-0000-0000-000017110000}"/>
    <cellStyle name="20% - Accent1 2 2 3 3 5 3" xfId="4564" xr:uid="{00000000-0005-0000-0000-000018110000}"/>
    <cellStyle name="20% - Accent1 2 2 3 3 5 3 2" xfId="4565" xr:uid="{00000000-0005-0000-0000-000019110000}"/>
    <cellStyle name="20% - Accent1 2 2 3 3 5 3 2 2" xfId="4566" xr:uid="{00000000-0005-0000-0000-00001A110000}"/>
    <cellStyle name="20% - Accent1 2 2 3 3 5 3 2 2 2" xfId="4567" xr:uid="{00000000-0005-0000-0000-00001B110000}"/>
    <cellStyle name="20% - Accent1 2 2 3 3 5 3 2 3" xfId="4568" xr:uid="{00000000-0005-0000-0000-00001C110000}"/>
    <cellStyle name="20% - Accent1 2 2 3 3 5 3 3" xfId="4569" xr:uid="{00000000-0005-0000-0000-00001D110000}"/>
    <cellStyle name="20% - Accent1 2 2 3 3 5 3 3 2" xfId="4570" xr:uid="{00000000-0005-0000-0000-00001E110000}"/>
    <cellStyle name="20% - Accent1 2 2 3 3 5 3 4" xfId="4571" xr:uid="{00000000-0005-0000-0000-00001F110000}"/>
    <cellStyle name="20% - Accent1 2 2 3 3 5 4" xfId="4572" xr:uid="{00000000-0005-0000-0000-000020110000}"/>
    <cellStyle name="20% - Accent1 2 2 3 3 5 4 2" xfId="4573" xr:uid="{00000000-0005-0000-0000-000021110000}"/>
    <cellStyle name="20% - Accent1 2 2 3 3 5 4 2 2" xfId="4574" xr:uid="{00000000-0005-0000-0000-000022110000}"/>
    <cellStyle name="20% - Accent1 2 2 3 3 5 4 2 2 2" xfId="4575" xr:uid="{00000000-0005-0000-0000-000023110000}"/>
    <cellStyle name="20% - Accent1 2 2 3 3 5 4 2 3" xfId="4576" xr:uid="{00000000-0005-0000-0000-000024110000}"/>
    <cellStyle name="20% - Accent1 2 2 3 3 5 4 3" xfId="4577" xr:uid="{00000000-0005-0000-0000-000025110000}"/>
    <cellStyle name="20% - Accent1 2 2 3 3 5 4 3 2" xfId="4578" xr:uid="{00000000-0005-0000-0000-000026110000}"/>
    <cellStyle name="20% - Accent1 2 2 3 3 5 4 4" xfId="4579" xr:uid="{00000000-0005-0000-0000-000027110000}"/>
    <cellStyle name="20% - Accent1 2 2 3 3 5 5" xfId="4580" xr:uid="{00000000-0005-0000-0000-000028110000}"/>
    <cellStyle name="20% - Accent1 2 2 3 3 5 5 2" xfId="4581" xr:uid="{00000000-0005-0000-0000-000029110000}"/>
    <cellStyle name="20% - Accent1 2 2 3 3 5 5 2 2" xfId="4582" xr:uid="{00000000-0005-0000-0000-00002A110000}"/>
    <cellStyle name="20% - Accent1 2 2 3 3 5 5 3" xfId="4583" xr:uid="{00000000-0005-0000-0000-00002B110000}"/>
    <cellStyle name="20% - Accent1 2 2 3 3 5 6" xfId="4584" xr:uid="{00000000-0005-0000-0000-00002C110000}"/>
    <cellStyle name="20% - Accent1 2 2 3 3 5 6 2" xfId="4585" xr:uid="{00000000-0005-0000-0000-00002D110000}"/>
    <cellStyle name="20% - Accent1 2 2 3 3 5 6 2 2" xfId="4586" xr:uid="{00000000-0005-0000-0000-00002E110000}"/>
    <cellStyle name="20% - Accent1 2 2 3 3 5 6 3" xfId="4587" xr:uid="{00000000-0005-0000-0000-00002F110000}"/>
    <cellStyle name="20% - Accent1 2 2 3 3 5 7" xfId="4588" xr:uid="{00000000-0005-0000-0000-000030110000}"/>
    <cellStyle name="20% - Accent1 2 2 3 3 5 7 2" xfId="4589" xr:uid="{00000000-0005-0000-0000-000031110000}"/>
    <cellStyle name="20% - Accent1 2 2 3 3 5 8" xfId="4590" xr:uid="{00000000-0005-0000-0000-000032110000}"/>
    <cellStyle name="20% - Accent1 2 2 3 3 5 8 2" xfId="4591" xr:uid="{00000000-0005-0000-0000-000033110000}"/>
    <cellStyle name="20% - Accent1 2 2 3 3 5 9" xfId="4592" xr:uid="{00000000-0005-0000-0000-000034110000}"/>
    <cellStyle name="20% - Accent1 2 2 3 3 6" xfId="4593" xr:uid="{00000000-0005-0000-0000-000035110000}"/>
    <cellStyle name="20% - Accent1 2 2 3 3 6 2" xfId="4594" xr:uid="{00000000-0005-0000-0000-000036110000}"/>
    <cellStyle name="20% - Accent1 2 2 3 3 6 2 2" xfId="4595" xr:uid="{00000000-0005-0000-0000-000037110000}"/>
    <cellStyle name="20% - Accent1 2 2 3 3 6 2 2 2" xfId="4596" xr:uid="{00000000-0005-0000-0000-000038110000}"/>
    <cellStyle name="20% - Accent1 2 2 3 3 6 2 2 2 2" xfId="4597" xr:uid="{00000000-0005-0000-0000-000039110000}"/>
    <cellStyle name="20% - Accent1 2 2 3 3 6 2 2 3" xfId="4598" xr:uid="{00000000-0005-0000-0000-00003A110000}"/>
    <cellStyle name="20% - Accent1 2 2 3 3 6 2 3" xfId="4599" xr:uid="{00000000-0005-0000-0000-00003B110000}"/>
    <cellStyle name="20% - Accent1 2 2 3 3 6 2 3 2" xfId="4600" xr:uid="{00000000-0005-0000-0000-00003C110000}"/>
    <cellStyle name="20% - Accent1 2 2 3 3 6 2 4" xfId="4601" xr:uid="{00000000-0005-0000-0000-00003D110000}"/>
    <cellStyle name="20% - Accent1 2 2 3 3 6 3" xfId="4602" xr:uid="{00000000-0005-0000-0000-00003E110000}"/>
    <cellStyle name="20% - Accent1 2 2 3 3 6 3 2" xfId="4603" xr:uid="{00000000-0005-0000-0000-00003F110000}"/>
    <cellStyle name="20% - Accent1 2 2 3 3 6 3 2 2" xfId="4604" xr:uid="{00000000-0005-0000-0000-000040110000}"/>
    <cellStyle name="20% - Accent1 2 2 3 3 6 3 2 2 2" xfId="4605" xr:uid="{00000000-0005-0000-0000-000041110000}"/>
    <cellStyle name="20% - Accent1 2 2 3 3 6 3 2 3" xfId="4606" xr:uid="{00000000-0005-0000-0000-000042110000}"/>
    <cellStyle name="20% - Accent1 2 2 3 3 6 3 3" xfId="4607" xr:uid="{00000000-0005-0000-0000-000043110000}"/>
    <cellStyle name="20% - Accent1 2 2 3 3 6 3 3 2" xfId="4608" xr:uid="{00000000-0005-0000-0000-000044110000}"/>
    <cellStyle name="20% - Accent1 2 2 3 3 6 3 4" xfId="4609" xr:uid="{00000000-0005-0000-0000-000045110000}"/>
    <cellStyle name="20% - Accent1 2 2 3 3 6 4" xfId="4610" xr:uid="{00000000-0005-0000-0000-000046110000}"/>
    <cellStyle name="20% - Accent1 2 2 3 3 6 4 2" xfId="4611" xr:uid="{00000000-0005-0000-0000-000047110000}"/>
    <cellStyle name="20% - Accent1 2 2 3 3 6 4 2 2" xfId="4612" xr:uid="{00000000-0005-0000-0000-000048110000}"/>
    <cellStyle name="20% - Accent1 2 2 3 3 6 4 2 2 2" xfId="4613" xr:uid="{00000000-0005-0000-0000-000049110000}"/>
    <cellStyle name="20% - Accent1 2 2 3 3 6 4 2 3" xfId="4614" xr:uid="{00000000-0005-0000-0000-00004A110000}"/>
    <cellStyle name="20% - Accent1 2 2 3 3 6 4 3" xfId="4615" xr:uid="{00000000-0005-0000-0000-00004B110000}"/>
    <cellStyle name="20% - Accent1 2 2 3 3 6 4 3 2" xfId="4616" xr:uid="{00000000-0005-0000-0000-00004C110000}"/>
    <cellStyle name="20% - Accent1 2 2 3 3 6 4 4" xfId="4617" xr:uid="{00000000-0005-0000-0000-00004D110000}"/>
    <cellStyle name="20% - Accent1 2 2 3 3 6 5" xfId="4618" xr:uid="{00000000-0005-0000-0000-00004E110000}"/>
    <cellStyle name="20% - Accent1 2 2 3 3 6 5 2" xfId="4619" xr:uid="{00000000-0005-0000-0000-00004F110000}"/>
    <cellStyle name="20% - Accent1 2 2 3 3 6 5 2 2" xfId="4620" xr:uid="{00000000-0005-0000-0000-000050110000}"/>
    <cellStyle name="20% - Accent1 2 2 3 3 6 5 3" xfId="4621" xr:uid="{00000000-0005-0000-0000-000051110000}"/>
    <cellStyle name="20% - Accent1 2 2 3 3 6 6" xfId="4622" xr:uid="{00000000-0005-0000-0000-000052110000}"/>
    <cellStyle name="20% - Accent1 2 2 3 3 6 6 2" xfId="4623" xr:uid="{00000000-0005-0000-0000-000053110000}"/>
    <cellStyle name="20% - Accent1 2 2 3 3 6 6 2 2" xfId="4624" xr:uid="{00000000-0005-0000-0000-000054110000}"/>
    <cellStyle name="20% - Accent1 2 2 3 3 6 6 3" xfId="4625" xr:uid="{00000000-0005-0000-0000-000055110000}"/>
    <cellStyle name="20% - Accent1 2 2 3 3 6 7" xfId="4626" xr:uid="{00000000-0005-0000-0000-000056110000}"/>
    <cellStyle name="20% - Accent1 2 2 3 3 6 7 2" xfId="4627" xr:uid="{00000000-0005-0000-0000-000057110000}"/>
    <cellStyle name="20% - Accent1 2 2 3 3 6 8" xfId="4628" xr:uid="{00000000-0005-0000-0000-000058110000}"/>
    <cellStyle name="20% - Accent1 2 2 3 3 6 8 2" xfId="4629" xr:uid="{00000000-0005-0000-0000-000059110000}"/>
    <cellStyle name="20% - Accent1 2 2 3 3 6 9" xfId="4630" xr:uid="{00000000-0005-0000-0000-00005A110000}"/>
    <cellStyle name="20% - Accent1 2 2 3 3 7" xfId="4631" xr:uid="{00000000-0005-0000-0000-00005B110000}"/>
    <cellStyle name="20% - Accent1 2 2 3 3 7 2" xfId="4632" xr:uid="{00000000-0005-0000-0000-00005C110000}"/>
    <cellStyle name="20% - Accent1 2 2 3 3 7 2 2" xfId="4633" xr:uid="{00000000-0005-0000-0000-00005D110000}"/>
    <cellStyle name="20% - Accent1 2 2 3 3 7 2 2 2" xfId="4634" xr:uid="{00000000-0005-0000-0000-00005E110000}"/>
    <cellStyle name="20% - Accent1 2 2 3 3 7 2 3" xfId="4635" xr:uid="{00000000-0005-0000-0000-00005F110000}"/>
    <cellStyle name="20% - Accent1 2 2 3 3 7 3" xfId="4636" xr:uid="{00000000-0005-0000-0000-000060110000}"/>
    <cellStyle name="20% - Accent1 2 2 3 3 7 3 2" xfId="4637" xr:uid="{00000000-0005-0000-0000-000061110000}"/>
    <cellStyle name="20% - Accent1 2 2 3 3 7 4" xfId="4638" xr:uid="{00000000-0005-0000-0000-000062110000}"/>
    <cellStyle name="20% - Accent1 2 2 3 3 8" xfId="4639" xr:uid="{00000000-0005-0000-0000-000063110000}"/>
    <cellStyle name="20% - Accent1 2 2 3 3 8 2" xfId="4640" xr:uid="{00000000-0005-0000-0000-000064110000}"/>
    <cellStyle name="20% - Accent1 2 2 3 3 8 2 2" xfId="4641" xr:uid="{00000000-0005-0000-0000-000065110000}"/>
    <cellStyle name="20% - Accent1 2 2 3 3 8 2 2 2" xfId="4642" xr:uid="{00000000-0005-0000-0000-000066110000}"/>
    <cellStyle name="20% - Accent1 2 2 3 3 8 2 3" xfId="4643" xr:uid="{00000000-0005-0000-0000-000067110000}"/>
    <cellStyle name="20% - Accent1 2 2 3 3 8 3" xfId="4644" xr:uid="{00000000-0005-0000-0000-000068110000}"/>
    <cellStyle name="20% - Accent1 2 2 3 3 8 3 2" xfId="4645" xr:uid="{00000000-0005-0000-0000-000069110000}"/>
    <cellStyle name="20% - Accent1 2 2 3 3 8 4" xfId="4646" xr:uid="{00000000-0005-0000-0000-00006A110000}"/>
    <cellStyle name="20% - Accent1 2 2 3 3 9" xfId="4647" xr:uid="{00000000-0005-0000-0000-00006B110000}"/>
    <cellStyle name="20% - Accent1 2 2 3 3 9 2" xfId="4648" xr:uid="{00000000-0005-0000-0000-00006C110000}"/>
    <cellStyle name="20% - Accent1 2 2 3 3 9 2 2" xfId="4649" xr:uid="{00000000-0005-0000-0000-00006D110000}"/>
    <cellStyle name="20% - Accent1 2 2 3 3 9 2 2 2" xfId="4650" xr:uid="{00000000-0005-0000-0000-00006E110000}"/>
    <cellStyle name="20% - Accent1 2 2 3 3 9 2 3" xfId="4651" xr:uid="{00000000-0005-0000-0000-00006F110000}"/>
    <cellStyle name="20% - Accent1 2 2 3 3 9 3" xfId="4652" xr:uid="{00000000-0005-0000-0000-000070110000}"/>
    <cellStyle name="20% - Accent1 2 2 3 3 9 3 2" xfId="4653" xr:uid="{00000000-0005-0000-0000-000071110000}"/>
    <cellStyle name="20% - Accent1 2 2 3 3 9 4" xfId="4654" xr:uid="{00000000-0005-0000-0000-000072110000}"/>
    <cellStyle name="20% - Accent1 2 2 3 4" xfId="4655" xr:uid="{00000000-0005-0000-0000-000073110000}"/>
    <cellStyle name="20% - Accent1 2 2 3 4 10" xfId="4656" xr:uid="{00000000-0005-0000-0000-000074110000}"/>
    <cellStyle name="20% - Accent1 2 2 3 4 10 2" xfId="4657" xr:uid="{00000000-0005-0000-0000-000075110000}"/>
    <cellStyle name="20% - Accent1 2 2 3 4 11" xfId="4658" xr:uid="{00000000-0005-0000-0000-000076110000}"/>
    <cellStyle name="20% - Accent1 2 2 3 4 2" xfId="4659" xr:uid="{00000000-0005-0000-0000-000077110000}"/>
    <cellStyle name="20% - Accent1 2 2 3 4 2 2" xfId="4660" xr:uid="{00000000-0005-0000-0000-000078110000}"/>
    <cellStyle name="20% - Accent1 2 2 3 4 2 2 2" xfId="4661" xr:uid="{00000000-0005-0000-0000-000079110000}"/>
    <cellStyle name="20% - Accent1 2 2 3 4 2 2 2 2" xfId="4662" xr:uid="{00000000-0005-0000-0000-00007A110000}"/>
    <cellStyle name="20% - Accent1 2 2 3 4 2 2 2 2 2" xfId="4663" xr:uid="{00000000-0005-0000-0000-00007B110000}"/>
    <cellStyle name="20% - Accent1 2 2 3 4 2 2 2 3" xfId="4664" xr:uid="{00000000-0005-0000-0000-00007C110000}"/>
    <cellStyle name="20% - Accent1 2 2 3 4 2 2 3" xfId="4665" xr:uid="{00000000-0005-0000-0000-00007D110000}"/>
    <cellStyle name="20% - Accent1 2 2 3 4 2 2 3 2" xfId="4666" xr:uid="{00000000-0005-0000-0000-00007E110000}"/>
    <cellStyle name="20% - Accent1 2 2 3 4 2 2 4" xfId="4667" xr:uid="{00000000-0005-0000-0000-00007F110000}"/>
    <cellStyle name="20% - Accent1 2 2 3 4 2 3" xfId="4668" xr:uid="{00000000-0005-0000-0000-000080110000}"/>
    <cellStyle name="20% - Accent1 2 2 3 4 2 3 2" xfId="4669" xr:uid="{00000000-0005-0000-0000-000081110000}"/>
    <cellStyle name="20% - Accent1 2 2 3 4 2 3 2 2" xfId="4670" xr:uid="{00000000-0005-0000-0000-000082110000}"/>
    <cellStyle name="20% - Accent1 2 2 3 4 2 3 2 2 2" xfId="4671" xr:uid="{00000000-0005-0000-0000-000083110000}"/>
    <cellStyle name="20% - Accent1 2 2 3 4 2 3 2 3" xfId="4672" xr:uid="{00000000-0005-0000-0000-000084110000}"/>
    <cellStyle name="20% - Accent1 2 2 3 4 2 3 3" xfId="4673" xr:uid="{00000000-0005-0000-0000-000085110000}"/>
    <cellStyle name="20% - Accent1 2 2 3 4 2 3 3 2" xfId="4674" xr:uid="{00000000-0005-0000-0000-000086110000}"/>
    <cellStyle name="20% - Accent1 2 2 3 4 2 3 4" xfId="4675" xr:uid="{00000000-0005-0000-0000-000087110000}"/>
    <cellStyle name="20% - Accent1 2 2 3 4 2 4" xfId="4676" xr:uid="{00000000-0005-0000-0000-000088110000}"/>
    <cellStyle name="20% - Accent1 2 2 3 4 2 4 2" xfId="4677" xr:uid="{00000000-0005-0000-0000-000089110000}"/>
    <cellStyle name="20% - Accent1 2 2 3 4 2 4 2 2" xfId="4678" xr:uid="{00000000-0005-0000-0000-00008A110000}"/>
    <cellStyle name="20% - Accent1 2 2 3 4 2 4 2 2 2" xfId="4679" xr:uid="{00000000-0005-0000-0000-00008B110000}"/>
    <cellStyle name="20% - Accent1 2 2 3 4 2 4 2 3" xfId="4680" xr:uid="{00000000-0005-0000-0000-00008C110000}"/>
    <cellStyle name="20% - Accent1 2 2 3 4 2 4 3" xfId="4681" xr:uid="{00000000-0005-0000-0000-00008D110000}"/>
    <cellStyle name="20% - Accent1 2 2 3 4 2 4 3 2" xfId="4682" xr:uid="{00000000-0005-0000-0000-00008E110000}"/>
    <cellStyle name="20% - Accent1 2 2 3 4 2 4 4" xfId="4683" xr:uid="{00000000-0005-0000-0000-00008F110000}"/>
    <cellStyle name="20% - Accent1 2 2 3 4 2 5" xfId="4684" xr:uid="{00000000-0005-0000-0000-000090110000}"/>
    <cellStyle name="20% - Accent1 2 2 3 4 2 5 2" xfId="4685" xr:uid="{00000000-0005-0000-0000-000091110000}"/>
    <cellStyle name="20% - Accent1 2 2 3 4 2 5 2 2" xfId="4686" xr:uid="{00000000-0005-0000-0000-000092110000}"/>
    <cellStyle name="20% - Accent1 2 2 3 4 2 5 3" xfId="4687" xr:uid="{00000000-0005-0000-0000-000093110000}"/>
    <cellStyle name="20% - Accent1 2 2 3 4 2 6" xfId="4688" xr:uid="{00000000-0005-0000-0000-000094110000}"/>
    <cellStyle name="20% - Accent1 2 2 3 4 2 6 2" xfId="4689" xr:uid="{00000000-0005-0000-0000-000095110000}"/>
    <cellStyle name="20% - Accent1 2 2 3 4 2 6 2 2" xfId="4690" xr:uid="{00000000-0005-0000-0000-000096110000}"/>
    <cellStyle name="20% - Accent1 2 2 3 4 2 6 3" xfId="4691" xr:uid="{00000000-0005-0000-0000-000097110000}"/>
    <cellStyle name="20% - Accent1 2 2 3 4 2 7" xfId="4692" xr:uid="{00000000-0005-0000-0000-000098110000}"/>
    <cellStyle name="20% - Accent1 2 2 3 4 2 7 2" xfId="4693" xr:uid="{00000000-0005-0000-0000-000099110000}"/>
    <cellStyle name="20% - Accent1 2 2 3 4 2 8" xfId="4694" xr:uid="{00000000-0005-0000-0000-00009A110000}"/>
    <cellStyle name="20% - Accent1 2 2 3 4 2 8 2" xfId="4695" xr:uid="{00000000-0005-0000-0000-00009B110000}"/>
    <cellStyle name="20% - Accent1 2 2 3 4 2 9" xfId="4696" xr:uid="{00000000-0005-0000-0000-00009C110000}"/>
    <cellStyle name="20% - Accent1 2 2 3 4 3" xfId="4697" xr:uid="{00000000-0005-0000-0000-00009D110000}"/>
    <cellStyle name="20% - Accent1 2 2 3 4 3 2" xfId="4698" xr:uid="{00000000-0005-0000-0000-00009E110000}"/>
    <cellStyle name="20% - Accent1 2 2 3 4 3 2 2" xfId="4699" xr:uid="{00000000-0005-0000-0000-00009F110000}"/>
    <cellStyle name="20% - Accent1 2 2 3 4 3 2 2 2" xfId="4700" xr:uid="{00000000-0005-0000-0000-0000A0110000}"/>
    <cellStyle name="20% - Accent1 2 2 3 4 3 2 2 2 2" xfId="4701" xr:uid="{00000000-0005-0000-0000-0000A1110000}"/>
    <cellStyle name="20% - Accent1 2 2 3 4 3 2 2 3" xfId="4702" xr:uid="{00000000-0005-0000-0000-0000A2110000}"/>
    <cellStyle name="20% - Accent1 2 2 3 4 3 2 3" xfId="4703" xr:uid="{00000000-0005-0000-0000-0000A3110000}"/>
    <cellStyle name="20% - Accent1 2 2 3 4 3 2 3 2" xfId="4704" xr:uid="{00000000-0005-0000-0000-0000A4110000}"/>
    <cellStyle name="20% - Accent1 2 2 3 4 3 2 4" xfId="4705" xr:uid="{00000000-0005-0000-0000-0000A5110000}"/>
    <cellStyle name="20% - Accent1 2 2 3 4 3 3" xfId="4706" xr:uid="{00000000-0005-0000-0000-0000A6110000}"/>
    <cellStyle name="20% - Accent1 2 2 3 4 3 3 2" xfId="4707" xr:uid="{00000000-0005-0000-0000-0000A7110000}"/>
    <cellStyle name="20% - Accent1 2 2 3 4 3 3 2 2" xfId="4708" xr:uid="{00000000-0005-0000-0000-0000A8110000}"/>
    <cellStyle name="20% - Accent1 2 2 3 4 3 3 2 2 2" xfId="4709" xr:uid="{00000000-0005-0000-0000-0000A9110000}"/>
    <cellStyle name="20% - Accent1 2 2 3 4 3 3 2 3" xfId="4710" xr:uid="{00000000-0005-0000-0000-0000AA110000}"/>
    <cellStyle name="20% - Accent1 2 2 3 4 3 3 3" xfId="4711" xr:uid="{00000000-0005-0000-0000-0000AB110000}"/>
    <cellStyle name="20% - Accent1 2 2 3 4 3 3 3 2" xfId="4712" xr:uid="{00000000-0005-0000-0000-0000AC110000}"/>
    <cellStyle name="20% - Accent1 2 2 3 4 3 3 4" xfId="4713" xr:uid="{00000000-0005-0000-0000-0000AD110000}"/>
    <cellStyle name="20% - Accent1 2 2 3 4 3 4" xfId="4714" xr:uid="{00000000-0005-0000-0000-0000AE110000}"/>
    <cellStyle name="20% - Accent1 2 2 3 4 3 4 2" xfId="4715" xr:uid="{00000000-0005-0000-0000-0000AF110000}"/>
    <cellStyle name="20% - Accent1 2 2 3 4 3 4 2 2" xfId="4716" xr:uid="{00000000-0005-0000-0000-0000B0110000}"/>
    <cellStyle name="20% - Accent1 2 2 3 4 3 4 2 2 2" xfId="4717" xr:uid="{00000000-0005-0000-0000-0000B1110000}"/>
    <cellStyle name="20% - Accent1 2 2 3 4 3 4 2 3" xfId="4718" xr:uid="{00000000-0005-0000-0000-0000B2110000}"/>
    <cellStyle name="20% - Accent1 2 2 3 4 3 4 3" xfId="4719" xr:uid="{00000000-0005-0000-0000-0000B3110000}"/>
    <cellStyle name="20% - Accent1 2 2 3 4 3 4 3 2" xfId="4720" xr:uid="{00000000-0005-0000-0000-0000B4110000}"/>
    <cellStyle name="20% - Accent1 2 2 3 4 3 4 4" xfId="4721" xr:uid="{00000000-0005-0000-0000-0000B5110000}"/>
    <cellStyle name="20% - Accent1 2 2 3 4 3 5" xfId="4722" xr:uid="{00000000-0005-0000-0000-0000B6110000}"/>
    <cellStyle name="20% - Accent1 2 2 3 4 3 5 2" xfId="4723" xr:uid="{00000000-0005-0000-0000-0000B7110000}"/>
    <cellStyle name="20% - Accent1 2 2 3 4 3 5 2 2" xfId="4724" xr:uid="{00000000-0005-0000-0000-0000B8110000}"/>
    <cellStyle name="20% - Accent1 2 2 3 4 3 5 3" xfId="4725" xr:uid="{00000000-0005-0000-0000-0000B9110000}"/>
    <cellStyle name="20% - Accent1 2 2 3 4 3 6" xfId="4726" xr:uid="{00000000-0005-0000-0000-0000BA110000}"/>
    <cellStyle name="20% - Accent1 2 2 3 4 3 6 2" xfId="4727" xr:uid="{00000000-0005-0000-0000-0000BB110000}"/>
    <cellStyle name="20% - Accent1 2 2 3 4 3 6 2 2" xfId="4728" xr:uid="{00000000-0005-0000-0000-0000BC110000}"/>
    <cellStyle name="20% - Accent1 2 2 3 4 3 6 3" xfId="4729" xr:uid="{00000000-0005-0000-0000-0000BD110000}"/>
    <cellStyle name="20% - Accent1 2 2 3 4 3 7" xfId="4730" xr:uid="{00000000-0005-0000-0000-0000BE110000}"/>
    <cellStyle name="20% - Accent1 2 2 3 4 3 7 2" xfId="4731" xr:uid="{00000000-0005-0000-0000-0000BF110000}"/>
    <cellStyle name="20% - Accent1 2 2 3 4 3 8" xfId="4732" xr:uid="{00000000-0005-0000-0000-0000C0110000}"/>
    <cellStyle name="20% - Accent1 2 2 3 4 3 8 2" xfId="4733" xr:uid="{00000000-0005-0000-0000-0000C1110000}"/>
    <cellStyle name="20% - Accent1 2 2 3 4 3 9" xfId="4734" xr:uid="{00000000-0005-0000-0000-0000C2110000}"/>
    <cellStyle name="20% - Accent1 2 2 3 4 4" xfId="4735" xr:uid="{00000000-0005-0000-0000-0000C3110000}"/>
    <cellStyle name="20% - Accent1 2 2 3 4 4 2" xfId="4736" xr:uid="{00000000-0005-0000-0000-0000C4110000}"/>
    <cellStyle name="20% - Accent1 2 2 3 4 4 2 2" xfId="4737" xr:uid="{00000000-0005-0000-0000-0000C5110000}"/>
    <cellStyle name="20% - Accent1 2 2 3 4 4 2 2 2" xfId="4738" xr:uid="{00000000-0005-0000-0000-0000C6110000}"/>
    <cellStyle name="20% - Accent1 2 2 3 4 4 2 3" xfId="4739" xr:uid="{00000000-0005-0000-0000-0000C7110000}"/>
    <cellStyle name="20% - Accent1 2 2 3 4 4 3" xfId="4740" xr:uid="{00000000-0005-0000-0000-0000C8110000}"/>
    <cellStyle name="20% - Accent1 2 2 3 4 4 3 2" xfId="4741" xr:uid="{00000000-0005-0000-0000-0000C9110000}"/>
    <cellStyle name="20% - Accent1 2 2 3 4 4 4" xfId="4742" xr:uid="{00000000-0005-0000-0000-0000CA110000}"/>
    <cellStyle name="20% - Accent1 2 2 3 4 5" xfId="4743" xr:uid="{00000000-0005-0000-0000-0000CB110000}"/>
    <cellStyle name="20% - Accent1 2 2 3 4 5 2" xfId="4744" xr:uid="{00000000-0005-0000-0000-0000CC110000}"/>
    <cellStyle name="20% - Accent1 2 2 3 4 5 2 2" xfId="4745" xr:uid="{00000000-0005-0000-0000-0000CD110000}"/>
    <cellStyle name="20% - Accent1 2 2 3 4 5 2 2 2" xfId="4746" xr:uid="{00000000-0005-0000-0000-0000CE110000}"/>
    <cellStyle name="20% - Accent1 2 2 3 4 5 2 3" xfId="4747" xr:uid="{00000000-0005-0000-0000-0000CF110000}"/>
    <cellStyle name="20% - Accent1 2 2 3 4 5 3" xfId="4748" xr:uid="{00000000-0005-0000-0000-0000D0110000}"/>
    <cellStyle name="20% - Accent1 2 2 3 4 5 3 2" xfId="4749" xr:uid="{00000000-0005-0000-0000-0000D1110000}"/>
    <cellStyle name="20% - Accent1 2 2 3 4 5 4" xfId="4750" xr:uid="{00000000-0005-0000-0000-0000D2110000}"/>
    <cellStyle name="20% - Accent1 2 2 3 4 6" xfId="4751" xr:uid="{00000000-0005-0000-0000-0000D3110000}"/>
    <cellStyle name="20% - Accent1 2 2 3 4 6 2" xfId="4752" xr:uid="{00000000-0005-0000-0000-0000D4110000}"/>
    <cellStyle name="20% - Accent1 2 2 3 4 6 2 2" xfId="4753" xr:uid="{00000000-0005-0000-0000-0000D5110000}"/>
    <cellStyle name="20% - Accent1 2 2 3 4 6 2 2 2" xfId="4754" xr:uid="{00000000-0005-0000-0000-0000D6110000}"/>
    <cellStyle name="20% - Accent1 2 2 3 4 6 2 3" xfId="4755" xr:uid="{00000000-0005-0000-0000-0000D7110000}"/>
    <cellStyle name="20% - Accent1 2 2 3 4 6 3" xfId="4756" xr:uid="{00000000-0005-0000-0000-0000D8110000}"/>
    <cellStyle name="20% - Accent1 2 2 3 4 6 3 2" xfId="4757" xr:uid="{00000000-0005-0000-0000-0000D9110000}"/>
    <cellStyle name="20% - Accent1 2 2 3 4 6 4" xfId="4758" xr:uid="{00000000-0005-0000-0000-0000DA110000}"/>
    <cellStyle name="20% - Accent1 2 2 3 4 7" xfId="4759" xr:uid="{00000000-0005-0000-0000-0000DB110000}"/>
    <cellStyle name="20% - Accent1 2 2 3 4 7 2" xfId="4760" xr:uid="{00000000-0005-0000-0000-0000DC110000}"/>
    <cellStyle name="20% - Accent1 2 2 3 4 7 2 2" xfId="4761" xr:uid="{00000000-0005-0000-0000-0000DD110000}"/>
    <cellStyle name="20% - Accent1 2 2 3 4 7 3" xfId="4762" xr:uid="{00000000-0005-0000-0000-0000DE110000}"/>
    <cellStyle name="20% - Accent1 2 2 3 4 8" xfId="4763" xr:uid="{00000000-0005-0000-0000-0000DF110000}"/>
    <cellStyle name="20% - Accent1 2 2 3 4 8 2" xfId="4764" xr:uid="{00000000-0005-0000-0000-0000E0110000}"/>
    <cellStyle name="20% - Accent1 2 2 3 4 8 2 2" xfId="4765" xr:uid="{00000000-0005-0000-0000-0000E1110000}"/>
    <cellStyle name="20% - Accent1 2 2 3 4 8 3" xfId="4766" xr:uid="{00000000-0005-0000-0000-0000E2110000}"/>
    <cellStyle name="20% - Accent1 2 2 3 4 9" xfId="4767" xr:uid="{00000000-0005-0000-0000-0000E3110000}"/>
    <cellStyle name="20% - Accent1 2 2 3 4 9 2" xfId="4768" xr:uid="{00000000-0005-0000-0000-0000E4110000}"/>
    <cellStyle name="20% - Accent1 2 2 3 5" xfId="4769" xr:uid="{00000000-0005-0000-0000-0000E5110000}"/>
    <cellStyle name="20% - Accent1 2 2 3 5 10" xfId="4770" xr:uid="{00000000-0005-0000-0000-0000E6110000}"/>
    <cellStyle name="20% - Accent1 2 2 3 5 10 2" xfId="4771" xr:uid="{00000000-0005-0000-0000-0000E7110000}"/>
    <cellStyle name="20% - Accent1 2 2 3 5 11" xfId="4772" xr:uid="{00000000-0005-0000-0000-0000E8110000}"/>
    <cellStyle name="20% - Accent1 2 2 3 5 2" xfId="4773" xr:uid="{00000000-0005-0000-0000-0000E9110000}"/>
    <cellStyle name="20% - Accent1 2 2 3 5 2 2" xfId="4774" xr:uid="{00000000-0005-0000-0000-0000EA110000}"/>
    <cellStyle name="20% - Accent1 2 2 3 5 2 2 2" xfId="4775" xr:uid="{00000000-0005-0000-0000-0000EB110000}"/>
    <cellStyle name="20% - Accent1 2 2 3 5 2 2 2 2" xfId="4776" xr:uid="{00000000-0005-0000-0000-0000EC110000}"/>
    <cellStyle name="20% - Accent1 2 2 3 5 2 2 2 2 2" xfId="4777" xr:uid="{00000000-0005-0000-0000-0000ED110000}"/>
    <cellStyle name="20% - Accent1 2 2 3 5 2 2 2 3" xfId="4778" xr:uid="{00000000-0005-0000-0000-0000EE110000}"/>
    <cellStyle name="20% - Accent1 2 2 3 5 2 2 3" xfId="4779" xr:uid="{00000000-0005-0000-0000-0000EF110000}"/>
    <cellStyle name="20% - Accent1 2 2 3 5 2 2 3 2" xfId="4780" xr:uid="{00000000-0005-0000-0000-0000F0110000}"/>
    <cellStyle name="20% - Accent1 2 2 3 5 2 2 4" xfId="4781" xr:uid="{00000000-0005-0000-0000-0000F1110000}"/>
    <cellStyle name="20% - Accent1 2 2 3 5 2 3" xfId="4782" xr:uid="{00000000-0005-0000-0000-0000F2110000}"/>
    <cellStyle name="20% - Accent1 2 2 3 5 2 3 2" xfId="4783" xr:uid="{00000000-0005-0000-0000-0000F3110000}"/>
    <cellStyle name="20% - Accent1 2 2 3 5 2 3 2 2" xfId="4784" xr:uid="{00000000-0005-0000-0000-0000F4110000}"/>
    <cellStyle name="20% - Accent1 2 2 3 5 2 3 2 2 2" xfId="4785" xr:uid="{00000000-0005-0000-0000-0000F5110000}"/>
    <cellStyle name="20% - Accent1 2 2 3 5 2 3 2 3" xfId="4786" xr:uid="{00000000-0005-0000-0000-0000F6110000}"/>
    <cellStyle name="20% - Accent1 2 2 3 5 2 3 3" xfId="4787" xr:uid="{00000000-0005-0000-0000-0000F7110000}"/>
    <cellStyle name="20% - Accent1 2 2 3 5 2 3 3 2" xfId="4788" xr:uid="{00000000-0005-0000-0000-0000F8110000}"/>
    <cellStyle name="20% - Accent1 2 2 3 5 2 3 4" xfId="4789" xr:uid="{00000000-0005-0000-0000-0000F9110000}"/>
    <cellStyle name="20% - Accent1 2 2 3 5 2 4" xfId="4790" xr:uid="{00000000-0005-0000-0000-0000FA110000}"/>
    <cellStyle name="20% - Accent1 2 2 3 5 2 4 2" xfId="4791" xr:uid="{00000000-0005-0000-0000-0000FB110000}"/>
    <cellStyle name="20% - Accent1 2 2 3 5 2 4 2 2" xfId="4792" xr:uid="{00000000-0005-0000-0000-0000FC110000}"/>
    <cellStyle name="20% - Accent1 2 2 3 5 2 4 2 2 2" xfId="4793" xr:uid="{00000000-0005-0000-0000-0000FD110000}"/>
    <cellStyle name="20% - Accent1 2 2 3 5 2 4 2 3" xfId="4794" xr:uid="{00000000-0005-0000-0000-0000FE110000}"/>
    <cellStyle name="20% - Accent1 2 2 3 5 2 4 3" xfId="4795" xr:uid="{00000000-0005-0000-0000-0000FF110000}"/>
    <cellStyle name="20% - Accent1 2 2 3 5 2 4 3 2" xfId="4796" xr:uid="{00000000-0005-0000-0000-000000120000}"/>
    <cellStyle name="20% - Accent1 2 2 3 5 2 4 4" xfId="4797" xr:uid="{00000000-0005-0000-0000-000001120000}"/>
    <cellStyle name="20% - Accent1 2 2 3 5 2 5" xfId="4798" xr:uid="{00000000-0005-0000-0000-000002120000}"/>
    <cellStyle name="20% - Accent1 2 2 3 5 2 5 2" xfId="4799" xr:uid="{00000000-0005-0000-0000-000003120000}"/>
    <cellStyle name="20% - Accent1 2 2 3 5 2 5 2 2" xfId="4800" xr:uid="{00000000-0005-0000-0000-000004120000}"/>
    <cellStyle name="20% - Accent1 2 2 3 5 2 5 3" xfId="4801" xr:uid="{00000000-0005-0000-0000-000005120000}"/>
    <cellStyle name="20% - Accent1 2 2 3 5 2 6" xfId="4802" xr:uid="{00000000-0005-0000-0000-000006120000}"/>
    <cellStyle name="20% - Accent1 2 2 3 5 2 6 2" xfId="4803" xr:uid="{00000000-0005-0000-0000-000007120000}"/>
    <cellStyle name="20% - Accent1 2 2 3 5 2 6 2 2" xfId="4804" xr:uid="{00000000-0005-0000-0000-000008120000}"/>
    <cellStyle name="20% - Accent1 2 2 3 5 2 6 3" xfId="4805" xr:uid="{00000000-0005-0000-0000-000009120000}"/>
    <cellStyle name="20% - Accent1 2 2 3 5 2 7" xfId="4806" xr:uid="{00000000-0005-0000-0000-00000A120000}"/>
    <cellStyle name="20% - Accent1 2 2 3 5 2 7 2" xfId="4807" xr:uid="{00000000-0005-0000-0000-00000B120000}"/>
    <cellStyle name="20% - Accent1 2 2 3 5 2 8" xfId="4808" xr:uid="{00000000-0005-0000-0000-00000C120000}"/>
    <cellStyle name="20% - Accent1 2 2 3 5 2 8 2" xfId="4809" xr:uid="{00000000-0005-0000-0000-00000D120000}"/>
    <cellStyle name="20% - Accent1 2 2 3 5 2 9" xfId="4810" xr:uid="{00000000-0005-0000-0000-00000E120000}"/>
    <cellStyle name="20% - Accent1 2 2 3 5 3" xfId="4811" xr:uid="{00000000-0005-0000-0000-00000F120000}"/>
    <cellStyle name="20% - Accent1 2 2 3 5 3 2" xfId="4812" xr:uid="{00000000-0005-0000-0000-000010120000}"/>
    <cellStyle name="20% - Accent1 2 2 3 5 3 2 2" xfId="4813" xr:uid="{00000000-0005-0000-0000-000011120000}"/>
    <cellStyle name="20% - Accent1 2 2 3 5 3 2 2 2" xfId="4814" xr:uid="{00000000-0005-0000-0000-000012120000}"/>
    <cellStyle name="20% - Accent1 2 2 3 5 3 2 2 2 2" xfId="4815" xr:uid="{00000000-0005-0000-0000-000013120000}"/>
    <cellStyle name="20% - Accent1 2 2 3 5 3 2 2 3" xfId="4816" xr:uid="{00000000-0005-0000-0000-000014120000}"/>
    <cellStyle name="20% - Accent1 2 2 3 5 3 2 3" xfId="4817" xr:uid="{00000000-0005-0000-0000-000015120000}"/>
    <cellStyle name="20% - Accent1 2 2 3 5 3 2 3 2" xfId="4818" xr:uid="{00000000-0005-0000-0000-000016120000}"/>
    <cellStyle name="20% - Accent1 2 2 3 5 3 2 4" xfId="4819" xr:uid="{00000000-0005-0000-0000-000017120000}"/>
    <cellStyle name="20% - Accent1 2 2 3 5 3 3" xfId="4820" xr:uid="{00000000-0005-0000-0000-000018120000}"/>
    <cellStyle name="20% - Accent1 2 2 3 5 3 3 2" xfId="4821" xr:uid="{00000000-0005-0000-0000-000019120000}"/>
    <cellStyle name="20% - Accent1 2 2 3 5 3 3 2 2" xfId="4822" xr:uid="{00000000-0005-0000-0000-00001A120000}"/>
    <cellStyle name="20% - Accent1 2 2 3 5 3 3 2 2 2" xfId="4823" xr:uid="{00000000-0005-0000-0000-00001B120000}"/>
    <cellStyle name="20% - Accent1 2 2 3 5 3 3 2 3" xfId="4824" xr:uid="{00000000-0005-0000-0000-00001C120000}"/>
    <cellStyle name="20% - Accent1 2 2 3 5 3 3 3" xfId="4825" xr:uid="{00000000-0005-0000-0000-00001D120000}"/>
    <cellStyle name="20% - Accent1 2 2 3 5 3 3 3 2" xfId="4826" xr:uid="{00000000-0005-0000-0000-00001E120000}"/>
    <cellStyle name="20% - Accent1 2 2 3 5 3 3 4" xfId="4827" xr:uid="{00000000-0005-0000-0000-00001F120000}"/>
    <cellStyle name="20% - Accent1 2 2 3 5 3 4" xfId="4828" xr:uid="{00000000-0005-0000-0000-000020120000}"/>
    <cellStyle name="20% - Accent1 2 2 3 5 3 4 2" xfId="4829" xr:uid="{00000000-0005-0000-0000-000021120000}"/>
    <cellStyle name="20% - Accent1 2 2 3 5 3 4 2 2" xfId="4830" xr:uid="{00000000-0005-0000-0000-000022120000}"/>
    <cellStyle name="20% - Accent1 2 2 3 5 3 4 2 2 2" xfId="4831" xr:uid="{00000000-0005-0000-0000-000023120000}"/>
    <cellStyle name="20% - Accent1 2 2 3 5 3 4 2 3" xfId="4832" xr:uid="{00000000-0005-0000-0000-000024120000}"/>
    <cellStyle name="20% - Accent1 2 2 3 5 3 4 3" xfId="4833" xr:uid="{00000000-0005-0000-0000-000025120000}"/>
    <cellStyle name="20% - Accent1 2 2 3 5 3 4 3 2" xfId="4834" xr:uid="{00000000-0005-0000-0000-000026120000}"/>
    <cellStyle name="20% - Accent1 2 2 3 5 3 4 4" xfId="4835" xr:uid="{00000000-0005-0000-0000-000027120000}"/>
    <cellStyle name="20% - Accent1 2 2 3 5 3 5" xfId="4836" xr:uid="{00000000-0005-0000-0000-000028120000}"/>
    <cellStyle name="20% - Accent1 2 2 3 5 3 5 2" xfId="4837" xr:uid="{00000000-0005-0000-0000-000029120000}"/>
    <cellStyle name="20% - Accent1 2 2 3 5 3 5 2 2" xfId="4838" xr:uid="{00000000-0005-0000-0000-00002A120000}"/>
    <cellStyle name="20% - Accent1 2 2 3 5 3 5 3" xfId="4839" xr:uid="{00000000-0005-0000-0000-00002B120000}"/>
    <cellStyle name="20% - Accent1 2 2 3 5 3 6" xfId="4840" xr:uid="{00000000-0005-0000-0000-00002C120000}"/>
    <cellStyle name="20% - Accent1 2 2 3 5 3 6 2" xfId="4841" xr:uid="{00000000-0005-0000-0000-00002D120000}"/>
    <cellStyle name="20% - Accent1 2 2 3 5 3 6 2 2" xfId="4842" xr:uid="{00000000-0005-0000-0000-00002E120000}"/>
    <cellStyle name="20% - Accent1 2 2 3 5 3 6 3" xfId="4843" xr:uid="{00000000-0005-0000-0000-00002F120000}"/>
    <cellStyle name="20% - Accent1 2 2 3 5 3 7" xfId="4844" xr:uid="{00000000-0005-0000-0000-000030120000}"/>
    <cellStyle name="20% - Accent1 2 2 3 5 3 7 2" xfId="4845" xr:uid="{00000000-0005-0000-0000-000031120000}"/>
    <cellStyle name="20% - Accent1 2 2 3 5 3 8" xfId="4846" xr:uid="{00000000-0005-0000-0000-000032120000}"/>
    <cellStyle name="20% - Accent1 2 2 3 5 3 8 2" xfId="4847" xr:uid="{00000000-0005-0000-0000-000033120000}"/>
    <cellStyle name="20% - Accent1 2 2 3 5 3 9" xfId="4848" xr:uid="{00000000-0005-0000-0000-000034120000}"/>
    <cellStyle name="20% - Accent1 2 2 3 5 4" xfId="4849" xr:uid="{00000000-0005-0000-0000-000035120000}"/>
    <cellStyle name="20% - Accent1 2 2 3 5 4 2" xfId="4850" xr:uid="{00000000-0005-0000-0000-000036120000}"/>
    <cellStyle name="20% - Accent1 2 2 3 5 4 2 2" xfId="4851" xr:uid="{00000000-0005-0000-0000-000037120000}"/>
    <cellStyle name="20% - Accent1 2 2 3 5 4 2 2 2" xfId="4852" xr:uid="{00000000-0005-0000-0000-000038120000}"/>
    <cellStyle name="20% - Accent1 2 2 3 5 4 2 3" xfId="4853" xr:uid="{00000000-0005-0000-0000-000039120000}"/>
    <cellStyle name="20% - Accent1 2 2 3 5 4 3" xfId="4854" xr:uid="{00000000-0005-0000-0000-00003A120000}"/>
    <cellStyle name="20% - Accent1 2 2 3 5 4 3 2" xfId="4855" xr:uid="{00000000-0005-0000-0000-00003B120000}"/>
    <cellStyle name="20% - Accent1 2 2 3 5 4 4" xfId="4856" xr:uid="{00000000-0005-0000-0000-00003C120000}"/>
    <cellStyle name="20% - Accent1 2 2 3 5 5" xfId="4857" xr:uid="{00000000-0005-0000-0000-00003D120000}"/>
    <cellStyle name="20% - Accent1 2 2 3 5 5 2" xfId="4858" xr:uid="{00000000-0005-0000-0000-00003E120000}"/>
    <cellStyle name="20% - Accent1 2 2 3 5 5 2 2" xfId="4859" xr:uid="{00000000-0005-0000-0000-00003F120000}"/>
    <cellStyle name="20% - Accent1 2 2 3 5 5 2 2 2" xfId="4860" xr:uid="{00000000-0005-0000-0000-000040120000}"/>
    <cellStyle name="20% - Accent1 2 2 3 5 5 2 3" xfId="4861" xr:uid="{00000000-0005-0000-0000-000041120000}"/>
    <cellStyle name="20% - Accent1 2 2 3 5 5 3" xfId="4862" xr:uid="{00000000-0005-0000-0000-000042120000}"/>
    <cellStyle name="20% - Accent1 2 2 3 5 5 3 2" xfId="4863" xr:uid="{00000000-0005-0000-0000-000043120000}"/>
    <cellStyle name="20% - Accent1 2 2 3 5 5 4" xfId="4864" xr:uid="{00000000-0005-0000-0000-000044120000}"/>
    <cellStyle name="20% - Accent1 2 2 3 5 6" xfId="4865" xr:uid="{00000000-0005-0000-0000-000045120000}"/>
    <cellStyle name="20% - Accent1 2 2 3 5 6 2" xfId="4866" xr:uid="{00000000-0005-0000-0000-000046120000}"/>
    <cellStyle name="20% - Accent1 2 2 3 5 6 2 2" xfId="4867" xr:uid="{00000000-0005-0000-0000-000047120000}"/>
    <cellStyle name="20% - Accent1 2 2 3 5 6 2 2 2" xfId="4868" xr:uid="{00000000-0005-0000-0000-000048120000}"/>
    <cellStyle name="20% - Accent1 2 2 3 5 6 2 3" xfId="4869" xr:uid="{00000000-0005-0000-0000-000049120000}"/>
    <cellStyle name="20% - Accent1 2 2 3 5 6 3" xfId="4870" xr:uid="{00000000-0005-0000-0000-00004A120000}"/>
    <cellStyle name="20% - Accent1 2 2 3 5 6 3 2" xfId="4871" xr:uid="{00000000-0005-0000-0000-00004B120000}"/>
    <cellStyle name="20% - Accent1 2 2 3 5 6 4" xfId="4872" xr:uid="{00000000-0005-0000-0000-00004C120000}"/>
    <cellStyle name="20% - Accent1 2 2 3 5 7" xfId="4873" xr:uid="{00000000-0005-0000-0000-00004D120000}"/>
    <cellStyle name="20% - Accent1 2 2 3 5 7 2" xfId="4874" xr:uid="{00000000-0005-0000-0000-00004E120000}"/>
    <cellStyle name="20% - Accent1 2 2 3 5 7 2 2" xfId="4875" xr:uid="{00000000-0005-0000-0000-00004F120000}"/>
    <cellStyle name="20% - Accent1 2 2 3 5 7 3" xfId="4876" xr:uid="{00000000-0005-0000-0000-000050120000}"/>
    <cellStyle name="20% - Accent1 2 2 3 5 8" xfId="4877" xr:uid="{00000000-0005-0000-0000-000051120000}"/>
    <cellStyle name="20% - Accent1 2 2 3 5 8 2" xfId="4878" xr:uid="{00000000-0005-0000-0000-000052120000}"/>
    <cellStyle name="20% - Accent1 2 2 3 5 8 2 2" xfId="4879" xr:uid="{00000000-0005-0000-0000-000053120000}"/>
    <cellStyle name="20% - Accent1 2 2 3 5 8 3" xfId="4880" xr:uid="{00000000-0005-0000-0000-000054120000}"/>
    <cellStyle name="20% - Accent1 2 2 3 5 9" xfId="4881" xr:uid="{00000000-0005-0000-0000-000055120000}"/>
    <cellStyle name="20% - Accent1 2 2 3 5 9 2" xfId="4882" xr:uid="{00000000-0005-0000-0000-000056120000}"/>
    <cellStyle name="20% - Accent1 2 2 3 6" xfId="4883" xr:uid="{00000000-0005-0000-0000-000057120000}"/>
    <cellStyle name="20% - Accent1 2 2 3 6 10" xfId="4884" xr:uid="{00000000-0005-0000-0000-000058120000}"/>
    <cellStyle name="20% - Accent1 2 2 3 6 10 2" xfId="4885" xr:uid="{00000000-0005-0000-0000-000059120000}"/>
    <cellStyle name="20% - Accent1 2 2 3 6 11" xfId="4886" xr:uid="{00000000-0005-0000-0000-00005A120000}"/>
    <cellStyle name="20% - Accent1 2 2 3 6 2" xfId="4887" xr:uid="{00000000-0005-0000-0000-00005B120000}"/>
    <cellStyle name="20% - Accent1 2 2 3 6 2 2" xfId="4888" xr:uid="{00000000-0005-0000-0000-00005C120000}"/>
    <cellStyle name="20% - Accent1 2 2 3 6 2 2 2" xfId="4889" xr:uid="{00000000-0005-0000-0000-00005D120000}"/>
    <cellStyle name="20% - Accent1 2 2 3 6 2 2 2 2" xfId="4890" xr:uid="{00000000-0005-0000-0000-00005E120000}"/>
    <cellStyle name="20% - Accent1 2 2 3 6 2 2 2 2 2" xfId="4891" xr:uid="{00000000-0005-0000-0000-00005F120000}"/>
    <cellStyle name="20% - Accent1 2 2 3 6 2 2 2 3" xfId="4892" xr:uid="{00000000-0005-0000-0000-000060120000}"/>
    <cellStyle name="20% - Accent1 2 2 3 6 2 2 3" xfId="4893" xr:uid="{00000000-0005-0000-0000-000061120000}"/>
    <cellStyle name="20% - Accent1 2 2 3 6 2 2 3 2" xfId="4894" xr:uid="{00000000-0005-0000-0000-000062120000}"/>
    <cellStyle name="20% - Accent1 2 2 3 6 2 2 4" xfId="4895" xr:uid="{00000000-0005-0000-0000-000063120000}"/>
    <cellStyle name="20% - Accent1 2 2 3 6 2 3" xfId="4896" xr:uid="{00000000-0005-0000-0000-000064120000}"/>
    <cellStyle name="20% - Accent1 2 2 3 6 2 3 2" xfId="4897" xr:uid="{00000000-0005-0000-0000-000065120000}"/>
    <cellStyle name="20% - Accent1 2 2 3 6 2 3 2 2" xfId="4898" xr:uid="{00000000-0005-0000-0000-000066120000}"/>
    <cellStyle name="20% - Accent1 2 2 3 6 2 3 2 2 2" xfId="4899" xr:uid="{00000000-0005-0000-0000-000067120000}"/>
    <cellStyle name="20% - Accent1 2 2 3 6 2 3 2 3" xfId="4900" xr:uid="{00000000-0005-0000-0000-000068120000}"/>
    <cellStyle name="20% - Accent1 2 2 3 6 2 3 3" xfId="4901" xr:uid="{00000000-0005-0000-0000-000069120000}"/>
    <cellStyle name="20% - Accent1 2 2 3 6 2 3 3 2" xfId="4902" xr:uid="{00000000-0005-0000-0000-00006A120000}"/>
    <cellStyle name="20% - Accent1 2 2 3 6 2 3 4" xfId="4903" xr:uid="{00000000-0005-0000-0000-00006B120000}"/>
    <cellStyle name="20% - Accent1 2 2 3 6 2 4" xfId="4904" xr:uid="{00000000-0005-0000-0000-00006C120000}"/>
    <cellStyle name="20% - Accent1 2 2 3 6 2 4 2" xfId="4905" xr:uid="{00000000-0005-0000-0000-00006D120000}"/>
    <cellStyle name="20% - Accent1 2 2 3 6 2 4 2 2" xfId="4906" xr:uid="{00000000-0005-0000-0000-00006E120000}"/>
    <cellStyle name="20% - Accent1 2 2 3 6 2 4 2 2 2" xfId="4907" xr:uid="{00000000-0005-0000-0000-00006F120000}"/>
    <cellStyle name="20% - Accent1 2 2 3 6 2 4 2 3" xfId="4908" xr:uid="{00000000-0005-0000-0000-000070120000}"/>
    <cellStyle name="20% - Accent1 2 2 3 6 2 4 3" xfId="4909" xr:uid="{00000000-0005-0000-0000-000071120000}"/>
    <cellStyle name="20% - Accent1 2 2 3 6 2 4 3 2" xfId="4910" xr:uid="{00000000-0005-0000-0000-000072120000}"/>
    <cellStyle name="20% - Accent1 2 2 3 6 2 4 4" xfId="4911" xr:uid="{00000000-0005-0000-0000-000073120000}"/>
    <cellStyle name="20% - Accent1 2 2 3 6 2 5" xfId="4912" xr:uid="{00000000-0005-0000-0000-000074120000}"/>
    <cellStyle name="20% - Accent1 2 2 3 6 2 5 2" xfId="4913" xr:uid="{00000000-0005-0000-0000-000075120000}"/>
    <cellStyle name="20% - Accent1 2 2 3 6 2 5 2 2" xfId="4914" xr:uid="{00000000-0005-0000-0000-000076120000}"/>
    <cellStyle name="20% - Accent1 2 2 3 6 2 5 3" xfId="4915" xr:uid="{00000000-0005-0000-0000-000077120000}"/>
    <cellStyle name="20% - Accent1 2 2 3 6 2 6" xfId="4916" xr:uid="{00000000-0005-0000-0000-000078120000}"/>
    <cellStyle name="20% - Accent1 2 2 3 6 2 6 2" xfId="4917" xr:uid="{00000000-0005-0000-0000-000079120000}"/>
    <cellStyle name="20% - Accent1 2 2 3 6 2 6 2 2" xfId="4918" xr:uid="{00000000-0005-0000-0000-00007A120000}"/>
    <cellStyle name="20% - Accent1 2 2 3 6 2 6 3" xfId="4919" xr:uid="{00000000-0005-0000-0000-00007B120000}"/>
    <cellStyle name="20% - Accent1 2 2 3 6 2 7" xfId="4920" xr:uid="{00000000-0005-0000-0000-00007C120000}"/>
    <cellStyle name="20% - Accent1 2 2 3 6 2 7 2" xfId="4921" xr:uid="{00000000-0005-0000-0000-00007D120000}"/>
    <cellStyle name="20% - Accent1 2 2 3 6 2 8" xfId="4922" xr:uid="{00000000-0005-0000-0000-00007E120000}"/>
    <cellStyle name="20% - Accent1 2 2 3 6 2 8 2" xfId="4923" xr:uid="{00000000-0005-0000-0000-00007F120000}"/>
    <cellStyle name="20% - Accent1 2 2 3 6 2 9" xfId="4924" xr:uid="{00000000-0005-0000-0000-000080120000}"/>
    <cellStyle name="20% - Accent1 2 2 3 6 3" xfId="4925" xr:uid="{00000000-0005-0000-0000-000081120000}"/>
    <cellStyle name="20% - Accent1 2 2 3 6 3 2" xfId="4926" xr:uid="{00000000-0005-0000-0000-000082120000}"/>
    <cellStyle name="20% - Accent1 2 2 3 6 3 2 2" xfId="4927" xr:uid="{00000000-0005-0000-0000-000083120000}"/>
    <cellStyle name="20% - Accent1 2 2 3 6 3 2 2 2" xfId="4928" xr:uid="{00000000-0005-0000-0000-000084120000}"/>
    <cellStyle name="20% - Accent1 2 2 3 6 3 2 2 2 2" xfId="4929" xr:uid="{00000000-0005-0000-0000-000085120000}"/>
    <cellStyle name="20% - Accent1 2 2 3 6 3 2 2 3" xfId="4930" xr:uid="{00000000-0005-0000-0000-000086120000}"/>
    <cellStyle name="20% - Accent1 2 2 3 6 3 2 3" xfId="4931" xr:uid="{00000000-0005-0000-0000-000087120000}"/>
    <cellStyle name="20% - Accent1 2 2 3 6 3 2 3 2" xfId="4932" xr:uid="{00000000-0005-0000-0000-000088120000}"/>
    <cellStyle name="20% - Accent1 2 2 3 6 3 2 4" xfId="4933" xr:uid="{00000000-0005-0000-0000-000089120000}"/>
    <cellStyle name="20% - Accent1 2 2 3 6 3 3" xfId="4934" xr:uid="{00000000-0005-0000-0000-00008A120000}"/>
    <cellStyle name="20% - Accent1 2 2 3 6 3 3 2" xfId="4935" xr:uid="{00000000-0005-0000-0000-00008B120000}"/>
    <cellStyle name="20% - Accent1 2 2 3 6 3 3 2 2" xfId="4936" xr:uid="{00000000-0005-0000-0000-00008C120000}"/>
    <cellStyle name="20% - Accent1 2 2 3 6 3 3 2 2 2" xfId="4937" xr:uid="{00000000-0005-0000-0000-00008D120000}"/>
    <cellStyle name="20% - Accent1 2 2 3 6 3 3 2 3" xfId="4938" xr:uid="{00000000-0005-0000-0000-00008E120000}"/>
    <cellStyle name="20% - Accent1 2 2 3 6 3 3 3" xfId="4939" xr:uid="{00000000-0005-0000-0000-00008F120000}"/>
    <cellStyle name="20% - Accent1 2 2 3 6 3 3 3 2" xfId="4940" xr:uid="{00000000-0005-0000-0000-000090120000}"/>
    <cellStyle name="20% - Accent1 2 2 3 6 3 3 4" xfId="4941" xr:uid="{00000000-0005-0000-0000-000091120000}"/>
    <cellStyle name="20% - Accent1 2 2 3 6 3 4" xfId="4942" xr:uid="{00000000-0005-0000-0000-000092120000}"/>
    <cellStyle name="20% - Accent1 2 2 3 6 3 4 2" xfId="4943" xr:uid="{00000000-0005-0000-0000-000093120000}"/>
    <cellStyle name="20% - Accent1 2 2 3 6 3 4 2 2" xfId="4944" xr:uid="{00000000-0005-0000-0000-000094120000}"/>
    <cellStyle name="20% - Accent1 2 2 3 6 3 4 2 2 2" xfId="4945" xr:uid="{00000000-0005-0000-0000-000095120000}"/>
    <cellStyle name="20% - Accent1 2 2 3 6 3 4 2 3" xfId="4946" xr:uid="{00000000-0005-0000-0000-000096120000}"/>
    <cellStyle name="20% - Accent1 2 2 3 6 3 4 3" xfId="4947" xr:uid="{00000000-0005-0000-0000-000097120000}"/>
    <cellStyle name="20% - Accent1 2 2 3 6 3 4 3 2" xfId="4948" xr:uid="{00000000-0005-0000-0000-000098120000}"/>
    <cellStyle name="20% - Accent1 2 2 3 6 3 4 4" xfId="4949" xr:uid="{00000000-0005-0000-0000-000099120000}"/>
    <cellStyle name="20% - Accent1 2 2 3 6 3 5" xfId="4950" xr:uid="{00000000-0005-0000-0000-00009A120000}"/>
    <cellStyle name="20% - Accent1 2 2 3 6 3 5 2" xfId="4951" xr:uid="{00000000-0005-0000-0000-00009B120000}"/>
    <cellStyle name="20% - Accent1 2 2 3 6 3 5 2 2" xfId="4952" xr:uid="{00000000-0005-0000-0000-00009C120000}"/>
    <cellStyle name="20% - Accent1 2 2 3 6 3 5 3" xfId="4953" xr:uid="{00000000-0005-0000-0000-00009D120000}"/>
    <cellStyle name="20% - Accent1 2 2 3 6 3 6" xfId="4954" xr:uid="{00000000-0005-0000-0000-00009E120000}"/>
    <cellStyle name="20% - Accent1 2 2 3 6 3 6 2" xfId="4955" xr:uid="{00000000-0005-0000-0000-00009F120000}"/>
    <cellStyle name="20% - Accent1 2 2 3 6 3 6 2 2" xfId="4956" xr:uid="{00000000-0005-0000-0000-0000A0120000}"/>
    <cellStyle name="20% - Accent1 2 2 3 6 3 6 3" xfId="4957" xr:uid="{00000000-0005-0000-0000-0000A1120000}"/>
    <cellStyle name="20% - Accent1 2 2 3 6 3 7" xfId="4958" xr:uid="{00000000-0005-0000-0000-0000A2120000}"/>
    <cellStyle name="20% - Accent1 2 2 3 6 3 7 2" xfId="4959" xr:uid="{00000000-0005-0000-0000-0000A3120000}"/>
    <cellStyle name="20% - Accent1 2 2 3 6 3 8" xfId="4960" xr:uid="{00000000-0005-0000-0000-0000A4120000}"/>
    <cellStyle name="20% - Accent1 2 2 3 6 3 8 2" xfId="4961" xr:uid="{00000000-0005-0000-0000-0000A5120000}"/>
    <cellStyle name="20% - Accent1 2 2 3 6 3 9" xfId="4962" xr:uid="{00000000-0005-0000-0000-0000A6120000}"/>
    <cellStyle name="20% - Accent1 2 2 3 6 4" xfId="4963" xr:uid="{00000000-0005-0000-0000-0000A7120000}"/>
    <cellStyle name="20% - Accent1 2 2 3 6 4 2" xfId="4964" xr:uid="{00000000-0005-0000-0000-0000A8120000}"/>
    <cellStyle name="20% - Accent1 2 2 3 6 4 2 2" xfId="4965" xr:uid="{00000000-0005-0000-0000-0000A9120000}"/>
    <cellStyle name="20% - Accent1 2 2 3 6 4 2 2 2" xfId="4966" xr:uid="{00000000-0005-0000-0000-0000AA120000}"/>
    <cellStyle name="20% - Accent1 2 2 3 6 4 2 3" xfId="4967" xr:uid="{00000000-0005-0000-0000-0000AB120000}"/>
    <cellStyle name="20% - Accent1 2 2 3 6 4 3" xfId="4968" xr:uid="{00000000-0005-0000-0000-0000AC120000}"/>
    <cellStyle name="20% - Accent1 2 2 3 6 4 3 2" xfId="4969" xr:uid="{00000000-0005-0000-0000-0000AD120000}"/>
    <cellStyle name="20% - Accent1 2 2 3 6 4 4" xfId="4970" xr:uid="{00000000-0005-0000-0000-0000AE120000}"/>
    <cellStyle name="20% - Accent1 2 2 3 6 5" xfId="4971" xr:uid="{00000000-0005-0000-0000-0000AF120000}"/>
    <cellStyle name="20% - Accent1 2 2 3 6 5 2" xfId="4972" xr:uid="{00000000-0005-0000-0000-0000B0120000}"/>
    <cellStyle name="20% - Accent1 2 2 3 6 5 2 2" xfId="4973" xr:uid="{00000000-0005-0000-0000-0000B1120000}"/>
    <cellStyle name="20% - Accent1 2 2 3 6 5 2 2 2" xfId="4974" xr:uid="{00000000-0005-0000-0000-0000B2120000}"/>
    <cellStyle name="20% - Accent1 2 2 3 6 5 2 3" xfId="4975" xr:uid="{00000000-0005-0000-0000-0000B3120000}"/>
    <cellStyle name="20% - Accent1 2 2 3 6 5 3" xfId="4976" xr:uid="{00000000-0005-0000-0000-0000B4120000}"/>
    <cellStyle name="20% - Accent1 2 2 3 6 5 3 2" xfId="4977" xr:uid="{00000000-0005-0000-0000-0000B5120000}"/>
    <cellStyle name="20% - Accent1 2 2 3 6 5 4" xfId="4978" xr:uid="{00000000-0005-0000-0000-0000B6120000}"/>
    <cellStyle name="20% - Accent1 2 2 3 6 6" xfId="4979" xr:uid="{00000000-0005-0000-0000-0000B7120000}"/>
    <cellStyle name="20% - Accent1 2 2 3 6 6 2" xfId="4980" xr:uid="{00000000-0005-0000-0000-0000B8120000}"/>
    <cellStyle name="20% - Accent1 2 2 3 6 6 2 2" xfId="4981" xr:uid="{00000000-0005-0000-0000-0000B9120000}"/>
    <cellStyle name="20% - Accent1 2 2 3 6 6 2 2 2" xfId="4982" xr:uid="{00000000-0005-0000-0000-0000BA120000}"/>
    <cellStyle name="20% - Accent1 2 2 3 6 6 2 3" xfId="4983" xr:uid="{00000000-0005-0000-0000-0000BB120000}"/>
    <cellStyle name="20% - Accent1 2 2 3 6 6 3" xfId="4984" xr:uid="{00000000-0005-0000-0000-0000BC120000}"/>
    <cellStyle name="20% - Accent1 2 2 3 6 6 3 2" xfId="4985" xr:uid="{00000000-0005-0000-0000-0000BD120000}"/>
    <cellStyle name="20% - Accent1 2 2 3 6 6 4" xfId="4986" xr:uid="{00000000-0005-0000-0000-0000BE120000}"/>
    <cellStyle name="20% - Accent1 2 2 3 6 7" xfId="4987" xr:uid="{00000000-0005-0000-0000-0000BF120000}"/>
    <cellStyle name="20% - Accent1 2 2 3 6 7 2" xfId="4988" xr:uid="{00000000-0005-0000-0000-0000C0120000}"/>
    <cellStyle name="20% - Accent1 2 2 3 6 7 2 2" xfId="4989" xr:uid="{00000000-0005-0000-0000-0000C1120000}"/>
    <cellStyle name="20% - Accent1 2 2 3 6 7 3" xfId="4990" xr:uid="{00000000-0005-0000-0000-0000C2120000}"/>
    <cellStyle name="20% - Accent1 2 2 3 6 8" xfId="4991" xr:uid="{00000000-0005-0000-0000-0000C3120000}"/>
    <cellStyle name="20% - Accent1 2 2 3 6 8 2" xfId="4992" xr:uid="{00000000-0005-0000-0000-0000C4120000}"/>
    <cellStyle name="20% - Accent1 2 2 3 6 8 2 2" xfId="4993" xr:uid="{00000000-0005-0000-0000-0000C5120000}"/>
    <cellStyle name="20% - Accent1 2 2 3 6 8 3" xfId="4994" xr:uid="{00000000-0005-0000-0000-0000C6120000}"/>
    <cellStyle name="20% - Accent1 2 2 3 6 9" xfId="4995" xr:uid="{00000000-0005-0000-0000-0000C7120000}"/>
    <cellStyle name="20% - Accent1 2 2 3 6 9 2" xfId="4996" xr:uid="{00000000-0005-0000-0000-0000C8120000}"/>
    <cellStyle name="20% - Accent1 2 2 3 7" xfId="4997" xr:uid="{00000000-0005-0000-0000-0000C9120000}"/>
    <cellStyle name="20% - Accent1 2 2 3 7 2" xfId="4998" xr:uid="{00000000-0005-0000-0000-0000CA120000}"/>
    <cellStyle name="20% - Accent1 2 2 3 7 2 2" xfId="4999" xr:uid="{00000000-0005-0000-0000-0000CB120000}"/>
    <cellStyle name="20% - Accent1 2 2 3 7 2 2 2" xfId="5000" xr:uid="{00000000-0005-0000-0000-0000CC120000}"/>
    <cellStyle name="20% - Accent1 2 2 3 7 2 2 2 2" xfId="5001" xr:uid="{00000000-0005-0000-0000-0000CD120000}"/>
    <cellStyle name="20% - Accent1 2 2 3 7 2 2 3" xfId="5002" xr:uid="{00000000-0005-0000-0000-0000CE120000}"/>
    <cellStyle name="20% - Accent1 2 2 3 7 2 3" xfId="5003" xr:uid="{00000000-0005-0000-0000-0000CF120000}"/>
    <cellStyle name="20% - Accent1 2 2 3 7 2 3 2" xfId="5004" xr:uid="{00000000-0005-0000-0000-0000D0120000}"/>
    <cellStyle name="20% - Accent1 2 2 3 7 2 4" xfId="5005" xr:uid="{00000000-0005-0000-0000-0000D1120000}"/>
    <cellStyle name="20% - Accent1 2 2 3 7 3" xfId="5006" xr:uid="{00000000-0005-0000-0000-0000D2120000}"/>
    <cellStyle name="20% - Accent1 2 2 3 7 3 2" xfId="5007" xr:uid="{00000000-0005-0000-0000-0000D3120000}"/>
    <cellStyle name="20% - Accent1 2 2 3 7 3 2 2" xfId="5008" xr:uid="{00000000-0005-0000-0000-0000D4120000}"/>
    <cellStyle name="20% - Accent1 2 2 3 7 3 2 2 2" xfId="5009" xr:uid="{00000000-0005-0000-0000-0000D5120000}"/>
    <cellStyle name="20% - Accent1 2 2 3 7 3 2 3" xfId="5010" xr:uid="{00000000-0005-0000-0000-0000D6120000}"/>
    <cellStyle name="20% - Accent1 2 2 3 7 3 3" xfId="5011" xr:uid="{00000000-0005-0000-0000-0000D7120000}"/>
    <cellStyle name="20% - Accent1 2 2 3 7 3 3 2" xfId="5012" xr:uid="{00000000-0005-0000-0000-0000D8120000}"/>
    <cellStyle name="20% - Accent1 2 2 3 7 3 4" xfId="5013" xr:uid="{00000000-0005-0000-0000-0000D9120000}"/>
    <cellStyle name="20% - Accent1 2 2 3 7 4" xfId="5014" xr:uid="{00000000-0005-0000-0000-0000DA120000}"/>
    <cellStyle name="20% - Accent1 2 2 3 7 4 2" xfId="5015" xr:uid="{00000000-0005-0000-0000-0000DB120000}"/>
    <cellStyle name="20% - Accent1 2 2 3 7 4 2 2" xfId="5016" xr:uid="{00000000-0005-0000-0000-0000DC120000}"/>
    <cellStyle name="20% - Accent1 2 2 3 7 4 2 2 2" xfId="5017" xr:uid="{00000000-0005-0000-0000-0000DD120000}"/>
    <cellStyle name="20% - Accent1 2 2 3 7 4 2 3" xfId="5018" xr:uid="{00000000-0005-0000-0000-0000DE120000}"/>
    <cellStyle name="20% - Accent1 2 2 3 7 4 3" xfId="5019" xr:uid="{00000000-0005-0000-0000-0000DF120000}"/>
    <cellStyle name="20% - Accent1 2 2 3 7 4 3 2" xfId="5020" xr:uid="{00000000-0005-0000-0000-0000E0120000}"/>
    <cellStyle name="20% - Accent1 2 2 3 7 4 4" xfId="5021" xr:uid="{00000000-0005-0000-0000-0000E1120000}"/>
    <cellStyle name="20% - Accent1 2 2 3 7 5" xfId="5022" xr:uid="{00000000-0005-0000-0000-0000E2120000}"/>
    <cellStyle name="20% - Accent1 2 2 3 7 5 2" xfId="5023" xr:uid="{00000000-0005-0000-0000-0000E3120000}"/>
    <cellStyle name="20% - Accent1 2 2 3 7 5 2 2" xfId="5024" xr:uid="{00000000-0005-0000-0000-0000E4120000}"/>
    <cellStyle name="20% - Accent1 2 2 3 7 5 3" xfId="5025" xr:uid="{00000000-0005-0000-0000-0000E5120000}"/>
    <cellStyle name="20% - Accent1 2 2 3 7 6" xfId="5026" xr:uid="{00000000-0005-0000-0000-0000E6120000}"/>
    <cellStyle name="20% - Accent1 2 2 3 7 6 2" xfId="5027" xr:uid="{00000000-0005-0000-0000-0000E7120000}"/>
    <cellStyle name="20% - Accent1 2 2 3 7 6 2 2" xfId="5028" xr:uid="{00000000-0005-0000-0000-0000E8120000}"/>
    <cellStyle name="20% - Accent1 2 2 3 7 6 3" xfId="5029" xr:uid="{00000000-0005-0000-0000-0000E9120000}"/>
    <cellStyle name="20% - Accent1 2 2 3 7 7" xfId="5030" xr:uid="{00000000-0005-0000-0000-0000EA120000}"/>
    <cellStyle name="20% - Accent1 2 2 3 7 7 2" xfId="5031" xr:uid="{00000000-0005-0000-0000-0000EB120000}"/>
    <cellStyle name="20% - Accent1 2 2 3 7 8" xfId="5032" xr:uid="{00000000-0005-0000-0000-0000EC120000}"/>
    <cellStyle name="20% - Accent1 2 2 3 7 8 2" xfId="5033" xr:uid="{00000000-0005-0000-0000-0000ED120000}"/>
    <cellStyle name="20% - Accent1 2 2 3 7 9" xfId="5034" xr:uid="{00000000-0005-0000-0000-0000EE120000}"/>
    <cellStyle name="20% - Accent1 2 2 3 8" xfId="5035" xr:uid="{00000000-0005-0000-0000-0000EF120000}"/>
    <cellStyle name="20% - Accent1 2 2 3 8 2" xfId="5036" xr:uid="{00000000-0005-0000-0000-0000F0120000}"/>
    <cellStyle name="20% - Accent1 2 2 3 8 2 2" xfId="5037" xr:uid="{00000000-0005-0000-0000-0000F1120000}"/>
    <cellStyle name="20% - Accent1 2 2 3 8 2 2 2" xfId="5038" xr:uid="{00000000-0005-0000-0000-0000F2120000}"/>
    <cellStyle name="20% - Accent1 2 2 3 8 2 2 2 2" xfId="5039" xr:uid="{00000000-0005-0000-0000-0000F3120000}"/>
    <cellStyle name="20% - Accent1 2 2 3 8 2 2 3" xfId="5040" xr:uid="{00000000-0005-0000-0000-0000F4120000}"/>
    <cellStyle name="20% - Accent1 2 2 3 8 2 3" xfId="5041" xr:uid="{00000000-0005-0000-0000-0000F5120000}"/>
    <cellStyle name="20% - Accent1 2 2 3 8 2 3 2" xfId="5042" xr:uid="{00000000-0005-0000-0000-0000F6120000}"/>
    <cellStyle name="20% - Accent1 2 2 3 8 2 4" xfId="5043" xr:uid="{00000000-0005-0000-0000-0000F7120000}"/>
    <cellStyle name="20% - Accent1 2 2 3 8 3" xfId="5044" xr:uid="{00000000-0005-0000-0000-0000F8120000}"/>
    <cellStyle name="20% - Accent1 2 2 3 8 3 2" xfId="5045" xr:uid="{00000000-0005-0000-0000-0000F9120000}"/>
    <cellStyle name="20% - Accent1 2 2 3 8 3 2 2" xfId="5046" xr:uid="{00000000-0005-0000-0000-0000FA120000}"/>
    <cellStyle name="20% - Accent1 2 2 3 8 3 2 2 2" xfId="5047" xr:uid="{00000000-0005-0000-0000-0000FB120000}"/>
    <cellStyle name="20% - Accent1 2 2 3 8 3 2 3" xfId="5048" xr:uid="{00000000-0005-0000-0000-0000FC120000}"/>
    <cellStyle name="20% - Accent1 2 2 3 8 3 3" xfId="5049" xr:uid="{00000000-0005-0000-0000-0000FD120000}"/>
    <cellStyle name="20% - Accent1 2 2 3 8 3 3 2" xfId="5050" xr:uid="{00000000-0005-0000-0000-0000FE120000}"/>
    <cellStyle name="20% - Accent1 2 2 3 8 3 4" xfId="5051" xr:uid="{00000000-0005-0000-0000-0000FF120000}"/>
    <cellStyle name="20% - Accent1 2 2 3 8 4" xfId="5052" xr:uid="{00000000-0005-0000-0000-000000130000}"/>
    <cellStyle name="20% - Accent1 2 2 3 8 4 2" xfId="5053" xr:uid="{00000000-0005-0000-0000-000001130000}"/>
    <cellStyle name="20% - Accent1 2 2 3 8 4 2 2" xfId="5054" xr:uid="{00000000-0005-0000-0000-000002130000}"/>
    <cellStyle name="20% - Accent1 2 2 3 8 4 2 2 2" xfId="5055" xr:uid="{00000000-0005-0000-0000-000003130000}"/>
    <cellStyle name="20% - Accent1 2 2 3 8 4 2 3" xfId="5056" xr:uid="{00000000-0005-0000-0000-000004130000}"/>
    <cellStyle name="20% - Accent1 2 2 3 8 4 3" xfId="5057" xr:uid="{00000000-0005-0000-0000-000005130000}"/>
    <cellStyle name="20% - Accent1 2 2 3 8 4 3 2" xfId="5058" xr:uid="{00000000-0005-0000-0000-000006130000}"/>
    <cellStyle name="20% - Accent1 2 2 3 8 4 4" xfId="5059" xr:uid="{00000000-0005-0000-0000-000007130000}"/>
    <cellStyle name="20% - Accent1 2 2 3 8 5" xfId="5060" xr:uid="{00000000-0005-0000-0000-000008130000}"/>
    <cellStyle name="20% - Accent1 2 2 3 8 5 2" xfId="5061" xr:uid="{00000000-0005-0000-0000-000009130000}"/>
    <cellStyle name="20% - Accent1 2 2 3 8 5 2 2" xfId="5062" xr:uid="{00000000-0005-0000-0000-00000A130000}"/>
    <cellStyle name="20% - Accent1 2 2 3 8 5 3" xfId="5063" xr:uid="{00000000-0005-0000-0000-00000B130000}"/>
    <cellStyle name="20% - Accent1 2 2 3 8 6" xfId="5064" xr:uid="{00000000-0005-0000-0000-00000C130000}"/>
    <cellStyle name="20% - Accent1 2 2 3 8 6 2" xfId="5065" xr:uid="{00000000-0005-0000-0000-00000D130000}"/>
    <cellStyle name="20% - Accent1 2 2 3 8 6 2 2" xfId="5066" xr:uid="{00000000-0005-0000-0000-00000E130000}"/>
    <cellStyle name="20% - Accent1 2 2 3 8 6 3" xfId="5067" xr:uid="{00000000-0005-0000-0000-00000F130000}"/>
    <cellStyle name="20% - Accent1 2 2 3 8 7" xfId="5068" xr:uid="{00000000-0005-0000-0000-000010130000}"/>
    <cellStyle name="20% - Accent1 2 2 3 8 7 2" xfId="5069" xr:uid="{00000000-0005-0000-0000-000011130000}"/>
    <cellStyle name="20% - Accent1 2 2 3 8 8" xfId="5070" xr:uid="{00000000-0005-0000-0000-000012130000}"/>
    <cellStyle name="20% - Accent1 2 2 3 8 8 2" xfId="5071" xr:uid="{00000000-0005-0000-0000-000013130000}"/>
    <cellStyle name="20% - Accent1 2 2 3 8 9" xfId="5072" xr:uid="{00000000-0005-0000-0000-000014130000}"/>
    <cellStyle name="20% - Accent1 2 2 3 9" xfId="5073" xr:uid="{00000000-0005-0000-0000-000015130000}"/>
    <cellStyle name="20% - Accent1 2 2 3 9 2" xfId="5074" xr:uid="{00000000-0005-0000-0000-000016130000}"/>
    <cellStyle name="20% - Accent1 2 2 3 9 2 2" xfId="5075" xr:uid="{00000000-0005-0000-0000-000017130000}"/>
    <cellStyle name="20% - Accent1 2 2 3 9 2 2 2" xfId="5076" xr:uid="{00000000-0005-0000-0000-000018130000}"/>
    <cellStyle name="20% - Accent1 2 2 3 9 2 3" xfId="5077" xr:uid="{00000000-0005-0000-0000-000019130000}"/>
    <cellStyle name="20% - Accent1 2 2 3 9 3" xfId="5078" xr:uid="{00000000-0005-0000-0000-00001A130000}"/>
    <cellStyle name="20% - Accent1 2 2 3 9 3 2" xfId="5079" xr:uid="{00000000-0005-0000-0000-00001B130000}"/>
    <cellStyle name="20% - Accent1 2 2 3 9 4" xfId="5080" xr:uid="{00000000-0005-0000-0000-00001C130000}"/>
    <cellStyle name="20% - Accent1 2 2 4" xfId="5081" xr:uid="{00000000-0005-0000-0000-00001D130000}"/>
    <cellStyle name="20% - Accent1 2 2 4 10" xfId="5082" xr:uid="{00000000-0005-0000-0000-00001E130000}"/>
    <cellStyle name="20% - Accent1 2 2 4 10 2" xfId="5083" xr:uid="{00000000-0005-0000-0000-00001F130000}"/>
    <cellStyle name="20% - Accent1 2 2 4 10 2 2" xfId="5084" xr:uid="{00000000-0005-0000-0000-000020130000}"/>
    <cellStyle name="20% - Accent1 2 2 4 10 2 2 2" xfId="5085" xr:uid="{00000000-0005-0000-0000-000021130000}"/>
    <cellStyle name="20% - Accent1 2 2 4 10 2 3" xfId="5086" xr:uid="{00000000-0005-0000-0000-000022130000}"/>
    <cellStyle name="20% - Accent1 2 2 4 10 3" xfId="5087" xr:uid="{00000000-0005-0000-0000-000023130000}"/>
    <cellStyle name="20% - Accent1 2 2 4 10 3 2" xfId="5088" xr:uid="{00000000-0005-0000-0000-000024130000}"/>
    <cellStyle name="20% - Accent1 2 2 4 10 4" xfId="5089" xr:uid="{00000000-0005-0000-0000-000025130000}"/>
    <cellStyle name="20% - Accent1 2 2 4 11" xfId="5090" xr:uid="{00000000-0005-0000-0000-000026130000}"/>
    <cellStyle name="20% - Accent1 2 2 4 11 2" xfId="5091" xr:uid="{00000000-0005-0000-0000-000027130000}"/>
    <cellStyle name="20% - Accent1 2 2 4 11 2 2" xfId="5092" xr:uid="{00000000-0005-0000-0000-000028130000}"/>
    <cellStyle name="20% - Accent1 2 2 4 11 2 2 2" xfId="5093" xr:uid="{00000000-0005-0000-0000-000029130000}"/>
    <cellStyle name="20% - Accent1 2 2 4 11 2 3" xfId="5094" xr:uid="{00000000-0005-0000-0000-00002A130000}"/>
    <cellStyle name="20% - Accent1 2 2 4 11 3" xfId="5095" xr:uid="{00000000-0005-0000-0000-00002B130000}"/>
    <cellStyle name="20% - Accent1 2 2 4 11 3 2" xfId="5096" xr:uid="{00000000-0005-0000-0000-00002C130000}"/>
    <cellStyle name="20% - Accent1 2 2 4 11 4" xfId="5097" xr:uid="{00000000-0005-0000-0000-00002D130000}"/>
    <cellStyle name="20% - Accent1 2 2 4 12" xfId="5098" xr:uid="{00000000-0005-0000-0000-00002E130000}"/>
    <cellStyle name="20% - Accent1 2 2 4 12 2" xfId="5099" xr:uid="{00000000-0005-0000-0000-00002F130000}"/>
    <cellStyle name="20% - Accent1 2 2 4 12 2 2" xfId="5100" xr:uid="{00000000-0005-0000-0000-000030130000}"/>
    <cellStyle name="20% - Accent1 2 2 4 12 3" xfId="5101" xr:uid="{00000000-0005-0000-0000-000031130000}"/>
    <cellStyle name="20% - Accent1 2 2 4 13" xfId="5102" xr:uid="{00000000-0005-0000-0000-000032130000}"/>
    <cellStyle name="20% - Accent1 2 2 4 13 2" xfId="5103" xr:uid="{00000000-0005-0000-0000-000033130000}"/>
    <cellStyle name="20% - Accent1 2 2 4 13 2 2" xfId="5104" xr:uid="{00000000-0005-0000-0000-000034130000}"/>
    <cellStyle name="20% - Accent1 2 2 4 13 3" xfId="5105" xr:uid="{00000000-0005-0000-0000-000035130000}"/>
    <cellStyle name="20% - Accent1 2 2 4 14" xfId="5106" xr:uid="{00000000-0005-0000-0000-000036130000}"/>
    <cellStyle name="20% - Accent1 2 2 4 14 2" xfId="5107" xr:uid="{00000000-0005-0000-0000-000037130000}"/>
    <cellStyle name="20% - Accent1 2 2 4 15" xfId="5108" xr:uid="{00000000-0005-0000-0000-000038130000}"/>
    <cellStyle name="20% - Accent1 2 2 4 15 2" xfId="5109" xr:uid="{00000000-0005-0000-0000-000039130000}"/>
    <cellStyle name="20% - Accent1 2 2 4 16" xfId="5110" xr:uid="{00000000-0005-0000-0000-00003A130000}"/>
    <cellStyle name="20% - Accent1 2 2 4 2" xfId="5111" xr:uid="{00000000-0005-0000-0000-00003B130000}"/>
    <cellStyle name="20% - Accent1 2 2 4 2 10" xfId="5112" xr:uid="{00000000-0005-0000-0000-00003C130000}"/>
    <cellStyle name="20% - Accent1 2 2 4 2 10 2" xfId="5113" xr:uid="{00000000-0005-0000-0000-00003D130000}"/>
    <cellStyle name="20% - Accent1 2 2 4 2 10 2 2" xfId="5114" xr:uid="{00000000-0005-0000-0000-00003E130000}"/>
    <cellStyle name="20% - Accent1 2 2 4 2 10 2 2 2" xfId="5115" xr:uid="{00000000-0005-0000-0000-00003F130000}"/>
    <cellStyle name="20% - Accent1 2 2 4 2 10 2 3" xfId="5116" xr:uid="{00000000-0005-0000-0000-000040130000}"/>
    <cellStyle name="20% - Accent1 2 2 4 2 10 3" xfId="5117" xr:uid="{00000000-0005-0000-0000-000041130000}"/>
    <cellStyle name="20% - Accent1 2 2 4 2 10 3 2" xfId="5118" xr:uid="{00000000-0005-0000-0000-000042130000}"/>
    <cellStyle name="20% - Accent1 2 2 4 2 10 4" xfId="5119" xr:uid="{00000000-0005-0000-0000-000043130000}"/>
    <cellStyle name="20% - Accent1 2 2 4 2 11" xfId="5120" xr:uid="{00000000-0005-0000-0000-000044130000}"/>
    <cellStyle name="20% - Accent1 2 2 4 2 11 2" xfId="5121" xr:uid="{00000000-0005-0000-0000-000045130000}"/>
    <cellStyle name="20% - Accent1 2 2 4 2 11 2 2" xfId="5122" xr:uid="{00000000-0005-0000-0000-000046130000}"/>
    <cellStyle name="20% - Accent1 2 2 4 2 11 3" xfId="5123" xr:uid="{00000000-0005-0000-0000-000047130000}"/>
    <cellStyle name="20% - Accent1 2 2 4 2 12" xfId="5124" xr:uid="{00000000-0005-0000-0000-000048130000}"/>
    <cellStyle name="20% - Accent1 2 2 4 2 12 2" xfId="5125" xr:uid="{00000000-0005-0000-0000-000049130000}"/>
    <cellStyle name="20% - Accent1 2 2 4 2 12 2 2" xfId="5126" xr:uid="{00000000-0005-0000-0000-00004A130000}"/>
    <cellStyle name="20% - Accent1 2 2 4 2 12 3" xfId="5127" xr:uid="{00000000-0005-0000-0000-00004B130000}"/>
    <cellStyle name="20% - Accent1 2 2 4 2 13" xfId="5128" xr:uid="{00000000-0005-0000-0000-00004C130000}"/>
    <cellStyle name="20% - Accent1 2 2 4 2 13 2" xfId="5129" xr:uid="{00000000-0005-0000-0000-00004D130000}"/>
    <cellStyle name="20% - Accent1 2 2 4 2 14" xfId="5130" xr:uid="{00000000-0005-0000-0000-00004E130000}"/>
    <cellStyle name="20% - Accent1 2 2 4 2 14 2" xfId="5131" xr:uid="{00000000-0005-0000-0000-00004F130000}"/>
    <cellStyle name="20% - Accent1 2 2 4 2 15" xfId="5132" xr:uid="{00000000-0005-0000-0000-000050130000}"/>
    <cellStyle name="20% - Accent1 2 2 4 2 2" xfId="5133" xr:uid="{00000000-0005-0000-0000-000051130000}"/>
    <cellStyle name="20% - Accent1 2 2 4 2 2 10" xfId="5134" xr:uid="{00000000-0005-0000-0000-000052130000}"/>
    <cellStyle name="20% - Accent1 2 2 4 2 2 10 2" xfId="5135" xr:uid="{00000000-0005-0000-0000-000053130000}"/>
    <cellStyle name="20% - Accent1 2 2 4 2 2 10 2 2" xfId="5136" xr:uid="{00000000-0005-0000-0000-000054130000}"/>
    <cellStyle name="20% - Accent1 2 2 4 2 2 10 3" xfId="5137" xr:uid="{00000000-0005-0000-0000-000055130000}"/>
    <cellStyle name="20% - Accent1 2 2 4 2 2 11" xfId="5138" xr:uid="{00000000-0005-0000-0000-000056130000}"/>
    <cellStyle name="20% - Accent1 2 2 4 2 2 11 2" xfId="5139" xr:uid="{00000000-0005-0000-0000-000057130000}"/>
    <cellStyle name="20% - Accent1 2 2 4 2 2 11 2 2" xfId="5140" xr:uid="{00000000-0005-0000-0000-000058130000}"/>
    <cellStyle name="20% - Accent1 2 2 4 2 2 11 3" xfId="5141" xr:uid="{00000000-0005-0000-0000-000059130000}"/>
    <cellStyle name="20% - Accent1 2 2 4 2 2 12" xfId="5142" xr:uid="{00000000-0005-0000-0000-00005A130000}"/>
    <cellStyle name="20% - Accent1 2 2 4 2 2 12 2" xfId="5143" xr:uid="{00000000-0005-0000-0000-00005B130000}"/>
    <cellStyle name="20% - Accent1 2 2 4 2 2 13" xfId="5144" xr:uid="{00000000-0005-0000-0000-00005C130000}"/>
    <cellStyle name="20% - Accent1 2 2 4 2 2 13 2" xfId="5145" xr:uid="{00000000-0005-0000-0000-00005D130000}"/>
    <cellStyle name="20% - Accent1 2 2 4 2 2 14" xfId="5146" xr:uid="{00000000-0005-0000-0000-00005E130000}"/>
    <cellStyle name="20% - Accent1 2 2 4 2 2 2" xfId="5147" xr:uid="{00000000-0005-0000-0000-00005F130000}"/>
    <cellStyle name="20% - Accent1 2 2 4 2 2 2 10" xfId="5148" xr:uid="{00000000-0005-0000-0000-000060130000}"/>
    <cellStyle name="20% - Accent1 2 2 4 2 2 2 10 2" xfId="5149" xr:uid="{00000000-0005-0000-0000-000061130000}"/>
    <cellStyle name="20% - Accent1 2 2 4 2 2 2 11" xfId="5150" xr:uid="{00000000-0005-0000-0000-000062130000}"/>
    <cellStyle name="20% - Accent1 2 2 4 2 2 2 2" xfId="5151" xr:uid="{00000000-0005-0000-0000-000063130000}"/>
    <cellStyle name="20% - Accent1 2 2 4 2 2 2 2 2" xfId="5152" xr:uid="{00000000-0005-0000-0000-000064130000}"/>
    <cellStyle name="20% - Accent1 2 2 4 2 2 2 2 2 2" xfId="5153" xr:uid="{00000000-0005-0000-0000-000065130000}"/>
    <cellStyle name="20% - Accent1 2 2 4 2 2 2 2 2 2 2" xfId="5154" xr:uid="{00000000-0005-0000-0000-000066130000}"/>
    <cellStyle name="20% - Accent1 2 2 4 2 2 2 2 2 2 2 2" xfId="5155" xr:uid="{00000000-0005-0000-0000-000067130000}"/>
    <cellStyle name="20% - Accent1 2 2 4 2 2 2 2 2 2 3" xfId="5156" xr:uid="{00000000-0005-0000-0000-000068130000}"/>
    <cellStyle name="20% - Accent1 2 2 4 2 2 2 2 2 3" xfId="5157" xr:uid="{00000000-0005-0000-0000-000069130000}"/>
    <cellStyle name="20% - Accent1 2 2 4 2 2 2 2 2 3 2" xfId="5158" xr:uid="{00000000-0005-0000-0000-00006A130000}"/>
    <cellStyle name="20% - Accent1 2 2 4 2 2 2 2 2 4" xfId="5159" xr:uid="{00000000-0005-0000-0000-00006B130000}"/>
    <cellStyle name="20% - Accent1 2 2 4 2 2 2 2 3" xfId="5160" xr:uid="{00000000-0005-0000-0000-00006C130000}"/>
    <cellStyle name="20% - Accent1 2 2 4 2 2 2 2 3 2" xfId="5161" xr:uid="{00000000-0005-0000-0000-00006D130000}"/>
    <cellStyle name="20% - Accent1 2 2 4 2 2 2 2 3 2 2" xfId="5162" xr:uid="{00000000-0005-0000-0000-00006E130000}"/>
    <cellStyle name="20% - Accent1 2 2 4 2 2 2 2 3 2 2 2" xfId="5163" xr:uid="{00000000-0005-0000-0000-00006F130000}"/>
    <cellStyle name="20% - Accent1 2 2 4 2 2 2 2 3 2 3" xfId="5164" xr:uid="{00000000-0005-0000-0000-000070130000}"/>
    <cellStyle name="20% - Accent1 2 2 4 2 2 2 2 3 3" xfId="5165" xr:uid="{00000000-0005-0000-0000-000071130000}"/>
    <cellStyle name="20% - Accent1 2 2 4 2 2 2 2 3 3 2" xfId="5166" xr:uid="{00000000-0005-0000-0000-000072130000}"/>
    <cellStyle name="20% - Accent1 2 2 4 2 2 2 2 3 4" xfId="5167" xr:uid="{00000000-0005-0000-0000-000073130000}"/>
    <cellStyle name="20% - Accent1 2 2 4 2 2 2 2 4" xfId="5168" xr:uid="{00000000-0005-0000-0000-000074130000}"/>
    <cellStyle name="20% - Accent1 2 2 4 2 2 2 2 4 2" xfId="5169" xr:uid="{00000000-0005-0000-0000-000075130000}"/>
    <cellStyle name="20% - Accent1 2 2 4 2 2 2 2 4 2 2" xfId="5170" xr:uid="{00000000-0005-0000-0000-000076130000}"/>
    <cellStyle name="20% - Accent1 2 2 4 2 2 2 2 4 2 2 2" xfId="5171" xr:uid="{00000000-0005-0000-0000-000077130000}"/>
    <cellStyle name="20% - Accent1 2 2 4 2 2 2 2 4 2 3" xfId="5172" xr:uid="{00000000-0005-0000-0000-000078130000}"/>
    <cellStyle name="20% - Accent1 2 2 4 2 2 2 2 4 3" xfId="5173" xr:uid="{00000000-0005-0000-0000-000079130000}"/>
    <cellStyle name="20% - Accent1 2 2 4 2 2 2 2 4 3 2" xfId="5174" xr:uid="{00000000-0005-0000-0000-00007A130000}"/>
    <cellStyle name="20% - Accent1 2 2 4 2 2 2 2 4 4" xfId="5175" xr:uid="{00000000-0005-0000-0000-00007B130000}"/>
    <cellStyle name="20% - Accent1 2 2 4 2 2 2 2 5" xfId="5176" xr:uid="{00000000-0005-0000-0000-00007C130000}"/>
    <cellStyle name="20% - Accent1 2 2 4 2 2 2 2 5 2" xfId="5177" xr:uid="{00000000-0005-0000-0000-00007D130000}"/>
    <cellStyle name="20% - Accent1 2 2 4 2 2 2 2 5 2 2" xfId="5178" xr:uid="{00000000-0005-0000-0000-00007E130000}"/>
    <cellStyle name="20% - Accent1 2 2 4 2 2 2 2 5 3" xfId="5179" xr:uid="{00000000-0005-0000-0000-00007F130000}"/>
    <cellStyle name="20% - Accent1 2 2 4 2 2 2 2 6" xfId="5180" xr:uid="{00000000-0005-0000-0000-000080130000}"/>
    <cellStyle name="20% - Accent1 2 2 4 2 2 2 2 6 2" xfId="5181" xr:uid="{00000000-0005-0000-0000-000081130000}"/>
    <cellStyle name="20% - Accent1 2 2 4 2 2 2 2 6 2 2" xfId="5182" xr:uid="{00000000-0005-0000-0000-000082130000}"/>
    <cellStyle name="20% - Accent1 2 2 4 2 2 2 2 6 3" xfId="5183" xr:uid="{00000000-0005-0000-0000-000083130000}"/>
    <cellStyle name="20% - Accent1 2 2 4 2 2 2 2 7" xfId="5184" xr:uid="{00000000-0005-0000-0000-000084130000}"/>
    <cellStyle name="20% - Accent1 2 2 4 2 2 2 2 7 2" xfId="5185" xr:uid="{00000000-0005-0000-0000-000085130000}"/>
    <cellStyle name="20% - Accent1 2 2 4 2 2 2 2 8" xfId="5186" xr:uid="{00000000-0005-0000-0000-000086130000}"/>
    <cellStyle name="20% - Accent1 2 2 4 2 2 2 2 8 2" xfId="5187" xr:uid="{00000000-0005-0000-0000-000087130000}"/>
    <cellStyle name="20% - Accent1 2 2 4 2 2 2 2 9" xfId="5188" xr:uid="{00000000-0005-0000-0000-000088130000}"/>
    <cellStyle name="20% - Accent1 2 2 4 2 2 2 3" xfId="5189" xr:uid="{00000000-0005-0000-0000-000089130000}"/>
    <cellStyle name="20% - Accent1 2 2 4 2 2 2 3 2" xfId="5190" xr:uid="{00000000-0005-0000-0000-00008A130000}"/>
    <cellStyle name="20% - Accent1 2 2 4 2 2 2 3 2 2" xfId="5191" xr:uid="{00000000-0005-0000-0000-00008B130000}"/>
    <cellStyle name="20% - Accent1 2 2 4 2 2 2 3 2 2 2" xfId="5192" xr:uid="{00000000-0005-0000-0000-00008C130000}"/>
    <cellStyle name="20% - Accent1 2 2 4 2 2 2 3 2 2 2 2" xfId="5193" xr:uid="{00000000-0005-0000-0000-00008D130000}"/>
    <cellStyle name="20% - Accent1 2 2 4 2 2 2 3 2 2 3" xfId="5194" xr:uid="{00000000-0005-0000-0000-00008E130000}"/>
    <cellStyle name="20% - Accent1 2 2 4 2 2 2 3 2 3" xfId="5195" xr:uid="{00000000-0005-0000-0000-00008F130000}"/>
    <cellStyle name="20% - Accent1 2 2 4 2 2 2 3 2 3 2" xfId="5196" xr:uid="{00000000-0005-0000-0000-000090130000}"/>
    <cellStyle name="20% - Accent1 2 2 4 2 2 2 3 2 4" xfId="5197" xr:uid="{00000000-0005-0000-0000-000091130000}"/>
    <cellStyle name="20% - Accent1 2 2 4 2 2 2 3 3" xfId="5198" xr:uid="{00000000-0005-0000-0000-000092130000}"/>
    <cellStyle name="20% - Accent1 2 2 4 2 2 2 3 3 2" xfId="5199" xr:uid="{00000000-0005-0000-0000-000093130000}"/>
    <cellStyle name="20% - Accent1 2 2 4 2 2 2 3 3 2 2" xfId="5200" xr:uid="{00000000-0005-0000-0000-000094130000}"/>
    <cellStyle name="20% - Accent1 2 2 4 2 2 2 3 3 2 2 2" xfId="5201" xr:uid="{00000000-0005-0000-0000-000095130000}"/>
    <cellStyle name="20% - Accent1 2 2 4 2 2 2 3 3 2 3" xfId="5202" xr:uid="{00000000-0005-0000-0000-000096130000}"/>
    <cellStyle name="20% - Accent1 2 2 4 2 2 2 3 3 3" xfId="5203" xr:uid="{00000000-0005-0000-0000-000097130000}"/>
    <cellStyle name="20% - Accent1 2 2 4 2 2 2 3 3 3 2" xfId="5204" xr:uid="{00000000-0005-0000-0000-000098130000}"/>
    <cellStyle name="20% - Accent1 2 2 4 2 2 2 3 3 4" xfId="5205" xr:uid="{00000000-0005-0000-0000-000099130000}"/>
    <cellStyle name="20% - Accent1 2 2 4 2 2 2 3 4" xfId="5206" xr:uid="{00000000-0005-0000-0000-00009A130000}"/>
    <cellStyle name="20% - Accent1 2 2 4 2 2 2 3 4 2" xfId="5207" xr:uid="{00000000-0005-0000-0000-00009B130000}"/>
    <cellStyle name="20% - Accent1 2 2 4 2 2 2 3 4 2 2" xfId="5208" xr:uid="{00000000-0005-0000-0000-00009C130000}"/>
    <cellStyle name="20% - Accent1 2 2 4 2 2 2 3 4 2 2 2" xfId="5209" xr:uid="{00000000-0005-0000-0000-00009D130000}"/>
    <cellStyle name="20% - Accent1 2 2 4 2 2 2 3 4 2 3" xfId="5210" xr:uid="{00000000-0005-0000-0000-00009E130000}"/>
    <cellStyle name="20% - Accent1 2 2 4 2 2 2 3 4 3" xfId="5211" xr:uid="{00000000-0005-0000-0000-00009F130000}"/>
    <cellStyle name="20% - Accent1 2 2 4 2 2 2 3 4 3 2" xfId="5212" xr:uid="{00000000-0005-0000-0000-0000A0130000}"/>
    <cellStyle name="20% - Accent1 2 2 4 2 2 2 3 4 4" xfId="5213" xr:uid="{00000000-0005-0000-0000-0000A1130000}"/>
    <cellStyle name="20% - Accent1 2 2 4 2 2 2 3 5" xfId="5214" xr:uid="{00000000-0005-0000-0000-0000A2130000}"/>
    <cellStyle name="20% - Accent1 2 2 4 2 2 2 3 5 2" xfId="5215" xr:uid="{00000000-0005-0000-0000-0000A3130000}"/>
    <cellStyle name="20% - Accent1 2 2 4 2 2 2 3 5 2 2" xfId="5216" xr:uid="{00000000-0005-0000-0000-0000A4130000}"/>
    <cellStyle name="20% - Accent1 2 2 4 2 2 2 3 5 3" xfId="5217" xr:uid="{00000000-0005-0000-0000-0000A5130000}"/>
    <cellStyle name="20% - Accent1 2 2 4 2 2 2 3 6" xfId="5218" xr:uid="{00000000-0005-0000-0000-0000A6130000}"/>
    <cellStyle name="20% - Accent1 2 2 4 2 2 2 3 6 2" xfId="5219" xr:uid="{00000000-0005-0000-0000-0000A7130000}"/>
    <cellStyle name="20% - Accent1 2 2 4 2 2 2 3 6 2 2" xfId="5220" xr:uid="{00000000-0005-0000-0000-0000A8130000}"/>
    <cellStyle name="20% - Accent1 2 2 4 2 2 2 3 6 3" xfId="5221" xr:uid="{00000000-0005-0000-0000-0000A9130000}"/>
    <cellStyle name="20% - Accent1 2 2 4 2 2 2 3 7" xfId="5222" xr:uid="{00000000-0005-0000-0000-0000AA130000}"/>
    <cellStyle name="20% - Accent1 2 2 4 2 2 2 3 7 2" xfId="5223" xr:uid="{00000000-0005-0000-0000-0000AB130000}"/>
    <cellStyle name="20% - Accent1 2 2 4 2 2 2 3 8" xfId="5224" xr:uid="{00000000-0005-0000-0000-0000AC130000}"/>
    <cellStyle name="20% - Accent1 2 2 4 2 2 2 3 8 2" xfId="5225" xr:uid="{00000000-0005-0000-0000-0000AD130000}"/>
    <cellStyle name="20% - Accent1 2 2 4 2 2 2 3 9" xfId="5226" xr:uid="{00000000-0005-0000-0000-0000AE130000}"/>
    <cellStyle name="20% - Accent1 2 2 4 2 2 2 4" xfId="5227" xr:uid="{00000000-0005-0000-0000-0000AF130000}"/>
    <cellStyle name="20% - Accent1 2 2 4 2 2 2 4 2" xfId="5228" xr:uid="{00000000-0005-0000-0000-0000B0130000}"/>
    <cellStyle name="20% - Accent1 2 2 4 2 2 2 4 2 2" xfId="5229" xr:uid="{00000000-0005-0000-0000-0000B1130000}"/>
    <cellStyle name="20% - Accent1 2 2 4 2 2 2 4 2 2 2" xfId="5230" xr:uid="{00000000-0005-0000-0000-0000B2130000}"/>
    <cellStyle name="20% - Accent1 2 2 4 2 2 2 4 2 3" xfId="5231" xr:uid="{00000000-0005-0000-0000-0000B3130000}"/>
    <cellStyle name="20% - Accent1 2 2 4 2 2 2 4 3" xfId="5232" xr:uid="{00000000-0005-0000-0000-0000B4130000}"/>
    <cellStyle name="20% - Accent1 2 2 4 2 2 2 4 3 2" xfId="5233" xr:uid="{00000000-0005-0000-0000-0000B5130000}"/>
    <cellStyle name="20% - Accent1 2 2 4 2 2 2 4 4" xfId="5234" xr:uid="{00000000-0005-0000-0000-0000B6130000}"/>
    <cellStyle name="20% - Accent1 2 2 4 2 2 2 5" xfId="5235" xr:uid="{00000000-0005-0000-0000-0000B7130000}"/>
    <cellStyle name="20% - Accent1 2 2 4 2 2 2 5 2" xfId="5236" xr:uid="{00000000-0005-0000-0000-0000B8130000}"/>
    <cellStyle name="20% - Accent1 2 2 4 2 2 2 5 2 2" xfId="5237" xr:uid="{00000000-0005-0000-0000-0000B9130000}"/>
    <cellStyle name="20% - Accent1 2 2 4 2 2 2 5 2 2 2" xfId="5238" xr:uid="{00000000-0005-0000-0000-0000BA130000}"/>
    <cellStyle name="20% - Accent1 2 2 4 2 2 2 5 2 3" xfId="5239" xr:uid="{00000000-0005-0000-0000-0000BB130000}"/>
    <cellStyle name="20% - Accent1 2 2 4 2 2 2 5 3" xfId="5240" xr:uid="{00000000-0005-0000-0000-0000BC130000}"/>
    <cellStyle name="20% - Accent1 2 2 4 2 2 2 5 3 2" xfId="5241" xr:uid="{00000000-0005-0000-0000-0000BD130000}"/>
    <cellStyle name="20% - Accent1 2 2 4 2 2 2 5 4" xfId="5242" xr:uid="{00000000-0005-0000-0000-0000BE130000}"/>
    <cellStyle name="20% - Accent1 2 2 4 2 2 2 6" xfId="5243" xr:uid="{00000000-0005-0000-0000-0000BF130000}"/>
    <cellStyle name="20% - Accent1 2 2 4 2 2 2 6 2" xfId="5244" xr:uid="{00000000-0005-0000-0000-0000C0130000}"/>
    <cellStyle name="20% - Accent1 2 2 4 2 2 2 6 2 2" xfId="5245" xr:uid="{00000000-0005-0000-0000-0000C1130000}"/>
    <cellStyle name="20% - Accent1 2 2 4 2 2 2 6 2 2 2" xfId="5246" xr:uid="{00000000-0005-0000-0000-0000C2130000}"/>
    <cellStyle name="20% - Accent1 2 2 4 2 2 2 6 2 3" xfId="5247" xr:uid="{00000000-0005-0000-0000-0000C3130000}"/>
    <cellStyle name="20% - Accent1 2 2 4 2 2 2 6 3" xfId="5248" xr:uid="{00000000-0005-0000-0000-0000C4130000}"/>
    <cellStyle name="20% - Accent1 2 2 4 2 2 2 6 3 2" xfId="5249" xr:uid="{00000000-0005-0000-0000-0000C5130000}"/>
    <cellStyle name="20% - Accent1 2 2 4 2 2 2 6 4" xfId="5250" xr:uid="{00000000-0005-0000-0000-0000C6130000}"/>
    <cellStyle name="20% - Accent1 2 2 4 2 2 2 7" xfId="5251" xr:uid="{00000000-0005-0000-0000-0000C7130000}"/>
    <cellStyle name="20% - Accent1 2 2 4 2 2 2 7 2" xfId="5252" xr:uid="{00000000-0005-0000-0000-0000C8130000}"/>
    <cellStyle name="20% - Accent1 2 2 4 2 2 2 7 2 2" xfId="5253" xr:uid="{00000000-0005-0000-0000-0000C9130000}"/>
    <cellStyle name="20% - Accent1 2 2 4 2 2 2 7 3" xfId="5254" xr:uid="{00000000-0005-0000-0000-0000CA130000}"/>
    <cellStyle name="20% - Accent1 2 2 4 2 2 2 8" xfId="5255" xr:uid="{00000000-0005-0000-0000-0000CB130000}"/>
    <cellStyle name="20% - Accent1 2 2 4 2 2 2 8 2" xfId="5256" xr:uid="{00000000-0005-0000-0000-0000CC130000}"/>
    <cellStyle name="20% - Accent1 2 2 4 2 2 2 8 2 2" xfId="5257" xr:uid="{00000000-0005-0000-0000-0000CD130000}"/>
    <cellStyle name="20% - Accent1 2 2 4 2 2 2 8 3" xfId="5258" xr:uid="{00000000-0005-0000-0000-0000CE130000}"/>
    <cellStyle name="20% - Accent1 2 2 4 2 2 2 9" xfId="5259" xr:uid="{00000000-0005-0000-0000-0000CF130000}"/>
    <cellStyle name="20% - Accent1 2 2 4 2 2 2 9 2" xfId="5260" xr:uid="{00000000-0005-0000-0000-0000D0130000}"/>
    <cellStyle name="20% - Accent1 2 2 4 2 2 3" xfId="5261" xr:uid="{00000000-0005-0000-0000-0000D1130000}"/>
    <cellStyle name="20% - Accent1 2 2 4 2 2 3 10" xfId="5262" xr:uid="{00000000-0005-0000-0000-0000D2130000}"/>
    <cellStyle name="20% - Accent1 2 2 4 2 2 3 10 2" xfId="5263" xr:uid="{00000000-0005-0000-0000-0000D3130000}"/>
    <cellStyle name="20% - Accent1 2 2 4 2 2 3 11" xfId="5264" xr:uid="{00000000-0005-0000-0000-0000D4130000}"/>
    <cellStyle name="20% - Accent1 2 2 4 2 2 3 2" xfId="5265" xr:uid="{00000000-0005-0000-0000-0000D5130000}"/>
    <cellStyle name="20% - Accent1 2 2 4 2 2 3 2 2" xfId="5266" xr:uid="{00000000-0005-0000-0000-0000D6130000}"/>
    <cellStyle name="20% - Accent1 2 2 4 2 2 3 2 2 2" xfId="5267" xr:uid="{00000000-0005-0000-0000-0000D7130000}"/>
    <cellStyle name="20% - Accent1 2 2 4 2 2 3 2 2 2 2" xfId="5268" xr:uid="{00000000-0005-0000-0000-0000D8130000}"/>
    <cellStyle name="20% - Accent1 2 2 4 2 2 3 2 2 2 2 2" xfId="5269" xr:uid="{00000000-0005-0000-0000-0000D9130000}"/>
    <cellStyle name="20% - Accent1 2 2 4 2 2 3 2 2 2 3" xfId="5270" xr:uid="{00000000-0005-0000-0000-0000DA130000}"/>
    <cellStyle name="20% - Accent1 2 2 4 2 2 3 2 2 3" xfId="5271" xr:uid="{00000000-0005-0000-0000-0000DB130000}"/>
    <cellStyle name="20% - Accent1 2 2 4 2 2 3 2 2 3 2" xfId="5272" xr:uid="{00000000-0005-0000-0000-0000DC130000}"/>
    <cellStyle name="20% - Accent1 2 2 4 2 2 3 2 2 4" xfId="5273" xr:uid="{00000000-0005-0000-0000-0000DD130000}"/>
    <cellStyle name="20% - Accent1 2 2 4 2 2 3 2 3" xfId="5274" xr:uid="{00000000-0005-0000-0000-0000DE130000}"/>
    <cellStyle name="20% - Accent1 2 2 4 2 2 3 2 3 2" xfId="5275" xr:uid="{00000000-0005-0000-0000-0000DF130000}"/>
    <cellStyle name="20% - Accent1 2 2 4 2 2 3 2 3 2 2" xfId="5276" xr:uid="{00000000-0005-0000-0000-0000E0130000}"/>
    <cellStyle name="20% - Accent1 2 2 4 2 2 3 2 3 2 2 2" xfId="5277" xr:uid="{00000000-0005-0000-0000-0000E1130000}"/>
    <cellStyle name="20% - Accent1 2 2 4 2 2 3 2 3 2 3" xfId="5278" xr:uid="{00000000-0005-0000-0000-0000E2130000}"/>
    <cellStyle name="20% - Accent1 2 2 4 2 2 3 2 3 3" xfId="5279" xr:uid="{00000000-0005-0000-0000-0000E3130000}"/>
    <cellStyle name="20% - Accent1 2 2 4 2 2 3 2 3 3 2" xfId="5280" xr:uid="{00000000-0005-0000-0000-0000E4130000}"/>
    <cellStyle name="20% - Accent1 2 2 4 2 2 3 2 3 4" xfId="5281" xr:uid="{00000000-0005-0000-0000-0000E5130000}"/>
    <cellStyle name="20% - Accent1 2 2 4 2 2 3 2 4" xfId="5282" xr:uid="{00000000-0005-0000-0000-0000E6130000}"/>
    <cellStyle name="20% - Accent1 2 2 4 2 2 3 2 4 2" xfId="5283" xr:uid="{00000000-0005-0000-0000-0000E7130000}"/>
    <cellStyle name="20% - Accent1 2 2 4 2 2 3 2 4 2 2" xfId="5284" xr:uid="{00000000-0005-0000-0000-0000E8130000}"/>
    <cellStyle name="20% - Accent1 2 2 4 2 2 3 2 4 2 2 2" xfId="5285" xr:uid="{00000000-0005-0000-0000-0000E9130000}"/>
    <cellStyle name="20% - Accent1 2 2 4 2 2 3 2 4 2 3" xfId="5286" xr:uid="{00000000-0005-0000-0000-0000EA130000}"/>
    <cellStyle name="20% - Accent1 2 2 4 2 2 3 2 4 3" xfId="5287" xr:uid="{00000000-0005-0000-0000-0000EB130000}"/>
    <cellStyle name="20% - Accent1 2 2 4 2 2 3 2 4 3 2" xfId="5288" xr:uid="{00000000-0005-0000-0000-0000EC130000}"/>
    <cellStyle name="20% - Accent1 2 2 4 2 2 3 2 4 4" xfId="5289" xr:uid="{00000000-0005-0000-0000-0000ED130000}"/>
    <cellStyle name="20% - Accent1 2 2 4 2 2 3 2 5" xfId="5290" xr:uid="{00000000-0005-0000-0000-0000EE130000}"/>
    <cellStyle name="20% - Accent1 2 2 4 2 2 3 2 5 2" xfId="5291" xr:uid="{00000000-0005-0000-0000-0000EF130000}"/>
    <cellStyle name="20% - Accent1 2 2 4 2 2 3 2 5 2 2" xfId="5292" xr:uid="{00000000-0005-0000-0000-0000F0130000}"/>
    <cellStyle name="20% - Accent1 2 2 4 2 2 3 2 5 3" xfId="5293" xr:uid="{00000000-0005-0000-0000-0000F1130000}"/>
    <cellStyle name="20% - Accent1 2 2 4 2 2 3 2 6" xfId="5294" xr:uid="{00000000-0005-0000-0000-0000F2130000}"/>
    <cellStyle name="20% - Accent1 2 2 4 2 2 3 2 6 2" xfId="5295" xr:uid="{00000000-0005-0000-0000-0000F3130000}"/>
    <cellStyle name="20% - Accent1 2 2 4 2 2 3 2 6 2 2" xfId="5296" xr:uid="{00000000-0005-0000-0000-0000F4130000}"/>
    <cellStyle name="20% - Accent1 2 2 4 2 2 3 2 6 3" xfId="5297" xr:uid="{00000000-0005-0000-0000-0000F5130000}"/>
    <cellStyle name="20% - Accent1 2 2 4 2 2 3 2 7" xfId="5298" xr:uid="{00000000-0005-0000-0000-0000F6130000}"/>
    <cellStyle name="20% - Accent1 2 2 4 2 2 3 2 7 2" xfId="5299" xr:uid="{00000000-0005-0000-0000-0000F7130000}"/>
    <cellStyle name="20% - Accent1 2 2 4 2 2 3 2 8" xfId="5300" xr:uid="{00000000-0005-0000-0000-0000F8130000}"/>
    <cellStyle name="20% - Accent1 2 2 4 2 2 3 2 8 2" xfId="5301" xr:uid="{00000000-0005-0000-0000-0000F9130000}"/>
    <cellStyle name="20% - Accent1 2 2 4 2 2 3 2 9" xfId="5302" xr:uid="{00000000-0005-0000-0000-0000FA130000}"/>
    <cellStyle name="20% - Accent1 2 2 4 2 2 3 3" xfId="5303" xr:uid="{00000000-0005-0000-0000-0000FB130000}"/>
    <cellStyle name="20% - Accent1 2 2 4 2 2 3 3 2" xfId="5304" xr:uid="{00000000-0005-0000-0000-0000FC130000}"/>
    <cellStyle name="20% - Accent1 2 2 4 2 2 3 3 2 2" xfId="5305" xr:uid="{00000000-0005-0000-0000-0000FD130000}"/>
    <cellStyle name="20% - Accent1 2 2 4 2 2 3 3 2 2 2" xfId="5306" xr:uid="{00000000-0005-0000-0000-0000FE130000}"/>
    <cellStyle name="20% - Accent1 2 2 4 2 2 3 3 2 2 2 2" xfId="5307" xr:uid="{00000000-0005-0000-0000-0000FF130000}"/>
    <cellStyle name="20% - Accent1 2 2 4 2 2 3 3 2 2 3" xfId="5308" xr:uid="{00000000-0005-0000-0000-000000140000}"/>
    <cellStyle name="20% - Accent1 2 2 4 2 2 3 3 2 3" xfId="5309" xr:uid="{00000000-0005-0000-0000-000001140000}"/>
    <cellStyle name="20% - Accent1 2 2 4 2 2 3 3 2 3 2" xfId="5310" xr:uid="{00000000-0005-0000-0000-000002140000}"/>
    <cellStyle name="20% - Accent1 2 2 4 2 2 3 3 2 4" xfId="5311" xr:uid="{00000000-0005-0000-0000-000003140000}"/>
    <cellStyle name="20% - Accent1 2 2 4 2 2 3 3 3" xfId="5312" xr:uid="{00000000-0005-0000-0000-000004140000}"/>
    <cellStyle name="20% - Accent1 2 2 4 2 2 3 3 3 2" xfId="5313" xr:uid="{00000000-0005-0000-0000-000005140000}"/>
    <cellStyle name="20% - Accent1 2 2 4 2 2 3 3 3 2 2" xfId="5314" xr:uid="{00000000-0005-0000-0000-000006140000}"/>
    <cellStyle name="20% - Accent1 2 2 4 2 2 3 3 3 2 2 2" xfId="5315" xr:uid="{00000000-0005-0000-0000-000007140000}"/>
    <cellStyle name="20% - Accent1 2 2 4 2 2 3 3 3 2 3" xfId="5316" xr:uid="{00000000-0005-0000-0000-000008140000}"/>
    <cellStyle name="20% - Accent1 2 2 4 2 2 3 3 3 3" xfId="5317" xr:uid="{00000000-0005-0000-0000-000009140000}"/>
    <cellStyle name="20% - Accent1 2 2 4 2 2 3 3 3 3 2" xfId="5318" xr:uid="{00000000-0005-0000-0000-00000A140000}"/>
    <cellStyle name="20% - Accent1 2 2 4 2 2 3 3 3 4" xfId="5319" xr:uid="{00000000-0005-0000-0000-00000B140000}"/>
    <cellStyle name="20% - Accent1 2 2 4 2 2 3 3 4" xfId="5320" xr:uid="{00000000-0005-0000-0000-00000C140000}"/>
    <cellStyle name="20% - Accent1 2 2 4 2 2 3 3 4 2" xfId="5321" xr:uid="{00000000-0005-0000-0000-00000D140000}"/>
    <cellStyle name="20% - Accent1 2 2 4 2 2 3 3 4 2 2" xfId="5322" xr:uid="{00000000-0005-0000-0000-00000E140000}"/>
    <cellStyle name="20% - Accent1 2 2 4 2 2 3 3 4 2 2 2" xfId="5323" xr:uid="{00000000-0005-0000-0000-00000F140000}"/>
    <cellStyle name="20% - Accent1 2 2 4 2 2 3 3 4 2 3" xfId="5324" xr:uid="{00000000-0005-0000-0000-000010140000}"/>
    <cellStyle name="20% - Accent1 2 2 4 2 2 3 3 4 3" xfId="5325" xr:uid="{00000000-0005-0000-0000-000011140000}"/>
    <cellStyle name="20% - Accent1 2 2 4 2 2 3 3 4 3 2" xfId="5326" xr:uid="{00000000-0005-0000-0000-000012140000}"/>
    <cellStyle name="20% - Accent1 2 2 4 2 2 3 3 4 4" xfId="5327" xr:uid="{00000000-0005-0000-0000-000013140000}"/>
    <cellStyle name="20% - Accent1 2 2 4 2 2 3 3 5" xfId="5328" xr:uid="{00000000-0005-0000-0000-000014140000}"/>
    <cellStyle name="20% - Accent1 2 2 4 2 2 3 3 5 2" xfId="5329" xr:uid="{00000000-0005-0000-0000-000015140000}"/>
    <cellStyle name="20% - Accent1 2 2 4 2 2 3 3 5 2 2" xfId="5330" xr:uid="{00000000-0005-0000-0000-000016140000}"/>
    <cellStyle name="20% - Accent1 2 2 4 2 2 3 3 5 3" xfId="5331" xr:uid="{00000000-0005-0000-0000-000017140000}"/>
    <cellStyle name="20% - Accent1 2 2 4 2 2 3 3 6" xfId="5332" xr:uid="{00000000-0005-0000-0000-000018140000}"/>
    <cellStyle name="20% - Accent1 2 2 4 2 2 3 3 6 2" xfId="5333" xr:uid="{00000000-0005-0000-0000-000019140000}"/>
    <cellStyle name="20% - Accent1 2 2 4 2 2 3 3 6 2 2" xfId="5334" xr:uid="{00000000-0005-0000-0000-00001A140000}"/>
    <cellStyle name="20% - Accent1 2 2 4 2 2 3 3 6 3" xfId="5335" xr:uid="{00000000-0005-0000-0000-00001B140000}"/>
    <cellStyle name="20% - Accent1 2 2 4 2 2 3 3 7" xfId="5336" xr:uid="{00000000-0005-0000-0000-00001C140000}"/>
    <cellStyle name="20% - Accent1 2 2 4 2 2 3 3 7 2" xfId="5337" xr:uid="{00000000-0005-0000-0000-00001D140000}"/>
    <cellStyle name="20% - Accent1 2 2 4 2 2 3 3 8" xfId="5338" xr:uid="{00000000-0005-0000-0000-00001E140000}"/>
    <cellStyle name="20% - Accent1 2 2 4 2 2 3 3 8 2" xfId="5339" xr:uid="{00000000-0005-0000-0000-00001F140000}"/>
    <cellStyle name="20% - Accent1 2 2 4 2 2 3 3 9" xfId="5340" xr:uid="{00000000-0005-0000-0000-000020140000}"/>
    <cellStyle name="20% - Accent1 2 2 4 2 2 3 4" xfId="5341" xr:uid="{00000000-0005-0000-0000-000021140000}"/>
    <cellStyle name="20% - Accent1 2 2 4 2 2 3 4 2" xfId="5342" xr:uid="{00000000-0005-0000-0000-000022140000}"/>
    <cellStyle name="20% - Accent1 2 2 4 2 2 3 4 2 2" xfId="5343" xr:uid="{00000000-0005-0000-0000-000023140000}"/>
    <cellStyle name="20% - Accent1 2 2 4 2 2 3 4 2 2 2" xfId="5344" xr:uid="{00000000-0005-0000-0000-000024140000}"/>
    <cellStyle name="20% - Accent1 2 2 4 2 2 3 4 2 3" xfId="5345" xr:uid="{00000000-0005-0000-0000-000025140000}"/>
    <cellStyle name="20% - Accent1 2 2 4 2 2 3 4 3" xfId="5346" xr:uid="{00000000-0005-0000-0000-000026140000}"/>
    <cellStyle name="20% - Accent1 2 2 4 2 2 3 4 3 2" xfId="5347" xr:uid="{00000000-0005-0000-0000-000027140000}"/>
    <cellStyle name="20% - Accent1 2 2 4 2 2 3 4 4" xfId="5348" xr:uid="{00000000-0005-0000-0000-000028140000}"/>
    <cellStyle name="20% - Accent1 2 2 4 2 2 3 5" xfId="5349" xr:uid="{00000000-0005-0000-0000-000029140000}"/>
    <cellStyle name="20% - Accent1 2 2 4 2 2 3 5 2" xfId="5350" xr:uid="{00000000-0005-0000-0000-00002A140000}"/>
    <cellStyle name="20% - Accent1 2 2 4 2 2 3 5 2 2" xfId="5351" xr:uid="{00000000-0005-0000-0000-00002B140000}"/>
    <cellStyle name="20% - Accent1 2 2 4 2 2 3 5 2 2 2" xfId="5352" xr:uid="{00000000-0005-0000-0000-00002C140000}"/>
    <cellStyle name="20% - Accent1 2 2 4 2 2 3 5 2 3" xfId="5353" xr:uid="{00000000-0005-0000-0000-00002D140000}"/>
    <cellStyle name="20% - Accent1 2 2 4 2 2 3 5 3" xfId="5354" xr:uid="{00000000-0005-0000-0000-00002E140000}"/>
    <cellStyle name="20% - Accent1 2 2 4 2 2 3 5 3 2" xfId="5355" xr:uid="{00000000-0005-0000-0000-00002F140000}"/>
    <cellStyle name="20% - Accent1 2 2 4 2 2 3 5 4" xfId="5356" xr:uid="{00000000-0005-0000-0000-000030140000}"/>
    <cellStyle name="20% - Accent1 2 2 4 2 2 3 6" xfId="5357" xr:uid="{00000000-0005-0000-0000-000031140000}"/>
    <cellStyle name="20% - Accent1 2 2 4 2 2 3 6 2" xfId="5358" xr:uid="{00000000-0005-0000-0000-000032140000}"/>
    <cellStyle name="20% - Accent1 2 2 4 2 2 3 6 2 2" xfId="5359" xr:uid="{00000000-0005-0000-0000-000033140000}"/>
    <cellStyle name="20% - Accent1 2 2 4 2 2 3 6 2 2 2" xfId="5360" xr:uid="{00000000-0005-0000-0000-000034140000}"/>
    <cellStyle name="20% - Accent1 2 2 4 2 2 3 6 2 3" xfId="5361" xr:uid="{00000000-0005-0000-0000-000035140000}"/>
    <cellStyle name="20% - Accent1 2 2 4 2 2 3 6 3" xfId="5362" xr:uid="{00000000-0005-0000-0000-000036140000}"/>
    <cellStyle name="20% - Accent1 2 2 4 2 2 3 6 3 2" xfId="5363" xr:uid="{00000000-0005-0000-0000-000037140000}"/>
    <cellStyle name="20% - Accent1 2 2 4 2 2 3 6 4" xfId="5364" xr:uid="{00000000-0005-0000-0000-000038140000}"/>
    <cellStyle name="20% - Accent1 2 2 4 2 2 3 7" xfId="5365" xr:uid="{00000000-0005-0000-0000-000039140000}"/>
    <cellStyle name="20% - Accent1 2 2 4 2 2 3 7 2" xfId="5366" xr:uid="{00000000-0005-0000-0000-00003A140000}"/>
    <cellStyle name="20% - Accent1 2 2 4 2 2 3 7 2 2" xfId="5367" xr:uid="{00000000-0005-0000-0000-00003B140000}"/>
    <cellStyle name="20% - Accent1 2 2 4 2 2 3 7 3" xfId="5368" xr:uid="{00000000-0005-0000-0000-00003C140000}"/>
    <cellStyle name="20% - Accent1 2 2 4 2 2 3 8" xfId="5369" xr:uid="{00000000-0005-0000-0000-00003D140000}"/>
    <cellStyle name="20% - Accent1 2 2 4 2 2 3 8 2" xfId="5370" xr:uid="{00000000-0005-0000-0000-00003E140000}"/>
    <cellStyle name="20% - Accent1 2 2 4 2 2 3 8 2 2" xfId="5371" xr:uid="{00000000-0005-0000-0000-00003F140000}"/>
    <cellStyle name="20% - Accent1 2 2 4 2 2 3 8 3" xfId="5372" xr:uid="{00000000-0005-0000-0000-000040140000}"/>
    <cellStyle name="20% - Accent1 2 2 4 2 2 3 9" xfId="5373" xr:uid="{00000000-0005-0000-0000-000041140000}"/>
    <cellStyle name="20% - Accent1 2 2 4 2 2 3 9 2" xfId="5374" xr:uid="{00000000-0005-0000-0000-000042140000}"/>
    <cellStyle name="20% - Accent1 2 2 4 2 2 4" xfId="5375" xr:uid="{00000000-0005-0000-0000-000043140000}"/>
    <cellStyle name="20% - Accent1 2 2 4 2 2 4 10" xfId="5376" xr:uid="{00000000-0005-0000-0000-000044140000}"/>
    <cellStyle name="20% - Accent1 2 2 4 2 2 4 10 2" xfId="5377" xr:uid="{00000000-0005-0000-0000-000045140000}"/>
    <cellStyle name="20% - Accent1 2 2 4 2 2 4 11" xfId="5378" xr:uid="{00000000-0005-0000-0000-000046140000}"/>
    <cellStyle name="20% - Accent1 2 2 4 2 2 4 2" xfId="5379" xr:uid="{00000000-0005-0000-0000-000047140000}"/>
    <cellStyle name="20% - Accent1 2 2 4 2 2 4 2 2" xfId="5380" xr:uid="{00000000-0005-0000-0000-000048140000}"/>
    <cellStyle name="20% - Accent1 2 2 4 2 2 4 2 2 2" xfId="5381" xr:uid="{00000000-0005-0000-0000-000049140000}"/>
    <cellStyle name="20% - Accent1 2 2 4 2 2 4 2 2 2 2" xfId="5382" xr:uid="{00000000-0005-0000-0000-00004A140000}"/>
    <cellStyle name="20% - Accent1 2 2 4 2 2 4 2 2 2 2 2" xfId="5383" xr:uid="{00000000-0005-0000-0000-00004B140000}"/>
    <cellStyle name="20% - Accent1 2 2 4 2 2 4 2 2 2 3" xfId="5384" xr:uid="{00000000-0005-0000-0000-00004C140000}"/>
    <cellStyle name="20% - Accent1 2 2 4 2 2 4 2 2 3" xfId="5385" xr:uid="{00000000-0005-0000-0000-00004D140000}"/>
    <cellStyle name="20% - Accent1 2 2 4 2 2 4 2 2 3 2" xfId="5386" xr:uid="{00000000-0005-0000-0000-00004E140000}"/>
    <cellStyle name="20% - Accent1 2 2 4 2 2 4 2 2 4" xfId="5387" xr:uid="{00000000-0005-0000-0000-00004F140000}"/>
    <cellStyle name="20% - Accent1 2 2 4 2 2 4 2 3" xfId="5388" xr:uid="{00000000-0005-0000-0000-000050140000}"/>
    <cellStyle name="20% - Accent1 2 2 4 2 2 4 2 3 2" xfId="5389" xr:uid="{00000000-0005-0000-0000-000051140000}"/>
    <cellStyle name="20% - Accent1 2 2 4 2 2 4 2 3 2 2" xfId="5390" xr:uid="{00000000-0005-0000-0000-000052140000}"/>
    <cellStyle name="20% - Accent1 2 2 4 2 2 4 2 3 2 2 2" xfId="5391" xr:uid="{00000000-0005-0000-0000-000053140000}"/>
    <cellStyle name="20% - Accent1 2 2 4 2 2 4 2 3 2 3" xfId="5392" xr:uid="{00000000-0005-0000-0000-000054140000}"/>
    <cellStyle name="20% - Accent1 2 2 4 2 2 4 2 3 3" xfId="5393" xr:uid="{00000000-0005-0000-0000-000055140000}"/>
    <cellStyle name="20% - Accent1 2 2 4 2 2 4 2 3 3 2" xfId="5394" xr:uid="{00000000-0005-0000-0000-000056140000}"/>
    <cellStyle name="20% - Accent1 2 2 4 2 2 4 2 3 4" xfId="5395" xr:uid="{00000000-0005-0000-0000-000057140000}"/>
    <cellStyle name="20% - Accent1 2 2 4 2 2 4 2 4" xfId="5396" xr:uid="{00000000-0005-0000-0000-000058140000}"/>
    <cellStyle name="20% - Accent1 2 2 4 2 2 4 2 4 2" xfId="5397" xr:uid="{00000000-0005-0000-0000-000059140000}"/>
    <cellStyle name="20% - Accent1 2 2 4 2 2 4 2 4 2 2" xfId="5398" xr:uid="{00000000-0005-0000-0000-00005A140000}"/>
    <cellStyle name="20% - Accent1 2 2 4 2 2 4 2 4 2 2 2" xfId="5399" xr:uid="{00000000-0005-0000-0000-00005B140000}"/>
    <cellStyle name="20% - Accent1 2 2 4 2 2 4 2 4 2 3" xfId="5400" xr:uid="{00000000-0005-0000-0000-00005C140000}"/>
    <cellStyle name="20% - Accent1 2 2 4 2 2 4 2 4 3" xfId="5401" xr:uid="{00000000-0005-0000-0000-00005D140000}"/>
    <cellStyle name="20% - Accent1 2 2 4 2 2 4 2 4 3 2" xfId="5402" xr:uid="{00000000-0005-0000-0000-00005E140000}"/>
    <cellStyle name="20% - Accent1 2 2 4 2 2 4 2 4 4" xfId="5403" xr:uid="{00000000-0005-0000-0000-00005F140000}"/>
    <cellStyle name="20% - Accent1 2 2 4 2 2 4 2 5" xfId="5404" xr:uid="{00000000-0005-0000-0000-000060140000}"/>
    <cellStyle name="20% - Accent1 2 2 4 2 2 4 2 5 2" xfId="5405" xr:uid="{00000000-0005-0000-0000-000061140000}"/>
    <cellStyle name="20% - Accent1 2 2 4 2 2 4 2 5 2 2" xfId="5406" xr:uid="{00000000-0005-0000-0000-000062140000}"/>
    <cellStyle name="20% - Accent1 2 2 4 2 2 4 2 5 3" xfId="5407" xr:uid="{00000000-0005-0000-0000-000063140000}"/>
    <cellStyle name="20% - Accent1 2 2 4 2 2 4 2 6" xfId="5408" xr:uid="{00000000-0005-0000-0000-000064140000}"/>
    <cellStyle name="20% - Accent1 2 2 4 2 2 4 2 6 2" xfId="5409" xr:uid="{00000000-0005-0000-0000-000065140000}"/>
    <cellStyle name="20% - Accent1 2 2 4 2 2 4 2 6 2 2" xfId="5410" xr:uid="{00000000-0005-0000-0000-000066140000}"/>
    <cellStyle name="20% - Accent1 2 2 4 2 2 4 2 6 3" xfId="5411" xr:uid="{00000000-0005-0000-0000-000067140000}"/>
    <cellStyle name="20% - Accent1 2 2 4 2 2 4 2 7" xfId="5412" xr:uid="{00000000-0005-0000-0000-000068140000}"/>
    <cellStyle name="20% - Accent1 2 2 4 2 2 4 2 7 2" xfId="5413" xr:uid="{00000000-0005-0000-0000-000069140000}"/>
    <cellStyle name="20% - Accent1 2 2 4 2 2 4 2 8" xfId="5414" xr:uid="{00000000-0005-0000-0000-00006A140000}"/>
    <cellStyle name="20% - Accent1 2 2 4 2 2 4 2 8 2" xfId="5415" xr:uid="{00000000-0005-0000-0000-00006B140000}"/>
    <cellStyle name="20% - Accent1 2 2 4 2 2 4 2 9" xfId="5416" xr:uid="{00000000-0005-0000-0000-00006C140000}"/>
    <cellStyle name="20% - Accent1 2 2 4 2 2 4 3" xfId="5417" xr:uid="{00000000-0005-0000-0000-00006D140000}"/>
    <cellStyle name="20% - Accent1 2 2 4 2 2 4 3 2" xfId="5418" xr:uid="{00000000-0005-0000-0000-00006E140000}"/>
    <cellStyle name="20% - Accent1 2 2 4 2 2 4 3 2 2" xfId="5419" xr:uid="{00000000-0005-0000-0000-00006F140000}"/>
    <cellStyle name="20% - Accent1 2 2 4 2 2 4 3 2 2 2" xfId="5420" xr:uid="{00000000-0005-0000-0000-000070140000}"/>
    <cellStyle name="20% - Accent1 2 2 4 2 2 4 3 2 2 2 2" xfId="5421" xr:uid="{00000000-0005-0000-0000-000071140000}"/>
    <cellStyle name="20% - Accent1 2 2 4 2 2 4 3 2 2 3" xfId="5422" xr:uid="{00000000-0005-0000-0000-000072140000}"/>
    <cellStyle name="20% - Accent1 2 2 4 2 2 4 3 2 3" xfId="5423" xr:uid="{00000000-0005-0000-0000-000073140000}"/>
    <cellStyle name="20% - Accent1 2 2 4 2 2 4 3 2 3 2" xfId="5424" xr:uid="{00000000-0005-0000-0000-000074140000}"/>
    <cellStyle name="20% - Accent1 2 2 4 2 2 4 3 2 4" xfId="5425" xr:uid="{00000000-0005-0000-0000-000075140000}"/>
    <cellStyle name="20% - Accent1 2 2 4 2 2 4 3 3" xfId="5426" xr:uid="{00000000-0005-0000-0000-000076140000}"/>
    <cellStyle name="20% - Accent1 2 2 4 2 2 4 3 3 2" xfId="5427" xr:uid="{00000000-0005-0000-0000-000077140000}"/>
    <cellStyle name="20% - Accent1 2 2 4 2 2 4 3 3 2 2" xfId="5428" xr:uid="{00000000-0005-0000-0000-000078140000}"/>
    <cellStyle name="20% - Accent1 2 2 4 2 2 4 3 3 2 2 2" xfId="5429" xr:uid="{00000000-0005-0000-0000-000079140000}"/>
    <cellStyle name="20% - Accent1 2 2 4 2 2 4 3 3 2 3" xfId="5430" xr:uid="{00000000-0005-0000-0000-00007A140000}"/>
    <cellStyle name="20% - Accent1 2 2 4 2 2 4 3 3 3" xfId="5431" xr:uid="{00000000-0005-0000-0000-00007B140000}"/>
    <cellStyle name="20% - Accent1 2 2 4 2 2 4 3 3 3 2" xfId="5432" xr:uid="{00000000-0005-0000-0000-00007C140000}"/>
    <cellStyle name="20% - Accent1 2 2 4 2 2 4 3 3 4" xfId="5433" xr:uid="{00000000-0005-0000-0000-00007D140000}"/>
    <cellStyle name="20% - Accent1 2 2 4 2 2 4 3 4" xfId="5434" xr:uid="{00000000-0005-0000-0000-00007E140000}"/>
    <cellStyle name="20% - Accent1 2 2 4 2 2 4 3 4 2" xfId="5435" xr:uid="{00000000-0005-0000-0000-00007F140000}"/>
    <cellStyle name="20% - Accent1 2 2 4 2 2 4 3 4 2 2" xfId="5436" xr:uid="{00000000-0005-0000-0000-000080140000}"/>
    <cellStyle name="20% - Accent1 2 2 4 2 2 4 3 4 2 2 2" xfId="5437" xr:uid="{00000000-0005-0000-0000-000081140000}"/>
    <cellStyle name="20% - Accent1 2 2 4 2 2 4 3 4 2 3" xfId="5438" xr:uid="{00000000-0005-0000-0000-000082140000}"/>
    <cellStyle name="20% - Accent1 2 2 4 2 2 4 3 4 3" xfId="5439" xr:uid="{00000000-0005-0000-0000-000083140000}"/>
    <cellStyle name="20% - Accent1 2 2 4 2 2 4 3 4 3 2" xfId="5440" xr:uid="{00000000-0005-0000-0000-000084140000}"/>
    <cellStyle name="20% - Accent1 2 2 4 2 2 4 3 4 4" xfId="5441" xr:uid="{00000000-0005-0000-0000-000085140000}"/>
    <cellStyle name="20% - Accent1 2 2 4 2 2 4 3 5" xfId="5442" xr:uid="{00000000-0005-0000-0000-000086140000}"/>
    <cellStyle name="20% - Accent1 2 2 4 2 2 4 3 5 2" xfId="5443" xr:uid="{00000000-0005-0000-0000-000087140000}"/>
    <cellStyle name="20% - Accent1 2 2 4 2 2 4 3 5 2 2" xfId="5444" xr:uid="{00000000-0005-0000-0000-000088140000}"/>
    <cellStyle name="20% - Accent1 2 2 4 2 2 4 3 5 3" xfId="5445" xr:uid="{00000000-0005-0000-0000-000089140000}"/>
    <cellStyle name="20% - Accent1 2 2 4 2 2 4 3 6" xfId="5446" xr:uid="{00000000-0005-0000-0000-00008A140000}"/>
    <cellStyle name="20% - Accent1 2 2 4 2 2 4 3 6 2" xfId="5447" xr:uid="{00000000-0005-0000-0000-00008B140000}"/>
    <cellStyle name="20% - Accent1 2 2 4 2 2 4 3 6 2 2" xfId="5448" xr:uid="{00000000-0005-0000-0000-00008C140000}"/>
    <cellStyle name="20% - Accent1 2 2 4 2 2 4 3 6 3" xfId="5449" xr:uid="{00000000-0005-0000-0000-00008D140000}"/>
    <cellStyle name="20% - Accent1 2 2 4 2 2 4 3 7" xfId="5450" xr:uid="{00000000-0005-0000-0000-00008E140000}"/>
    <cellStyle name="20% - Accent1 2 2 4 2 2 4 3 7 2" xfId="5451" xr:uid="{00000000-0005-0000-0000-00008F140000}"/>
    <cellStyle name="20% - Accent1 2 2 4 2 2 4 3 8" xfId="5452" xr:uid="{00000000-0005-0000-0000-000090140000}"/>
    <cellStyle name="20% - Accent1 2 2 4 2 2 4 3 8 2" xfId="5453" xr:uid="{00000000-0005-0000-0000-000091140000}"/>
    <cellStyle name="20% - Accent1 2 2 4 2 2 4 3 9" xfId="5454" xr:uid="{00000000-0005-0000-0000-000092140000}"/>
    <cellStyle name="20% - Accent1 2 2 4 2 2 4 4" xfId="5455" xr:uid="{00000000-0005-0000-0000-000093140000}"/>
    <cellStyle name="20% - Accent1 2 2 4 2 2 4 4 2" xfId="5456" xr:uid="{00000000-0005-0000-0000-000094140000}"/>
    <cellStyle name="20% - Accent1 2 2 4 2 2 4 4 2 2" xfId="5457" xr:uid="{00000000-0005-0000-0000-000095140000}"/>
    <cellStyle name="20% - Accent1 2 2 4 2 2 4 4 2 2 2" xfId="5458" xr:uid="{00000000-0005-0000-0000-000096140000}"/>
    <cellStyle name="20% - Accent1 2 2 4 2 2 4 4 2 3" xfId="5459" xr:uid="{00000000-0005-0000-0000-000097140000}"/>
    <cellStyle name="20% - Accent1 2 2 4 2 2 4 4 3" xfId="5460" xr:uid="{00000000-0005-0000-0000-000098140000}"/>
    <cellStyle name="20% - Accent1 2 2 4 2 2 4 4 3 2" xfId="5461" xr:uid="{00000000-0005-0000-0000-000099140000}"/>
    <cellStyle name="20% - Accent1 2 2 4 2 2 4 4 4" xfId="5462" xr:uid="{00000000-0005-0000-0000-00009A140000}"/>
    <cellStyle name="20% - Accent1 2 2 4 2 2 4 5" xfId="5463" xr:uid="{00000000-0005-0000-0000-00009B140000}"/>
    <cellStyle name="20% - Accent1 2 2 4 2 2 4 5 2" xfId="5464" xr:uid="{00000000-0005-0000-0000-00009C140000}"/>
    <cellStyle name="20% - Accent1 2 2 4 2 2 4 5 2 2" xfId="5465" xr:uid="{00000000-0005-0000-0000-00009D140000}"/>
    <cellStyle name="20% - Accent1 2 2 4 2 2 4 5 2 2 2" xfId="5466" xr:uid="{00000000-0005-0000-0000-00009E140000}"/>
    <cellStyle name="20% - Accent1 2 2 4 2 2 4 5 2 3" xfId="5467" xr:uid="{00000000-0005-0000-0000-00009F140000}"/>
    <cellStyle name="20% - Accent1 2 2 4 2 2 4 5 3" xfId="5468" xr:uid="{00000000-0005-0000-0000-0000A0140000}"/>
    <cellStyle name="20% - Accent1 2 2 4 2 2 4 5 3 2" xfId="5469" xr:uid="{00000000-0005-0000-0000-0000A1140000}"/>
    <cellStyle name="20% - Accent1 2 2 4 2 2 4 5 4" xfId="5470" xr:uid="{00000000-0005-0000-0000-0000A2140000}"/>
    <cellStyle name="20% - Accent1 2 2 4 2 2 4 6" xfId="5471" xr:uid="{00000000-0005-0000-0000-0000A3140000}"/>
    <cellStyle name="20% - Accent1 2 2 4 2 2 4 6 2" xfId="5472" xr:uid="{00000000-0005-0000-0000-0000A4140000}"/>
    <cellStyle name="20% - Accent1 2 2 4 2 2 4 6 2 2" xfId="5473" xr:uid="{00000000-0005-0000-0000-0000A5140000}"/>
    <cellStyle name="20% - Accent1 2 2 4 2 2 4 6 2 2 2" xfId="5474" xr:uid="{00000000-0005-0000-0000-0000A6140000}"/>
    <cellStyle name="20% - Accent1 2 2 4 2 2 4 6 2 3" xfId="5475" xr:uid="{00000000-0005-0000-0000-0000A7140000}"/>
    <cellStyle name="20% - Accent1 2 2 4 2 2 4 6 3" xfId="5476" xr:uid="{00000000-0005-0000-0000-0000A8140000}"/>
    <cellStyle name="20% - Accent1 2 2 4 2 2 4 6 3 2" xfId="5477" xr:uid="{00000000-0005-0000-0000-0000A9140000}"/>
    <cellStyle name="20% - Accent1 2 2 4 2 2 4 6 4" xfId="5478" xr:uid="{00000000-0005-0000-0000-0000AA140000}"/>
    <cellStyle name="20% - Accent1 2 2 4 2 2 4 7" xfId="5479" xr:uid="{00000000-0005-0000-0000-0000AB140000}"/>
    <cellStyle name="20% - Accent1 2 2 4 2 2 4 7 2" xfId="5480" xr:uid="{00000000-0005-0000-0000-0000AC140000}"/>
    <cellStyle name="20% - Accent1 2 2 4 2 2 4 7 2 2" xfId="5481" xr:uid="{00000000-0005-0000-0000-0000AD140000}"/>
    <cellStyle name="20% - Accent1 2 2 4 2 2 4 7 3" xfId="5482" xr:uid="{00000000-0005-0000-0000-0000AE140000}"/>
    <cellStyle name="20% - Accent1 2 2 4 2 2 4 8" xfId="5483" xr:uid="{00000000-0005-0000-0000-0000AF140000}"/>
    <cellStyle name="20% - Accent1 2 2 4 2 2 4 8 2" xfId="5484" xr:uid="{00000000-0005-0000-0000-0000B0140000}"/>
    <cellStyle name="20% - Accent1 2 2 4 2 2 4 8 2 2" xfId="5485" xr:uid="{00000000-0005-0000-0000-0000B1140000}"/>
    <cellStyle name="20% - Accent1 2 2 4 2 2 4 8 3" xfId="5486" xr:uid="{00000000-0005-0000-0000-0000B2140000}"/>
    <cellStyle name="20% - Accent1 2 2 4 2 2 4 9" xfId="5487" xr:uid="{00000000-0005-0000-0000-0000B3140000}"/>
    <cellStyle name="20% - Accent1 2 2 4 2 2 4 9 2" xfId="5488" xr:uid="{00000000-0005-0000-0000-0000B4140000}"/>
    <cellStyle name="20% - Accent1 2 2 4 2 2 5" xfId="5489" xr:uid="{00000000-0005-0000-0000-0000B5140000}"/>
    <cellStyle name="20% - Accent1 2 2 4 2 2 5 2" xfId="5490" xr:uid="{00000000-0005-0000-0000-0000B6140000}"/>
    <cellStyle name="20% - Accent1 2 2 4 2 2 5 2 2" xfId="5491" xr:uid="{00000000-0005-0000-0000-0000B7140000}"/>
    <cellStyle name="20% - Accent1 2 2 4 2 2 5 2 2 2" xfId="5492" xr:uid="{00000000-0005-0000-0000-0000B8140000}"/>
    <cellStyle name="20% - Accent1 2 2 4 2 2 5 2 2 2 2" xfId="5493" xr:uid="{00000000-0005-0000-0000-0000B9140000}"/>
    <cellStyle name="20% - Accent1 2 2 4 2 2 5 2 2 3" xfId="5494" xr:uid="{00000000-0005-0000-0000-0000BA140000}"/>
    <cellStyle name="20% - Accent1 2 2 4 2 2 5 2 3" xfId="5495" xr:uid="{00000000-0005-0000-0000-0000BB140000}"/>
    <cellStyle name="20% - Accent1 2 2 4 2 2 5 2 3 2" xfId="5496" xr:uid="{00000000-0005-0000-0000-0000BC140000}"/>
    <cellStyle name="20% - Accent1 2 2 4 2 2 5 2 4" xfId="5497" xr:uid="{00000000-0005-0000-0000-0000BD140000}"/>
    <cellStyle name="20% - Accent1 2 2 4 2 2 5 3" xfId="5498" xr:uid="{00000000-0005-0000-0000-0000BE140000}"/>
    <cellStyle name="20% - Accent1 2 2 4 2 2 5 3 2" xfId="5499" xr:uid="{00000000-0005-0000-0000-0000BF140000}"/>
    <cellStyle name="20% - Accent1 2 2 4 2 2 5 3 2 2" xfId="5500" xr:uid="{00000000-0005-0000-0000-0000C0140000}"/>
    <cellStyle name="20% - Accent1 2 2 4 2 2 5 3 2 2 2" xfId="5501" xr:uid="{00000000-0005-0000-0000-0000C1140000}"/>
    <cellStyle name="20% - Accent1 2 2 4 2 2 5 3 2 3" xfId="5502" xr:uid="{00000000-0005-0000-0000-0000C2140000}"/>
    <cellStyle name="20% - Accent1 2 2 4 2 2 5 3 3" xfId="5503" xr:uid="{00000000-0005-0000-0000-0000C3140000}"/>
    <cellStyle name="20% - Accent1 2 2 4 2 2 5 3 3 2" xfId="5504" xr:uid="{00000000-0005-0000-0000-0000C4140000}"/>
    <cellStyle name="20% - Accent1 2 2 4 2 2 5 3 4" xfId="5505" xr:uid="{00000000-0005-0000-0000-0000C5140000}"/>
    <cellStyle name="20% - Accent1 2 2 4 2 2 5 4" xfId="5506" xr:uid="{00000000-0005-0000-0000-0000C6140000}"/>
    <cellStyle name="20% - Accent1 2 2 4 2 2 5 4 2" xfId="5507" xr:uid="{00000000-0005-0000-0000-0000C7140000}"/>
    <cellStyle name="20% - Accent1 2 2 4 2 2 5 4 2 2" xfId="5508" xr:uid="{00000000-0005-0000-0000-0000C8140000}"/>
    <cellStyle name="20% - Accent1 2 2 4 2 2 5 4 2 2 2" xfId="5509" xr:uid="{00000000-0005-0000-0000-0000C9140000}"/>
    <cellStyle name="20% - Accent1 2 2 4 2 2 5 4 2 3" xfId="5510" xr:uid="{00000000-0005-0000-0000-0000CA140000}"/>
    <cellStyle name="20% - Accent1 2 2 4 2 2 5 4 3" xfId="5511" xr:uid="{00000000-0005-0000-0000-0000CB140000}"/>
    <cellStyle name="20% - Accent1 2 2 4 2 2 5 4 3 2" xfId="5512" xr:uid="{00000000-0005-0000-0000-0000CC140000}"/>
    <cellStyle name="20% - Accent1 2 2 4 2 2 5 4 4" xfId="5513" xr:uid="{00000000-0005-0000-0000-0000CD140000}"/>
    <cellStyle name="20% - Accent1 2 2 4 2 2 5 5" xfId="5514" xr:uid="{00000000-0005-0000-0000-0000CE140000}"/>
    <cellStyle name="20% - Accent1 2 2 4 2 2 5 5 2" xfId="5515" xr:uid="{00000000-0005-0000-0000-0000CF140000}"/>
    <cellStyle name="20% - Accent1 2 2 4 2 2 5 5 2 2" xfId="5516" xr:uid="{00000000-0005-0000-0000-0000D0140000}"/>
    <cellStyle name="20% - Accent1 2 2 4 2 2 5 5 3" xfId="5517" xr:uid="{00000000-0005-0000-0000-0000D1140000}"/>
    <cellStyle name="20% - Accent1 2 2 4 2 2 5 6" xfId="5518" xr:uid="{00000000-0005-0000-0000-0000D2140000}"/>
    <cellStyle name="20% - Accent1 2 2 4 2 2 5 6 2" xfId="5519" xr:uid="{00000000-0005-0000-0000-0000D3140000}"/>
    <cellStyle name="20% - Accent1 2 2 4 2 2 5 6 2 2" xfId="5520" xr:uid="{00000000-0005-0000-0000-0000D4140000}"/>
    <cellStyle name="20% - Accent1 2 2 4 2 2 5 6 3" xfId="5521" xr:uid="{00000000-0005-0000-0000-0000D5140000}"/>
    <cellStyle name="20% - Accent1 2 2 4 2 2 5 7" xfId="5522" xr:uid="{00000000-0005-0000-0000-0000D6140000}"/>
    <cellStyle name="20% - Accent1 2 2 4 2 2 5 7 2" xfId="5523" xr:uid="{00000000-0005-0000-0000-0000D7140000}"/>
    <cellStyle name="20% - Accent1 2 2 4 2 2 5 8" xfId="5524" xr:uid="{00000000-0005-0000-0000-0000D8140000}"/>
    <cellStyle name="20% - Accent1 2 2 4 2 2 5 8 2" xfId="5525" xr:uid="{00000000-0005-0000-0000-0000D9140000}"/>
    <cellStyle name="20% - Accent1 2 2 4 2 2 5 9" xfId="5526" xr:uid="{00000000-0005-0000-0000-0000DA140000}"/>
    <cellStyle name="20% - Accent1 2 2 4 2 2 6" xfId="5527" xr:uid="{00000000-0005-0000-0000-0000DB140000}"/>
    <cellStyle name="20% - Accent1 2 2 4 2 2 6 2" xfId="5528" xr:uid="{00000000-0005-0000-0000-0000DC140000}"/>
    <cellStyle name="20% - Accent1 2 2 4 2 2 6 2 2" xfId="5529" xr:uid="{00000000-0005-0000-0000-0000DD140000}"/>
    <cellStyle name="20% - Accent1 2 2 4 2 2 6 2 2 2" xfId="5530" xr:uid="{00000000-0005-0000-0000-0000DE140000}"/>
    <cellStyle name="20% - Accent1 2 2 4 2 2 6 2 2 2 2" xfId="5531" xr:uid="{00000000-0005-0000-0000-0000DF140000}"/>
    <cellStyle name="20% - Accent1 2 2 4 2 2 6 2 2 3" xfId="5532" xr:uid="{00000000-0005-0000-0000-0000E0140000}"/>
    <cellStyle name="20% - Accent1 2 2 4 2 2 6 2 3" xfId="5533" xr:uid="{00000000-0005-0000-0000-0000E1140000}"/>
    <cellStyle name="20% - Accent1 2 2 4 2 2 6 2 3 2" xfId="5534" xr:uid="{00000000-0005-0000-0000-0000E2140000}"/>
    <cellStyle name="20% - Accent1 2 2 4 2 2 6 2 4" xfId="5535" xr:uid="{00000000-0005-0000-0000-0000E3140000}"/>
    <cellStyle name="20% - Accent1 2 2 4 2 2 6 3" xfId="5536" xr:uid="{00000000-0005-0000-0000-0000E4140000}"/>
    <cellStyle name="20% - Accent1 2 2 4 2 2 6 3 2" xfId="5537" xr:uid="{00000000-0005-0000-0000-0000E5140000}"/>
    <cellStyle name="20% - Accent1 2 2 4 2 2 6 3 2 2" xfId="5538" xr:uid="{00000000-0005-0000-0000-0000E6140000}"/>
    <cellStyle name="20% - Accent1 2 2 4 2 2 6 3 2 2 2" xfId="5539" xr:uid="{00000000-0005-0000-0000-0000E7140000}"/>
    <cellStyle name="20% - Accent1 2 2 4 2 2 6 3 2 3" xfId="5540" xr:uid="{00000000-0005-0000-0000-0000E8140000}"/>
    <cellStyle name="20% - Accent1 2 2 4 2 2 6 3 3" xfId="5541" xr:uid="{00000000-0005-0000-0000-0000E9140000}"/>
    <cellStyle name="20% - Accent1 2 2 4 2 2 6 3 3 2" xfId="5542" xr:uid="{00000000-0005-0000-0000-0000EA140000}"/>
    <cellStyle name="20% - Accent1 2 2 4 2 2 6 3 4" xfId="5543" xr:uid="{00000000-0005-0000-0000-0000EB140000}"/>
    <cellStyle name="20% - Accent1 2 2 4 2 2 6 4" xfId="5544" xr:uid="{00000000-0005-0000-0000-0000EC140000}"/>
    <cellStyle name="20% - Accent1 2 2 4 2 2 6 4 2" xfId="5545" xr:uid="{00000000-0005-0000-0000-0000ED140000}"/>
    <cellStyle name="20% - Accent1 2 2 4 2 2 6 4 2 2" xfId="5546" xr:uid="{00000000-0005-0000-0000-0000EE140000}"/>
    <cellStyle name="20% - Accent1 2 2 4 2 2 6 4 2 2 2" xfId="5547" xr:uid="{00000000-0005-0000-0000-0000EF140000}"/>
    <cellStyle name="20% - Accent1 2 2 4 2 2 6 4 2 3" xfId="5548" xr:uid="{00000000-0005-0000-0000-0000F0140000}"/>
    <cellStyle name="20% - Accent1 2 2 4 2 2 6 4 3" xfId="5549" xr:uid="{00000000-0005-0000-0000-0000F1140000}"/>
    <cellStyle name="20% - Accent1 2 2 4 2 2 6 4 3 2" xfId="5550" xr:uid="{00000000-0005-0000-0000-0000F2140000}"/>
    <cellStyle name="20% - Accent1 2 2 4 2 2 6 4 4" xfId="5551" xr:uid="{00000000-0005-0000-0000-0000F3140000}"/>
    <cellStyle name="20% - Accent1 2 2 4 2 2 6 5" xfId="5552" xr:uid="{00000000-0005-0000-0000-0000F4140000}"/>
    <cellStyle name="20% - Accent1 2 2 4 2 2 6 5 2" xfId="5553" xr:uid="{00000000-0005-0000-0000-0000F5140000}"/>
    <cellStyle name="20% - Accent1 2 2 4 2 2 6 5 2 2" xfId="5554" xr:uid="{00000000-0005-0000-0000-0000F6140000}"/>
    <cellStyle name="20% - Accent1 2 2 4 2 2 6 5 3" xfId="5555" xr:uid="{00000000-0005-0000-0000-0000F7140000}"/>
    <cellStyle name="20% - Accent1 2 2 4 2 2 6 6" xfId="5556" xr:uid="{00000000-0005-0000-0000-0000F8140000}"/>
    <cellStyle name="20% - Accent1 2 2 4 2 2 6 6 2" xfId="5557" xr:uid="{00000000-0005-0000-0000-0000F9140000}"/>
    <cellStyle name="20% - Accent1 2 2 4 2 2 6 6 2 2" xfId="5558" xr:uid="{00000000-0005-0000-0000-0000FA140000}"/>
    <cellStyle name="20% - Accent1 2 2 4 2 2 6 6 3" xfId="5559" xr:uid="{00000000-0005-0000-0000-0000FB140000}"/>
    <cellStyle name="20% - Accent1 2 2 4 2 2 6 7" xfId="5560" xr:uid="{00000000-0005-0000-0000-0000FC140000}"/>
    <cellStyle name="20% - Accent1 2 2 4 2 2 6 7 2" xfId="5561" xr:uid="{00000000-0005-0000-0000-0000FD140000}"/>
    <cellStyle name="20% - Accent1 2 2 4 2 2 6 8" xfId="5562" xr:uid="{00000000-0005-0000-0000-0000FE140000}"/>
    <cellStyle name="20% - Accent1 2 2 4 2 2 6 8 2" xfId="5563" xr:uid="{00000000-0005-0000-0000-0000FF140000}"/>
    <cellStyle name="20% - Accent1 2 2 4 2 2 6 9" xfId="5564" xr:uid="{00000000-0005-0000-0000-000000150000}"/>
    <cellStyle name="20% - Accent1 2 2 4 2 2 7" xfId="5565" xr:uid="{00000000-0005-0000-0000-000001150000}"/>
    <cellStyle name="20% - Accent1 2 2 4 2 2 7 2" xfId="5566" xr:uid="{00000000-0005-0000-0000-000002150000}"/>
    <cellStyle name="20% - Accent1 2 2 4 2 2 7 2 2" xfId="5567" xr:uid="{00000000-0005-0000-0000-000003150000}"/>
    <cellStyle name="20% - Accent1 2 2 4 2 2 7 2 2 2" xfId="5568" xr:uid="{00000000-0005-0000-0000-000004150000}"/>
    <cellStyle name="20% - Accent1 2 2 4 2 2 7 2 3" xfId="5569" xr:uid="{00000000-0005-0000-0000-000005150000}"/>
    <cellStyle name="20% - Accent1 2 2 4 2 2 7 3" xfId="5570" xr:uid="{00000000-0005-0000-0000-000006150000}"/>
    <cellStyle name="20% - Accent1 2 2 4 2 2 7 3 2" xfId="5571" xr:uid="{00000000-0005-0000-0000-000007150000}"/>
    <cellStyle name="20% - Accent1 2 2 4 2 2 7 4" xfId="5572" xr:uid="{00000000-0005-0000-0000-000008150000}"/>
    <cellStyle name="20% - Accent1 2 2 4 2 2 8" xfId="5573" xr:uid="{00000000-0005-0000-0000-000009150000}"/>
    <cellStyle name="20% - Accent1 2 2 4 2 2 8 2" xfId="5574" xr:uid="{00000000-0005-0000-0000-00000A150000}"/>
    <cellStyle name="20% - Accent1 2 2 4 2 2 8 2 2" xfId="5575" xr:uid="{00000000-0005-0000-0000-00000B150000}"/>
    <cellStyle name="20% - Accent1 2 2 4 2 2 8 2 2 2" xfId="5576" xr:uid="{00000000-0005-0000-0000-00000C150000}"/>
    <cellStyle name="20% - Accent1 2 2 4 2 2 8 2 3" xfId="5577" xr:uid="{00000000-0005-0000-0000-00000D150000}"/>
    <cellStyle name="20% - Accent1 2 2 4 2 2 8 3" xfId="5578" xr:uid="{00000000-0005-0000-0000-00000E150000}"/>
    <cellStyle name="20% - Accent1 2 2 4 2 2 8 3 2" xfId="5579" xr:uid="{00000000-0005-0000-0000-00000F150000}"/>
    <cellStyle name="20% - Accent1 2 2 4 2 2 8 4" xfId="5580" xr:uid="{00000000-0005-0000-0000-000010150000}"/>
    <cellStyle name="20% - Accent1 2 2 4 2 2 9" xfId="5581" xr:uid="{00000000-0005-0000-0000-000011150000}"/>
    <cellStyle name="20% - Accent1 2 2 4 2 2 9 2" xfId="5582" xr:uid="{00000000-0005-0000-0000-000012150000}"/>
    <cellStyle name="20% - Accent1 2 2 4 2 2 9 2 2" xfId="5583" xr:uid="{00000000-0005-0000-0000-000013150000}"/>
    <cellStyle name="20% - Accent1 2 2 4 2 2 9 2 2 2" xfId="5584" xr:uid="{00000000-0005-0000-0000-000014150000}"/>
    <cellStyle name="20% - Accent1 2 2 4 2 2 9 2 3" xfId="5585" xr:uid="{00000000-0005-0000-0000-000015150000}"/>
    <cellStyle name="20% - Accent1 2 2 4 2 2 9 3" xfId="5586" xr:uid="{00000000-0005-0000-0000-000016150000}"/>
    <cellStyle name="20% - Accent1 2 2 4 2 2 9 3 2" xfId="5587" xr:uid="{00000000-0005-0000-0000-000017150000}"/>
    <cellStyle name="20% - Accent1 2 2 4 2 2 9 4" xfId="5588" xr:uid="{00000000-0005-0000-0000-000018150000}"/>
    <cellStyle name="20% - Accent1 2 2 4 2 3" xfId="5589" xr:uid="{00000000-0005-0000-0000-000019150000}"/>
    <cellStyle name="20% - Accent1 2 2 4 2 3 10" xfId="5590" xr:uid="{00000000-0005-0000-0000-00001A150000}"/>
    <cellStyle name="20% - Accent1 2 2 4 2 3 10 2" xfId="5591" xr:uid="{00000000-0005-0000-0000-00001B150000}"/>
    <cellStyle name="20% - Accent1 2 2 4 2 3 11" xfId="5592" xr:uid="{00000000-0005-0000-0000-00001C150000}"/>
    <cellStyle name="20% - Accent1 2 2 4 2 3 2" xfId="5593" xr:uid="{00000000-0005-0000-0000-00001D150000}"/>
    <cellStyle name="20% - Accent1 2 2 4 2 3 2 2" xfId="5594" xr:uid="{00000000-0005-0000-0000-00001E150000}"/>
    <cellStyle name="20% - Accent1 2 2 4 2 3 2 2 2" xfId="5595" xr:uid="{00000000-0005-0000-0000-00001F150000}"/>
    <cellStyle name="20% - Accent1 2 2 4 2 3 2 2 2 2" xfId="5596" xr:uid="{00000000-0005-0000-0000-000020150000}"/>
    <cellStyle name="20% - Accent1 2 2 4 2 3 2 2 2 2 2" xfId="5597" xr:uid="{00000000-0005-0000-0000-000021150000}"/>
    <cellStyle name="20% - Accent1 2 2 4 2 3 2 2 2 3" xfId="5598" xr:uid="{00000000-0005-0000-0000-000022150000}"/>
    <cellStyle name="20% - Accent1 2 2 4 2 3 2 2 3" xfId="5599" xr:uid="{00000000-0005-0000-0000-000023150000}"/>
    <cellStyle name="20% - Accent1 2 2 4 2 3 2 2 3 2" xfId="5600" xr:uid="{00000000-0005-0000-0000-000024150000}"/>
    <cellStyle name="20% - Accent1 2 2 4 2 3 2 2 4" xfId="5601" xr:uid="{00000000-0005-0000-0000-000025150000}"/>
    <cellStyle name="20% - Accent1 2 2 4 2 3 2 3" xfId="5602" xr:uid="{00000000-0005-0000-0000-000026150000}"/>
    <cellStyle name="20% - Accent1 2 2 4 2 3 2 3 2" xfId="5603" xr:uid="{00000000-0005-0000-0000-000027150000}"/>
    <cellStyle name="20% - Accent1 2 2 4 2 3 2 3 2 2" xfId="5604" xr:uid="{00000000-0005-0000-0000-000028150000}"/>
    <cellStyle name="20% - Accent1 2 2 4 2 3 2 3 2 2 2" xfId="5605" xr:uid="{00000000-0005-0000-0000-000029150000}"/>
    <cellStyle name="20% - Accent1 2 2 4 2 3 2 3 2 3" xfId="5606" xr:uid="{00000000-0005-0000-0000-00002A150000}"/>
    <cellStyle name="20% - Accent1 2 2 4 2 3 2 3 3" xfId="5607" xr:uid="{00000000-0005-0000-0000-00002B150000}"/>
    <cellStyle name="20% - Accent1 2 2 4 2 3 2 3 3 2" xfId="5608" xr:uid="{00000000-0005-0000-0000-00002C150000}"/>
    <cellStyle name="20% - Accent1 2 2 4 2 3 2 3 4" xfId="5609" xr:uid="{00000000-0005-0000-0000-00002D150000}"/>
    <cellStyle name="20% - Accent1 2 2 4 2 3 2 4" xfId="5610" xr:uid="{00000000-0005-0000-0000-00002E150000}"/>
    <cellStyle name="20% - Accent1 2 2 4 2 3 2 4 2" xfId="5611" xr:uid="{00000000-0005-0000-0000-00002F150000}"/>
    <cellStyle name="20% - Accent1 2 2 4 2 3 2 4 2 2" xfId="5612" xr:uid="{00000000-0005-0000-0000-000030150000}"/>
    <cellStyle name="20% - Accent1 2 2 4 2 3 2 4 2 2 2" xfId="5613" xr:uid="{00000000-0005-0000-0000-000031150000}"/>
    <cellStyle name="20% - Accent1 2 2 4 2 3 2 4 2 3" xfId="5614" xr:uid="{00000000-0005-0000-0000-000032150000}"/>
    <cellStyle name="20% - Accent1 2 2 4 2 3 2 4 3" xfId="5615" xr:uid="{00000000-0005-0000-0000-000033150000}"/>
    <cellStyle name="20% - Accent1 2 2 4 2 3 2 4 3 2" xfId="5616" xr:uid="{00000000-0005-0000-0000-000034150000}"/>
    <cellStyle name="20% - Accent1 2 2 4 2 3 2 4 4" xfId="5617" xr:uid="{00000000-0005-0000-0000-000035150000}"/>
    <cellStyle name="20% - Accent1 2 2 4 2 3 2 5" xfId="5618" xr:uid="{00000000-0005-0000-0000-000036150000}"/>
    <cellStyle name="20% - Accent1 2 2 4 2 3 2 5 2" xfId="5619" xr:uid="{00000000-0005-0000-0000-000037150000}"/>
    <cellStyle name="20% - Accent1 2 2 4 2 3 2 5 2 2" xfId="5620" xr:uid="{00000000-0005-0000-0000-000038150000}"/>
    <cellStyle name="20% - Accent1 2 2 4 2 3 2 5 3" xfId="5621" xr:uid="{00000000-0005-0000-0000-000039150000}"/>
    <cellStyle name="20% - Accent1 2 2 4 2 3 2 6" xfId="5622" xr:uid="{00000000-0005-0000-0000-00003A150000}"/>
    <cellStyle name="20% - Accent1 2 2 4 2 3 2 6 2" xfId="5623" xr:uid="{00000000-0005-0000-0000-00003B150000}"/>
    <cellStyle name="20% - Accent1 2 2 4 2 3 2 6 2 2" xfId="5624" xr:uid="{00000000-0005-0000-0000-00003C150000}"/>
    <cellStyle name="20% - Accent1 2 2 4 2 3 2 6 3" xfId="5625" xr:uid="{00000000-0005-0000-0000-00003D150000}"/>
    <cellStyle name="20% - Accent1 2 2 4 2 3 2 7" xfId="5626" xr:uid="{00000000-0005-0000-0000-00003E150000}"/>
    <cellStyle name="20% - Accent1 2 2 4 2 3 2 7 2" xfId="5627" xr:uid="{00000000-0005-0000-0000-00003F150000}"/>
    <cellStyle name="20% - Accent1 2 2 4 2 3 2 8" xfId="5628" xr:uid="{00000000-0005-0000-0000-000040150000}"/>
    <cellStyle name="20% - Accent1 2 2 4 2 3 2 8 2" xfId="5629" xr:uid="{00000000-0005-0000-0000-000041150000}"/>
    <cellStyle name="20% - Accent1 2 2 4 2 3 2 9" xfId="5630" xr:uid="{00000000-0005-0000-0000-000042150000}"/>
    <cellStyle name="20% - Accent1 2 2 4 2 3 3" xfId="5631" xr:uid="{00000000-0005-0000-0000-000043150000}"/>
    <cellStyle name="20% - Accent1 2 2 4 2 3 3 2" xfId="5632" xr:uid="{00000000-0005-0000-0000-000044150000}"/>
    <cellStyle name="20% - Accent1 2 2 4 2 3 3 2 2" xfId="5633" xr:uid="{00000000-0005-0000-0000-000045150000}"/>
    <cellStyle name="20% - Accent1 2 2 4 2 3 3 2 2 2" xfId="5634" xr:uid="{00000000-0005-0000-0000-000046150000}"/>
    <cellStyle name="20% - Accent1 2 2 4 2 3 3 2 2 2 2" xfId="5635" xr:uid="{00000000-0005-0000-0000-000047150000}"/>
    <cellStyle name="20% - Accent1 2 2 4 2 3 3 2 2 3" xfId="5636" xr:uid="{00000000-0005-0000-0000-000048150000}"/>
    <cellStyle name="20% - Accent1 2 2 4 2 3 3 2 3" xfId="5637" xr:uid="{00000000-0005-0000-0000-000049150000}"/>
    <cellStyle name="20% - Accent1 2 2 4 2 3 3 2 3 2" xfId="5638" xr:uid="{00000000-0005-0000-0000-00004A150000}"/>
    <cellStyle name="20% - Accent1 2 2 4 2 3 3 2 4" xfId="5639" xr:uid="{00000000-0005-0000-0000-00004B150000}"/>
    <cellStyle name="20% - Accent1 2 2 4 2 3 3 3" xfId="5640" xr:uid="{00000000-0005-0000-0000-00004C150000}"/>
    <cellStyle name="20% - Accent1 2 2 4 2 3 3 3 2" xfId="5641" xr:uid="{00000000-0005-0000-0000-00004D150000}"/>
    <cellStyle name="20% - Accent1 2 2 4 2 3 3 3 2 2" xfId="5642" xr:uid="{00000000-0005-0000-0000-00004E150000}"/>
    <cellStyle name="20% - Accent1 2 2 4 2 3 3 3 2 2 2" xfId="5643" xr:uid="{00000000-0005-0000-0000-00004F150000}"/>
    <cellStyle name="20% - Accent1 2 2 4 2 3 3 3 2 3" xfId="5644" xr:uid="{00000000-0005-0000-0000-000050150000}"/>
    <cellStyle name="20% - Accent1 2 2 4 2 3 3 3 3" xfId="5645" xr:uid="{00000000-0005-0000-0000-000051150000}"/>
    <cellStyle name="20% - Accent1 2 2 4 2 3 3 3 3 2" xfId="5646" xr:uid="{00000000-0005-0000-0000-000052150000}"/>
    <cellStyle name="20% - Accent1 2 2 4 2 3 3 3 4" xfId="5647" xr:uid="{00000000-0005-0000-0000-000053150000}"/>
    <cellStyle name="20% - Accent1 2 2 4 2 3 3 4" xfId="5648" xr:uid="{00000000-0005-0000-0000-000054150000}"/>
    <cellStyle name="20% - Accent1 2 2 4 2 3 3 4 2" xfId="5649" xr:uid="{00000000-0005-0000-0000-000055150000}"/>
    <cellStyle name="20% - Accent1 2 2 4 2 3 3 4 2 2" xfId="5650" xr:uid="{00000000-0005-0000-0000-000056150000}"/>
    <cellStyle name="20% - Accent1 2 2 4 2 3 3 4 2 2 2" xfId="5651" xr:uid="{00000000-0005-0000-0000-000057150000}"/>
    <cellStyle name="20% - Accent1 2 2 4 2 3 3 4 2 3" xfId="5652" xr:uid="{00000000-0005-0000-0000-000058150000}"/>
    <cellStyle name="20% - Accent1 2 2 4 2 3 3 4 3" xfId="5653" xr:uid="{00000000-0005-0000-0000-000059150000}"/>
    <cellStyle name="20% - Accent1 2 2 4 2 3 3 4 3 2" xfId="5654" xr:uid="{00000000-0005-0000-0000-00005A150000}"/>
    <cellStyle name="20% - Accent1 2 2 4 2 3 3 4 4" xfId="5655" xr:uid="{00000000-0005-0000-0000-00005B150000}"/>
    <cellStyle name="20% - Accent1 2 2 4 2 3 3 5" xfId="5656" xr:uid="{00000000-0005-0000-0000-00005C150000}"/>
    <cellStyle name="20% - Accent1 2 2 4 2 3 3 5 2" xfId="5657" xr:uid="{00000000-0005-0000-0000-00005D150000}"/>
    <cellStyle name="20% - Accent1 2 2 4 2 3 3 5 2 2" xfId="5658" xr:uid="{00000000-0005-0000-0000-00005E150000}"/>
    <cellStyle name="20% - Accent1 2 2 4 2 3 3 5 3" xfId="5659" xr:uid="{00000000-0005-0000-0000-00005F150000}"/>
    <cellStyle name="20% - Accent1 2 2 4 2 3 3 6" xfId="5660" xr:uid="{00000000-0005-0000-0000-000060150000}"/>
    <cellStyle name="20% - Accent1 2 2 4 2 3 3 6 2" xfId="5661" xr:uid="{00000000-0005-0000-0000-000061150000}"/>
    <cellStyle name="20% - Accent1 2 2 4 2 3 3 6 2 2" xfId="5662" xr:uid="{00000000-0005-0000-0000-000062150000}"/>
    <cellStyle name="20% - Accent1 2 2 4 2 3 3 6 3" xfId="5663" xr:uid="{00000000-0005-0000-0000-000063150000}"/>
    <cellStyle name="20% - Accent1 2 2 4 2 3 3 7" xfId="5664" xr:uid="{00000000-0005-0000-0000-000064150000}"/>
    <cellStyle name="20% - Accent1 2 2 4 2 3 3 7 2" xfId="5665" xr:uid="{00000000-0005-0000-0000-000065150000}"/>
    <cellStyle name="20% - Accent1 2 2 4 2 3 3 8" xfId="5666" xr:uid="{00000000-0005-0000-0000-000066150000}"/>
    <cellStyle name="20% - Accent1 2 2 4 2 3 3 8 2" xfId="5667" xr:uid="{00000000-0005-0000-0000-000067150000}"/>
    <cellStyle name="20% - Accent1 2 2 4 2 3 3 9" xfId="5668" xr:uid="{00000000-0005-0000-0000-000068150000}"/>
    <cellStyle name="20% - Accent1 2 2 4 2 3 4" xfId="5669" xr:uid="{00000000-0005-0000-0000-000069150000}"/>
    <cellStyle name="20% - Accent1 2 2 4 2 3 4 2" xfId="5670" xr:uid="{00000000-0005-0000-0000-00006A150000}"/>
    <cellStyle name="20% - Accent1 2 2 4 2 3 4 2 2" xfId="5671" xr:uid="{00000000-0005-0000-0000-00006B150000}"/>
    <cellStyle name="20% - Accent1 2 2 4 2 3 4 2 2 2" xfId="5672" xr:uid="{00000000-0005-0000-0000-00006C150000}"/>
    <cellStyle name="20% - Accent1 2 2 4 2 3 4 2 3" xfId="5673" xr:uid="{00000000-0005-0000-0000-00006D150000}"/>
    <cellStyle name="20% - Accent1 2 2 4 2 3 4 3" xfId="5674" xr:uid="{00000000-0005-0000-0000-00006E150000}"/>
    <cellStyle name="20% - Accent1 2 2 4 2 3 4 3 2" xfId="5675" xr:uid="{00000000-0005-0000-0000-00006F150000}"/>
    <cellStyle name="20% - Accent1 2 2 4 2 3 4 4" xfId="5676" xr:uid="{00000000-0005-0000-0000-000070150000}"/>
    <cellStyle name="20% - Accent1 2 2 4 2 3 5" xfId="5677" xr:uid="{00000000-0005-0000-0000-000071150000}"/>
    <cellStyle name="20% - Accent1 2 2 4 2 3 5 2" xfId="5678" xr:uid="{00000000-0005-0000-0000-000072150000}"/>
    <cellStyle name="20% - Accent1 2 2 4 2 3 5 2 2" xfId="5679" xr:uid="{00000000-0005-0000-0000-000073150000}"/>
    <cellStyle name="20% - Accent1 2 2 4 2 3 5 2 2 2" xfId="5680" xr:uid="{00000000-0005-0000-0000-000074150000}"/>
    <cellStyle name="20% - Accent1 2 2 4 2 3 5 2 3" xfId="5681" xr:uid="{00000000-0005-0000-0000-000075150000}"/>
    <cellStyle name="20% - Accent1 2 2 4 2 3 5 3" xfId="5682" xr:uid="{00000000-0005-0000-0000-000076150000}"/>
    <cellStyle name="20% - Accent1 2 2 4 2 3 5 3 2" xfId="5683" xr:uid="{00000000-0005-0000-0000-000077150000}"/>
    <cellStyle name="20% - Accent1 2 2 4 2 3 5 4" xfId="5684" xr:uid="{00000000-0005-0000-0000-000078150000}"/>
    <cellStyle name="20% - Accent1 2 2 4 2 3 6" xfId="5685" xr:uid="{00000000-0005-0000-0000-000079150000}"/>
    <cellStyle name="20% - Accent1 2 2 4 2 3 6 2" xfId="5686" xr:uid="{00000000-0005-0000-0000-00007A150000}"/>
    <cellStyle name="20% - Accent1 2 2 4 2 3 6 2 2" xfId="5687" xr:uid="{00000000-0005-0000-0000-00007B150000}"/>
    <cellStyle name="20% - Accent1 2 2 4 2 3 6 2 2 2" xfId="5688" xr:uid="{00000000-0005-0000-0000-00007C150000}"/>
    <cellStyle name="20% - Accent1 2 2 4 2 3 6 2 3" xfId="5689" xr:uid="{00000000-0005-0000-0000-00007D150000}"/>
    <cellStyle name="20% - Accent1 2 2 4 2 3 6 3" xfId="5690" xr:uid="{00000000-0005-0000-0000-00007E150000}"/>
    <cellStyle name="20% - Accent1 2 2 4 2 3 6 3 2" xfId="5691" xr:uid="{00000000-0005-0000-0000-00007F150000}"/>
    <cellStyle name="20% - Accent1 2 2 4 2 3 6 4" xfId="5692" xr:uid="{00000000-0005-0000-0000-000080150000}"/>
    <cellStyle name="20% - Accent1 2 2 4 2 3 7" xfId="5693" xr:uid="{00000000-0005-0000-0000-000081150000}"/>
    <cellStyle name="20% - Accent1 2 2 4 2 3 7 2" xfId="5694" xr:uid="{00000000-0005-0000-0000-000082150000}"/>
    <cellStyle name="20% - Accent1 2 2 4 2 3 7 2 2" xfId="5695" xr:uid="{00000000-0005-0000-0000-000083150000}"/>
    <cellStyle name="20% - Accent1 2 2 4 2 3 7 3" xfId="5696" xr:uid="{00000000-0005-0000-0000-000084150000}"/>
    <cellStyle name="20% - Accent1 2 2 4 2 3 8" xfId="5697" xr:uid="{00000000-0005-0000-0000-000085150000}"/>
    <cellStyle name="20% - Accent1 2 2 4 2 3 8 2" xfId="5698" xr:uid="{00000000-0005-0000-0000-000086150000}"/>
    <cellStyle name="20% - Accent1 2 2 4 2 3 8 2 2" xfId="5699" xr:uid="{00000000-0005-0000-0000-000087150000}"/>
    <cellStyle name="20% - Accent1 2 2 4 2 3 8 3" xfId="5700" xr:uid="{00000000-0005-0000-0000-000088150000}"/>
    <cellStyle name="20% - Accent1 2 2 4 2 3 9" xfId="5701" xr:uid="{00000000-0005-0000-0000-000089150000}"/>
    <cellStyle name="20% - Accent1 2 2 4 2 3 9 2" xfId="5702" xr:uid="{00000000-0005-0000-0000-00008A150000}"/>
    <cellStyle name="20% - Accent1 2 2 4 2 4" xfId="5703" xr:uid="{00000000-0005-0000-0000-00008B150000}"/>
    <cellStyle name="20% - Accent1 2 2 4 2 4 10" xfId="5704" xr:uid="{00000000-0005-0000-0000-00008C150000}"/>
    <cellStyle name="20% - Accent1 2 2 4 2 4 10 2" xfId="5705" xr:uid="{00000000-0005-0000-0000-00008D150000}"/>
    <cellStyle name="20% - Accent1 2 2 4 2 4 11" xfId="5706" xr:uid="{00000000-0005-0000-0000-00008E150000}"/>
    <cellStyle name="20% - Accent1 2 2 4 2 4 2" xfId="5707" xr:uid="{00000000-0005-0000-0000-00008F150000}"/>
    <cellStyle name="20% - Accent1 2 2 4 2 4 2 2" xfId="5708" xr:uid="{00000000-0005-0000-0000-000090150000}"/>
    <cellStyle name="20% - Accent1 2 2 4 2 4 2 2 2" xfId="5709" xr:uid="{00000000-0005-0000-0000-000091150000}"/>
    <cellStyle name="20% - Accent1 2 2 4 2 4 2 2 2 2" xfId="5710" xr:uid="{00000000-0005-0000-0000-000092150000}"/>
    <cellStyle name="20% - Accent1 2 2 4 2 4 2 2 2 2 2" xfId="5711" xr:uid="{00000000-0005-0000-0000-000093150000}"/>
    <cellStyle name="20% - Accent1 2 2 4 2 4 2 2 2 3" xfId="5712" xr:uid="{00000000-0005-0000-0000-000094150000}"/>
    <cellStyle name="20% - Accent1 2 2 4 2 4 2 2 3" xfId="5713" xr:uid="{00000000-0005-0000-0000-000095150000}"/>
    <cellStyle name="20% - Accent1 2 2 4 2 4 2 2 3 2" xfId="5714" xr:uid="{00000000-0005-0000-0000-000096150000}"/>
    <cellStyle name="20% - Accent1 2 2 4 2 4 2 2 4" xfId="5715" xr:uid="{00000000-0005-0000-0000-000097150000}"/>
    <cellStyle name="20% - Accent1 2 2 4 2 4 2 3" xfId="5716" xr:uid="{00000000-0005-0000-0000-000098150000}"/>
    <cellStyle name="20% - Accent1 2 2 4 2 4 2 3 2" xfId="5717" xr:uid="{00000000-0005-0000-0000-000099150000}"/>
    <cellStyle name="20% - Accent1 2 2 4 2 4 2 3 2 2" xfId="5718" xr:uid="{00000000-0005-0000-0000-00009A150000}"/>
    <cellStyle name="20% - Accent1 2 2 4 2 4 2 3 2 2 2" xfId="5719" xr:uid="{00000000-0005-0000-0000-00009B150000}"/>
    <cellStyle name="20% - Accent1 2 2 4 2 4 2 3 2 3" xfId="5720" xr:uid="{00000000-0005-0000-0000-00009C150000}"/>
    <cellStyle name="20% - Accent1 2 2 4 2 4 2 3 3" xfId="5721" xr:uid="{00000000-0005-0000-0000-00009D150000}"/>
    <cellStyle name="20% - Accent1 2 2 4 2 4 2 3 3 2" xfId="5722" xr:uid="{00000000-0005-0000-0000-00009E150000}"/>
    <cellStyle name="20% - Accent1 2 2 4 2 4 2 3 4" xfId="5723" xr:uid="{00000000-0005-0000-0000-00009F150000}"/>
    <cellStyle name="20% - Accent1 2 2 4 2 4 2 4" xfId="5724" xr:uid="{00000000-0005-0000-0000-0000A0150000}"/>
    <cellStyle name="20% - Accent1 2 2 4 2 4 2 4 2" xfId="5725" xr:uid="{00000000-0005-0000-0000-0000A1150000}"/>
    <cellStyle name="20% - Accent1 2 2 4 2 4 2 4 2 2" xfId="5726" xr:uid="{00000000-0005-0000-0000-0000A2150000}"/>
    <cellStyle name="20% - Accent1 2 2 4 2 4 2 4 2 2 2" xfId="5727" xr:uid="{00000000-0005-0000-0000-0000A3150000}"/>
    <cellStyle name="20% - Accent1 2 2 4 2 4 2 4 2 3" xfId="5728" xr:uid="{00000000-0005-0000-0000-0000A4150000}"/>
    <cellStyle name="20% - Accent1 2 2 4 2 4 2 4 3" xfId="5729" xr:uid="{00000000-0005-0000-0000-0000A5150000}"/>
    <cellStyle name="20% - Accent1 2 2 4 2 4 2 4 3 2" xfId="5730" xr:uid="{00000000-0005-0000-0000-0000A6150000}"/>
    <cellStyle name="20% - Accent1 2 2 4 2 4 2 4 4" xfId="5731" xr:uid="{00000000-0005-0000-0000-0000A7150000}"/>
    <cellStyle name="20% - Accent1 2 2 4 2 4 2 5" xfId="5732" xr:uid="{00000000-0005-0000-0000-0000A8150000}"/>
    <cellStyle name="20% - Accent1 2 2 4 2 4 2 5 2" xfId="5733" xr:uid="{00000000-0005-0000-0000-0000A9150000}"/>
    <cellStyle name="20% - Accent1 2 2 4 2 4 2 5 2 2" xfId="5734" xr:uid="{00000000-0005-0000-0000-0000AA150000}"/>
    <cellStyle name="20% - Accent1 2 2 4 2 4 2 5 3" xfId="5735" xr:uid="{00000000-0005-0000-0000-0000AB150000}"/>
    <cellStyle name="20% - Accent1 2 2 4 2 4 2 6" xfId="5736" xr:uid="{00000000-0005-0000-0000-0000AC150000}"/>
    <cellStyle name="20% - Accent1 2 2 4 2 4 2 6 2" xfId="5737" xr:uid="{00000000-0005-0000-0000-0000AD150000}"/>
    <cellStyle name="20% - Accent1 2 2 4 2 4 2 6 2 2" xfId="5738" xr:uid="{00000000-0005-0000-0000-0000AE150000}"/>
    <cellStyle name="20% - Accent1 2 2 4 2 4 2 6 3" xfId="5739" xr:uid="{00000000-0005-0000-0000-0000AF150000}"/>
    <cellStyle name="20% - Accent1 2 2 4 2 4 2 7" xfId="5740" xr:uid="{00000000-0005-0000-0000-0000B0150000}"/>
    <cellStyle name="20% - Accent1 2 2 4 2 4 2 7 2" xfId="5741" xr:uid="{00000000-0005-0000-0000-0000B1150000}"/>
    <cellStyle name="20% - Accent1 2 2 4 2 4 2 8" xfId="5742" xr:uid="{00000000-0005-0000-0000-0000B2150000}"/>
    <cellStyle name="20% - Accent1 2 2 4 2 4 2 8 2" xfId="5743" xr:uid="{00000000-0005-0000-0000-0000B3150000}"/>
    <cellStyle name="20% - Accent1 2 2 4 2 4 2 9" xfId="5744" xr:uid="{00000000-0005-0000-0000-0000B4150000}"/>
    <cellStyle name="20% - Accent1 2 2 4 2 4 3" xfId="5745" xr:uid="{00000000-0005-0000-0000-0000B5150000}"/>
    <cellStyle name="20% - Accent1 2 2 4 2 4 3 2" xfId="5746" xr:uid="{00000000-0005-0000-0000-0000B6150000}"/>
    <cellStyle name="20% - Accent1 2 2 4 2 4 3 2 2" xfId="5747" xr:uid="{00000000-0005-0000-0000-0000B7150000}"/>
    <cellStyle name="20% - Accent1 2 2 4 2 4 3 2 2 2" xfId="5748" xr:uid="{00000000-0005-0000-0000-0000B8150000}"/>
    <cellStyle name="20% - Accent1 2 2 4 2 4 3 2 2 2 2" xfId="5749" xr:uid="{00000000-0005-0000-0000-0000B9150000}"/>
    <cellStyle name="20% - Accent1 2 2 4 2 4 3 2 2 3" xfId="5750" xr:uid="{00000000-0005-0000-0000-0000BA150000}"/>
    <cellStyle name="20% - Accent1 2 2 4 2 4 3 2 3" xfId="5751" xr:uid="{00000000-0005-0000-0000-0000BB150000}"/>
    <cellStyle name="20% - Accent1 2 2 4 2 4 3 2 3 2" xfId="5752" xr:uid="{00000000-0005-0000-0000-0000BC150000}"/>
    <cellStyle name="20% - Accent1 2 2 4 2 4 3 2 4" xfId="5753" xr:uid="{00000000-0005-0000-0000-0000BD150000}"/>
    <cellStyle name="20% - Accent1 2 2 4 2 4 3 3" xfId="5754" xr:uid="{00000000-0005-0000-0000-0000BE150000}"/>
    <cellStyle name="20% - Accent1 2 2 4 2 4 3 3 2" xfId="5755" xr:uid="{00000000-0005-0000-0000-0000BF150000}"/>
    <cellStyle name="20% - Accent1 2 2 4 2 4 3 3 2 2" xfId="5756" xr:uid="{00000000-0005-0000-0000-0000C0150000}"/>
    <cellStyle name="20% - Accent1 2 2 4 2 4 3 3 2 2 2" xfId="5757" xr:uid="{00000000-0005-0000-0000-0000C1150000}"/>
    <cellStyle name="20% - Accent1 2 2 4 2 4 3 3 2 3" xfId="5758" xr:uid="{00000000-0005-0000-0000-0000C2150000}"/>
    <cellStyle name="20% - Accent1 2 2 4 2 4 3 3 3" xfId="5759" xr:uid="{00000000-0005-0000-0000-0000C3150000}"/>
    <cellStyle name="20% - Accent1 2 2 4 2 4 3 3 3 2" xfId="5760" xr:uid="{00000000-0005-0000-0000-0000C4150000}"/>
    <cellStyle name="20% - Accent1 2 2 4 2 4 3 3 4" xfId="5761" xr:uid="{00000000-0005-0000-0000-0000C5150000}"/>
    <cellStyle name="20% - Accent1 2 2 4 2 4 3 4" xfId="5762" xr:uid="{00000000-0005-0000-0000-0000C6150000}"/>
    <cellStyle name="20% - Accent1 2 2 4 2 4 3 4 2" xfId="5763" xr:uid="{00000000-0005-0000-0000-0000C7150000}"/>
    <cellStyle name="20% - Accent1 2 2 4 2 4 3 4 2 2" xfId="5764" xr:uid="{00000000-0005-0000-0000-0000C8150000}"/>
    <cellStyle name="20% - Accent1 2 2 4 2 4 3 4 2 2 2" xfId="5765" xr:uid="{00000000-0005-0000-0000-0000C9150000}"/>
    <cellStyle name="20% - Accent1 2 2 4 2 4 3 4 2 3" xfId="5766" xr:uid="{00000000-0005-0000-0000-0000CA150000}"/>
    <cellStyle name="20% - Accent1 2 2 4 2 4 3 4 3" xfId="5767" xr:uid="{00000000-0005-0000-0000-0000CB150000}"/>
    <cellStyle name="20% - Accent1 2 2 4 2 4 3 4 3 2" xfId="5768" xr:uid="{00000000-0005-0000-0000-0000CC150000}"/>
    <cellStyle name="20% - Accent1 2 2 4 2 4 3 4 4" xfId="5769" xr:uid="{00000000-0005-0000-0000-0000CD150000}"/>
    <cellStyle name="20% - Accent1 2 2 4 2 4 3 5" xfId="5770" xr:uid="{00000000-0005-0000-0000-0000CE150000}"/>
    <cellStyle name="20% - Accent1 2 2 4 2 4 3 5 2" xfId="5771" xr:uid="{00000000-0005-0000-0000-0000CF150000}"/>
    <cellStyle name="20% - Accent1 2 2 4 2 4 3 5 2 2" xfId="5772" xr:uid="{00000000-0005-0000-0000-0000D0150000}"/>
    <cellStyle name="20% - Accent1 2 2 4 2 4 3 5 3" xfId="5773" xr:uid="{00000000-0005-0000-0000-0000D1150000}"/>
    <cellStyle name="20% - Accent1 2 2 4 2 4 3 6" xfId="5774" xr:uid="{00000000-0005-0000-0000-0000D2150000}"/>
    <cellStyle name="20% - Accent1 2 2 4 2 4 3 6 2" xfId="5775" xr:uid="{00000000-0005-0000-0000-0000D3150000}"/>
    <cellStyle name="20% - Accent1 2 2 4 2 4 3 6 2 2" xfId="5776" xr:uid="{00000000-0005-0000-0000-0000D4150000}"/>
    <cellStyle name="20% - Accent1 2 2 4 2 4 3 6 3" xfId="5777" xr:uid="{00000000-0005-0000-0000-0000D5150000}"/>
    <cellStyle name="20% - Accent1 2 2 4 2 4 3 7" xfId="5778" xr:uid="{00000000-0005-0000-0000-0000D6150000}"/>
    <cellStyle name="20% - Accent1 2 2 4 2 4 3 7 2" xfId="5779" xr:uid="{00000000-0005-0000-0000-0000D7150000}"/>
    <cellStyle name="20% - Accent1 2 2 4 2 4 3 8" xfId="5780" xr:uid="{00000000-0005-0000-0000-0000D8150000}"/>
    <cellStyle name="20% - Accent1 2 2 4 2 4 3 8 2" xfId="5781" xr:uid="{00000000-0005-0000-0000-0000D9150000}"/>
    <cellStyle name="20% - Accent1 2 2 4 2 4 3 9" xfId="5782" xr:uid="{00000000-0005-0000-0000-0000DA150000}"/>
    <cellStyle name="20% - Accent1 2 2 4 2 4 4" xfId="5783" xr:uid="{00000000-0005-0000-0000-0000DB150000}"/>
    <cellStyle name="20% - Accent1 2 2 4 2 4 4 2" xfId="5784" xr:uid="{00000000-0005-0000-0000-0000DC150000}"/>
    <cellStyle name="20% - Accent1 2 2 4 2 4 4 2 2" xfId="5785" xr:uid="{00000000-0005-0000-0000-0000DD150000}"/>
    <cellStyle name="20% - Accent1 2 2 4 2 4 4 2 2 2" xfId="5786" xr:uid="{00000000-0005-0000-0000-0000DE150000}"/>
    <cellStyle name="20% - Accent1 2 2 4 2 4 4 2 3" xfId="5787" xr:uid="{00000000-0005-0000-0000-0000DF150000}"/>
    <cellStyle name="20% - Accent1 2 2 4 2 4 4 3" xfId="5788" xr:uid="{00000000-0005-0000-0000-0000E0150000}"/>
    <cellStyle name="20% - Accent1 2 2 4 2 4 4 3 2" xfId="5789" xr:uid="{00000000-0005-0000-0000-0000E1150000}"/>
    <cellStyle name="20% - Accent1 2 2 4 2 4 4 4" xfId="5790" xr:uid="{00000000-0005-0000-0000-0000E2150000}"/>
    <cellStyle name="20% - Accent1 2 2 4 2 4 5" xfId="5791" xr:uid="{00000000-0005-0000-0000-0000E3150000}"/>
    <cellStyle name="20% - Accent1 2 2 4 2 4 5 2" xfId="5792" xr:uid="{00000000-0005-0000-0000-0000E4150000}"/>
    <cellStyle name="20% - Accent1 2 2 4 2 4 5 2 2" xfId="5793" xr:uid="{00000000-0005-0000-0000-0000E5150000}"/>
    <cellStyle name="20% - Accent1 2 2 4 2 4 5 2 2 2" xfId="5794" xr:uid="{00000000-0005-0000-0000-0000E6150000}"/>
    <cellStyle name="20% - Accent1 2 2 4 2 4 5 2 3" xfId="5795" xr:uid="{00000000-0005-0000-0000-0000E7150000}"/>
    <cellStyle name="20% - Accent1 2 2 4 2 4 5 3" xfId="5796" xr:uid="{00000000-0005-0000-0000-0000E8150000}"/>
    <cellStyle name="20% - Accent1 2 2 4 2 4 5 3 2" xfId="5797" xr:uid="{00000000-0005-0000-0000-0000E9150000}"/>
    <cellStyle name="20% - Accent1 2 2 4 2 4 5 4" xfId="5798" xr:uid="{00000000-0005-0000-0000-0000EA150000}"/>
    <cellStyle name="20% - Accent1 2 2 4 2 4 6" xfId="5799" xr:uid="{00000000-0005-0000-0000-0000EB150000}"/>
    <cellStyle name="20% - Accent1 2 2 4 2 4 6 2" xfId="5800" xr:uid="{00000000-0005-0000-0000-0000EC150000}"/>
    <cellStyle name="20% - Accent1 2 2 4 2 4 6 2 2" xfId="5801" xr:uid="{00000000-0005-0000-0000-0000ED150000}"/>
    <cellStyle name="20% - Accent1 2 2 4 2 4 6 2 2 2" xfId="5802" xr:uid="{00000000-0005-0000-0000-0000EE150000}"/>
    <cellStyle name="20% - Accent1 2 2 4 2 4 6 2 3" xfId="5803" xr:uid="{00000000-0005-0000-0000-0000EF150000}"/>
    <cellStyle name="20% - Accent1 2 2 4 2 4 6 3" xfId="5804" xr:uid="{00000000-0005-0000-0000-0000F0150000}"/>
    <cellStyle name="20% - Accent1 2 2 4 2 4 6 3 2" xfId="5805" xr:uid="{00000000-0005-0000-0000-0000F1150000}"/>
    <cellStyle name="20% - Accent1 2 2 4 2 4 6 4" xfId="5806" xr:uid="{00000000-0005-0000-0000-0000F2150000}"/>
    <cellStyle name="20% - Accent1 2 2 4 2 4 7" xfId="5807" xr:uid="{00000000-0005-0000-0000-0000F3150000}"/>
    <cellStyle name="20% - Accent1 2 2 4 2 4 7 2" xfId="5808" xr:uid="{00000000-0005-0000-0000-0000F4150000}"/>
    <cellStyle name="20% - Accent1 2 2 4 2 4 7 2 2" xfId="5809" xr:uid="{00000000-0005-0000-0000-0000F5150000}"/>
    <cellStyle name="20% - Accent1 2 2 4 2 4 7 3" xfId="5810" xr:uid="{00000000-0005-0000-0000-0000F6150000}"/>
    <cellStyle name="20% - Accent1 2 2 4 2 4 8" xfId="5811" xr:uid="{00000000-0005-0000-0000-0000F7150000}"/>
    <cellStyle name="20% - Accent1 2 2 4 2 4 8 2" xfId="5812" xr:uid="{00000000-0005-0000-0000-0000F8150000}"/>
    <cellStyle name="20% - Accent1 2 2 4 2 4 8 2 2" xfId="5813" xr:uid="{00000000-0005-0000-0000-0000F9150000}"/>
    <cellStyle name="20% - Accent1 2 2 4 2 4 8 3" xfId="5814" xr:uid="{00000000-0005-0000-0000-0000FA150000}"/>
    <cellStyle name="20% - Accent1 2 2 4 2 4 9" xfId="5815" xr:uid="{00000000-0005-0000-0000-0000FB150000}"/>
    <cellStyle name="20% - Accent1 2 2 4 2 4 9 2" xfId="5816" xr:uid="{00000000-0005-0000-0000-0000FC150000}"/>
    <cellStyle name="20% - Accent1 2 2 4 2 5" xfId="5817" xr:uid="{00000000-0005-0000-0000-0000FD150000}"/>
    <cellStyle name="20% - Accent1 2 2 4 2 5 10" xfId="5818" xr:uid="{00000000-0005-0000-0000-0000FE150000}"/>
    <cellStyle name="20% - Accent1 2 2 4 2 5 10 2" xfId="5819" xr:uid="{00000000-0005-0000-0000-0000FF150000}"/>
    <cellStyle name="20% - Accent1 2 2 4 2 5 11" xfId="5820" xr:uid="{00000000-0005-0000-0000-000000160000}"/>
    <cellStyle name="20% - Accent1 2 2 4 2 5 2" xfId="5821" xr:uid="{00000000-0005-0000-0000-000001160000}"/>
    <cellStyle name="20% - Accent1 2 2 4 2 5 2 2" xfId="5822" xr:uid="{00000000-0005-0000-0000-000002160000}"/>
    <cellStyle name="20% - Accent1 2 2 4 2 5 2 2 2" xfId="5823" xr:uid="{00000000-0005-0000-0000-000003160000}"/>
    <cellStyle name="20% - Accent1 2 2 4 2 5 2 2 2 2" xfId="5824" xr:uid="{00000000-0005-0000-0000-000004160000}"/>
    <cellStyle name="20% - Accent1 2 2 4 2 5 2 2 2 2 2" xfId="5825" xr:uid="{00000000-0005-0000-0000-000005160000}"/>
    <cellStyle name="20% - Accent1 2 2 4 2 5 2 2 2 3" xfId="5826" xr:uid="{00000000-0005-0000-0000-000006160000}"/>
    <cellStyle name="20% - Accent1 2 2 4 2 5 2 2 3" xfId="5827" xr:uid="{00000000-0005-0000-0000-000007160000}"/>
    <cellStyle name="20% - Accent1 2 2 4 2 5 2 2 3 2" xfId="5828" xr:uid="{00000000-0005-0000-0000-000008160000}"/>
    <cellStyle name="20% - Accent1 2 2 4 2 5 2 2 4" xfId="5829" xr:uid="{00000000-0005-0000-0000-000009160000}"/>
    <cellStyle name="20% - Accent1 2 2 4 2 5 2 3" xfId="5830" xr:uid="{00000000-0005-0000-0000-00000A160000}"/>
    <cellStyle name="20% - Accent1 2 2 4 2 5 2 3 2" xfId="5831" xr:uid="{00000000-0005-0000-0000-00000B160000}"/>
    <cellStyle name="20% - Accent1 2 2 4 2 5 2 3 2 2" xfId="5832" xr:uid="{00000000-0005-0000-0000-00000C160000}"/>
    <cellStyle name="20% - Accent1 2 2 4 2 5 2 3 2 2 2" xfId="5833" xr:uid="{00000000-0005-0000-0000-00000D160000}"/>
    <cellStyle name="20% - Accent1 2 2 4 2 5 2 3 2 3" xfId="5834" xr:uid="{00000000-0005-0000-0000-00000E160000}"/>
    <cellStyle name="20% - Accent1 2 2 4 2 5 2 3 3" xfId="5835" xr:uid="{00000000-0005-0000-0000-00000F160000}"/>
    <cellStyle name="20% - Accent1 2 2 4 2 5 2 3 3 2" xfId="5836" xr:uid="{00000000-0005-0000-0000-000010160000}"/>
    <cellStyle name="20% - Accent1 2 2 4 2 5 2 3 4" xfId="5837" xr:uid="{00000000-0005-0000-0000-000011160000}"/>
    <cellStyle name="20% - Accent1 2 2 4 2 5 2 4" xfId="5838" xr:uid="{00000000-0005-0000-0000-000012160000}"/>
    <cellStyle name="20% - Accent1 2 2 4 2 5 2 4 2" xfId="5839" xr:uid="{00000000-0005-0000-0000-000013160000}"/>
    <cellStyle name="20% - Accent1 2 2 4 2 5 2 4 2 2" xfId="5840" xr:uid="{00000000-0005-0000-0000-000014160000}"/>
    <cellStyle name="20% - Accent1 2 2 4 2 5 2 4 2 2 2" xfId="5841" xr:uid="{00000000-0005-0000-0000-000015160000}"/>
    <cellStyle name="20% - Accent1 2 2 4 2 5 2 4 2 3" xfId="5842" xr:uid="{00000000-0005-0000-0000-000016160000}"/>
    <cellStyle name="20% - Accent1 2 2 4 2 5 2 4 3" xfId="5843" xr:uid="{00000000-0005-0000-0000-000017160000}"/>
    <cellStyle name="20% - Accent1 2 2 4 2 5 2 4 3 2" xfId="5844" xr:uid="{00000000-0005-0000-0000-000018160000}"/>
    <cellStyle name="20% - Accent1 2 2 4 2 5 2 4 4" xfId="5845" xr:uid="{00000000-0005-0000-0000-000019160000}"/>
    <cellStyle name="20% - Accent1 2 2 4 2 5 2 5" xfId="5846" xr:uid="{00000000-0005-0000-0000-00001A160000}"/>
    <cellStyle name="20% - Accent1 2 2 4 2 5 2 5 2" xfId="5847" xr:uid="{00000000-0005-0000-0000-00001B160000}"/>
    <cellStyle name="20% - Accent1 2 2 4 2 5 2 5 2 2" xfId="5848" xr:uid="{00000000-0005-0000-0000-00001C160000}"/>
    <cellStyle name="20% - Accent1 2 2 4 2 5 2 5 3" xfId="5849" xr:uid="{00000000-0005-0000-0000-00001D160000}"/>
    <cellStyle name="20% - Accent1 2 2 4 2 5 2 6" xfId="5850" xr:uid="{00000000-0005-0000-0000-00001E160000}"/>
    <cellStyle name="20% - Accent1 2 2 4 2 5 2 6 2" xfId="5851" xr:uid="{00000000-0005-0000-0000-00001F160000}"/>
    <cellStyle name="20% - Accent1 2 2 4 2 5 2 6 2 2" xfId="5852" xr:uid="{00000000-0005-0000-0000-000020160000}"/>
    <cellStyle name="20% - Accent1 2 2 4 2 5 2 6 3" xfId="5853" xr:uid="{00000000-0005-0000-0000-000021160000}"/>
    <cellStyle name="20% - Accent1 2 2 4 2 5 2 7" xfId="5854" xr:uid="{00000000-0005-0000-0000-000022160000}"/>
    <cellStyle name="20% - Accent1 2 2 4 2 5 2 7 2" xfId="5855" xr:uid="{00000000-0005-0000-0000-000023160000}"/>
    <cellStyle name="20% - Accent1 2 2 4 2 5 2 8" xfId="5856" xr:uid="{00000000-0005-0000-0000-000024160000}"/>
    <cellStyle name="20% - Accent1 2 2 4 2 5 2 8 2" xfId="5857" xr:uid="{00000000-0005-0000-0000-000025160000}"/>
    <cellStyle name="20% - Accent1 2 2 4 2 5 2 9" xfId="5858" xr:uid="{00000000-0005-0000-0000-000026160000}"/>
    <cellStyle name="20% - Accent1 2 2 4 2 5 3" xfId="5859" xr:uid="{00000000-0005-0000-0000-000027160000}"/>
    <cellStyle name="20% - Accent1 2 2 4 2 5 3 2" xfId="5860" xr:uid="{00000000-0005-0000-0000-000028160000}"/>
    <cellStyle name="20% - Accent1 2 2 4 2 5 3 2 2" xfId="5861" xr:uid="{00000000-0005-0000-0000-000029160000}"/>
    <cellStyle name="20% - Accent1 2 2 4 2 5 3 2 2 2" xfId="5862" xr:uid="{00000000-0005-0000-0000-00002A160000}"/>
    <cellStyle name="20% - Accent1 2 2 4 2 5 3 2 2 2 2" xfId="5863" xr:uid="{00000000-0005-0000-0000-00002B160000}"/>
    <cellStyle name="20% - Accent1 2 2 4 2 5 3 2 2 3" xfId="5864" xr:uid="{00000000-0005-0000-0000-00002C160000}"/>
    <cellStyle name="20% - Accent1 2 2 4 2 5 3 2 3" xfId="5865" xr:uid="{00000000-0005-0000-0000-00002D160000}"/>
    <cellStyle name="20% - Accent1 2 2 4 2 5 3 2 3 2" xfId="5866" xr:uid="{00000000-0005-0000-0000-00002E160000}"/>
    <cellStyle name="20% - Accent1 2 2 4 2 5 3 2 4" xfId="5867" xr:uid="{00000000-0005-0000-0000-00002F160000}"/>
    <cellStyle name="20% - Accent1 2 2 4 2 5 3 3" xfId="5868" xr:uid="{00000000-0005-0000-0000-000030160000}"/>
    <cellStyle name="20% - Accent1 2 2 4 2 5 3 3 2" xfId="5869" xr:uid="{00000000-0005-0000-0000-000031160000}"/>
    <cellStyle name="20% - Accent1 2 2 4 2 5 3 3 2 2" xfId="5870" xr:uid="{00000000-0005-0000-0000-000032160000}"/>
    <cellStyle name="20% - Accent1 2 2 4 2 5 3 3 2 2 2" xfId="5871" xr:uid="{00000000-0005-0000-0000-000033160000}"/>
    <cellStyle name="20% - Accent1 2 2 4 2 5 3 3 2 3" xfId="5872" xr:uid="{00000000-0005-0000-0000-000034160000}"/>
    <cellStyle name="20% - Accent1 2 2 4 2 5 3 3 3" xfId="5873" xr:uid="{00000000-0005-0000-0000-000035160000}"/>
    <cellStyle name="20% - Accent1 2 2 4 2 5 3 3 3 2" xfId="5874" xr:uid="{00000000-0005-0000-0000-000036160000}"/>
    <cellStyle name="20% - Accent1 2 2 4 2 5 3 3 4" xfId="5875" xr:uid="{00000000-0005-0000-0000-000037160000}"/>
    <cellStyle name="20% - Accent1 2 2 4 2 5 3 4" xfId="5876" xr:uid="{00000000-0005-0000-0000-000038160000}"/>
    <cellStyle name="20% - Accent1 2 2 4 2 5 3 4 2" xfId="5877" xr:uid="{00000000-0005-0000-0000-000039160000}"/>
    <cellStyle name="20% - Accent1 2 2 4 2 5 3 4 2 2" xfId="5878" xr:uid="{00000000-0005-0000-0000-00003A160000}"/>
    <cellStyle name="20% - Accent1 2 2 4 2 5 3 4 2 2 2" xfId="5879" xr:uid="{00000000-0005-0000-0000-00003B160000}"/>
    <cellStyle name="20% - Accent1 2 2 4 2 5 3 4 2 3" xfId="5880" xr:uid="{00000000-0005-0000-0000-00003C160000}"/>
    <cellStyle name="20% - Accent1 2 2 4 2 5 3 4 3" xfId="5881" xr:uid="{00000000-0005-0000-0000-00003D160000}"/>
    <cellStyle name="20% - Accent1 2 2 4 2 5 3 4 3 2" xfId="5882" xr:uid="{00000000-0005-0000-0000-00003E160000}"/>
    <cellStyle name="20% - Accent1 2 2 4 2 5 3 4 4" xfId="5883" xr:uid="{00000000-0005-0000-0000-00003F160000}"/>
    <cellStyle name="20% - Accent1 2 2 4 2 5 3 5" xfId="5884" xr:uid="{00000000-0005-0000-0000-000040160000}"/>
    <cellStyle name="20% - Accent1 2 2 4 2 5 3 5 2" xfId="5885" xr:uid="{00000000-0005-0000-0000-000041160000}"/>
    <cellStyle name="20% - Accent1 2 2 4 2 5 3 5 2 2" xfId="5886" xr:uid="{00000000-0005-0000-0000-000042160000}"/>
    <cellStyle name="20% - Accent1 2 2 4 2 5 3 5 3" xfId="5887" xr:uid="{00000000-0005-0000-0000-000043160000}"/>
    <cellStyle name="20% - Accent1 2 2 4 2 5 3 6" xfId="5888" xr:uid="{00000000-0005-0000-0000-000044160000}"/>
    <cellStyle name="20% - Accent1 2 2 4 2 5 3 6 2" xfId="5889" xr:uid="{00000000-0005-0000-0000-000045160000}"/>
    <cellStyle name="20% - Accent1 2 2 4 2 5 3 6 2 2" xfId="5890" xr:uid="{00000000-0005-0000-0000-000046160000}"/>
    <cellStyle name="20% - Accent1 2 2 4 2 5 3 6 3" xfId="5891" xr:uid="{00000000-0005-0000-0000-000047160000}"/>
    <cellStyle name="20% - Accent1 2 2 4 2 5 3 7" xfId="5892" xr:uid="{00000000-0005-0000-0000-000048160000}"/>
    <cellStyle name="20% - Accent1 2 2 4 2 5 3 7 2" xfId="5893" xr:uid="{00000000-0005-0000-0000-000049160000}"/>
    <cellStyle name="20% - Accent1 2 2 4 2 5 3 8" xfId="5894" xr:uid="{00000000-0005-0000-0000-00004A160000}"/>
    <cellStyle name="20% - Accent1 2 2 4 2 5 3 8 2" xfId="5895" xr:uid="{00000000-0005-0000-0000-00004B160000}"/>
    <cellStyle name="20% - Accent1 2 2 4 2 5 3 9" xfId="5896" xr:uid="{00000000-0005-0000-0000-00004C160000}"/>
    <cellStyle name="20% - Accent1 2 2 4 2 5 4" xfId="5897" xr:uid="{00000000-0005-0000-0000-00004D160000}"/>
    <cellStyle name="20% - Accent1 2 2 4 2 5 4 2" xfId="5898" xr:uid="{00000000-0005-0000-0000-00004E160000}"/>
    <cellStyle name="20% - Accent1 2 2 4 2 5 4 2 2" xfId="5899" xr:uid="{00000000-0005-0000-0000-00004F160000}"/>
    <cellStyle name="20% - Accent1 2 2 4 2 5 4 2 2 2" xfId="5900" xr:uid="{00000000-0005-0000-0000-000050160000}"/>
    <cellStyle name="20% - Accent1 2 2 4 2 5 4 2 3" xfId="5901" xr:uid="{00000000-0005-0000-0000-000051160000}"/>
    <cellStyle name="20% - Accent1 2 2 4 2 5 4 3" xfId="5902" xr:uid="{00000000-0005-0000-0000-000052160000}"/>
    <cellStyle name="20% - Accent1 2 2 4 2 5 4 3 2" xfId="5903" xr:uid="{00000000-0005-0000-0000-000053160000}"/>
    <cellStyle name="20% - Accent1 2 2 4 2 5 4 4" xfId="5904" xr:uid="{00000000-0005-0000-0000-000054160000}"/>
    <cellStyle name="20% - Accent1 2 2 4 2 5 5" xfId="5905" xr:uid="{00000000-0005-0000-0000-000055160000}"/>
    <cellStyle name="20% - Accent1 2 2 4 2 5 5 2" xfId="5906" xr:uid="{00000000-0005-0000-0000-000056160000}"/>
    <cellStyle name="20% - Accent1 2 2 4 2 5 5 2 2" xfId="5907" xr:uid="{00000000-0005-0000-0000-000057160000}"/>
    <cellStyle name="20% - Accent1 2 2 4 2 5 5 2 2 2" xfId="5908" xr:uid="{00000000-0005-0000-0000-000058160000}"/>
    <cellStyle name="20% - Accent1 2 2 4 2 5 5 2 3" xfId="5909" xr:uid="{00000000-0005-0000-0000-000059160000}"/>
    <cellStyle name="20% - Accent1 2 2 4 2 5 5 3" xfId="5910" xr:uid="{00000000-0005-0000-0000-00005A160000}"/>
    <cellStyle name="20% - Accent1 2 2 4 2 5 5 3 2" xfId="5911" xr:uid="{00000000-0005-0000-0000-00005B160000}"/>
    <cellStyle name="20% - Accent1 2 2 4 2 5 5 4" xfId="5912" xr:uid="{00000000-0005-0000-0000-00005C160000}"/>
    <cellStyle name="20% - Accent1 2 2 4 2 5 6" xfId="5913" xr:uid="{00000000-0005-0000-0000-00005D160000}"/>
    <cellStyle name="20% - Accent1 2 2 4 2 5 6 2" xfId="5914" xr:uid="{00000000-0005-0000-0000-00005E160000}"/>
    <cellStyle name="20% - Accent1 2 2 4 2 5 6 2 2" xfId="5915" xr:uid="{00000000-0005-0000-0000-00005F160000}"/>
    <cellStyle name="20% - Accent1 2 2 4 2 5 6 2 2 2" xfId="5916" xr:uid="{00000000-0005-0000-0000-000060160000}"/>
    <cellStyle name="20% - Accent1 2 2 4 2 5 6 2 3" xfId="5917" xr:uid="{00000000-0005-0000-0000-000061160000}"/>
    <cellStyle name="20% - Accent1 2 2 4 2 5 6 3" xfId="5918" xr:uid="{00000000-0005-0000-0000-000062160000}"/>
    <cellStyle name="20% - Accent1 2 2 4 2 5 6 3 2" xfId="5919" xr:uid="{00000000-0005-0000-0000-000063160000}"/>
    <cellStyle name="20% - Accent1 2 2 4 2 5 6 4" xfId="5920" xr:uid="{00000000-0005-0000-0000-000064160000}"/>
    <cellStyle name="20% - Accent1 2 2 4 2 5 7" xfId="5921" xr:uid="{00000000-0005-0000-0000-000065160000}"/>
    <cellStyle name="20% - Accent1 2 2 4 2 5 7 2" xfId="5922" xr:uid="{00000000-0005-0000-0000-000066160000}"/>
    <cellStyle name="20% - Accent1 2 2 4 2 5 7 2 2" xfId="5923" xr:uid="{00000000-0005-0000-0000-000067160000}"/>
    <cellStyle name="20% - Accent1 2 2 4 2 5 7 3" xfId="5924" xr:uid="{00000000-0005-0000-0000-000068160000}"/>
    <cellStyle name="20% - Accent1 2 2 4 2 5 8" xfId="5925" xr:uid="{00000000-0005-0000-0000-000069160000}"/>
    <cellStyle name="20% - Accent1 2 2 4 2 5 8 2" xfId="5926" xr:uid="{00000000-0005-0000-0000-00006A160000}"/>
    <cellStyle name="20% - Accent1 2 2 4 2 5 8 2 2" xfId="5927" xr:uid="{00000000-0005-0000-0000-00006B160000}"/>
    <cellStyle name="20% - Accent1 2 2 4 2 5 8 3" xfId="5928" xr:uid="{00000000-0005-0000-0000-00006C160000}"/>
    <cellStyle name="20% - Accent1 2 2 4 2 5 9" xfId="5929" xr:uid="{00000000-0005-0000-0000-00006D160000}"/>
    <cellStyle name="20% - Accent1 2 2 4 2 5 9 2" xfId="5930" xr:uid="{00000000-0005-0000-0000-00006E160000}"/>
    <cellStyle name="20% - Accent1 2 2 4 2 6" xfId="5931" xr:uid="{00000000-0005-0000-0000-00006F160000}"/>
    <cellStyle name="20% - Accent1 2 2 4 2 6 2" xfId="5932" xr:uid="{00000000-0005-0000-0000-000070160000}"/>
    <cellStyle name="20% - Accent1 2 2 4 2 6 2 2" xfId="5933" xr:uid="{00000000-0005-0000-0000-000071160000}"/>
    <cellStyle name="20% - Accent1 2 2 4 2 6 2 2 2" xfId="5934" xr:uid="{00000000-0005-0000-0000-000072160000}"/>
    <cellStyle name="20% - Accent1 2 2 4 2 6 2 2 2 2" xfId="5935" xr:uid="{00000000-0005-0000-0000-000073160000}"/>
    <cellStyle name="20% - Accent1 2 2 4 2 6 2 2 3" xfId="5936" xr:uid="{00000000-0005-0000-0000-000074160000}"/>
    <cellStyle name="20% - Accent1 2 2 4 2 6 2 3" xfId="5937" xr:uid="{00000000-0005-0000-0000-000075160000}"/>
    <cellStyle name="20% - Accent1 2 2 4 2 6 2 3 2" xfId="5938" xr:uid="{00000000-0005-0000-0000-000076160000}"/>
    <cellStyle name="20% - Accent1 2 2 4 2 6 2 4" xfId="5939" xr:uid="{00000000-0005-0000-0000-000077160000}"/>
    <cellStyle name="20% - Accent1 2 2 4 2 6 3" xfId="5940" xr:uid="{00000000-0005-0000-0000-000078160000}"/>
    <cellStyle name="20% - Accent1 2 2 4 2 6 3 2" xfId="5941" xr:uid="{00000000-0005-0000-0000-000079160000}"/>
    <cellStyle name="20% - Accent1 2 2 4 2 6 3 2 2" xfId="5942" xr:uid="{00000000-0005-0000-0000-00007A160000}"/>
    <cellStyle name="20% - Accent1 2 2 4 2 6 3 2 2 2" xfId="5943" xr:uid="{00000000-0005-0000-0000-00007B160000}"/>
    <cellStyle name="20% - Accent1 2 2 4 2 6 3 2 3" xfId="5944" xr:uid="{00000000-0005-0000-0000-00007C160000}"/>
    <cellStyle name="20% - Accent1 2 2 4 2 6 3 3" xfId="5945" xr:uid="{00000000-0005-0000-0000-00007D160000}"/>
    <cellStyle name="20% - Accent1 2 2 4 2 6 3 3 2" xfId="5946" xr:uid="{00000000-0005-0000-0000-00007E160000}"/>
    <cellStyle name="20% - Accent1 2 2 4 2 6 3 4" xfId="5947" xr:uid="{00000000-0005-0000-0000-00007F160000}"/>
    <cellStyle name="20% - Accent1 2 2 4 2 6 4" xfId="5948" xr:uid="{00000000-0005-0000-0000-000080160000}"/>
    <cellStyle name="20% - Accent1 2 2 4 2 6 4 2" xfId="5949" xr:uid="{00000000-0005-0000-0000-000081160000}"/>
    <cellStyle name="20% - Accent1 2 2 4 2 6 4 2 2" xfId="5950" xr:uid="{00000000-0005-0000-0000-000082160000}"/>
    <cellStyle name="20% - Accent1 2 2 4 2 6 4 2 2 2" xfId="5951" xr:uid="{00000000-0005-0000-0000-000083160000}"/>
    <cellStyle name="20% - Accent1 2 2 4 2 6 4 2 3" xfId="5952" xr:uid="{00000000-0005-0000-0000-000084160000}"/>
    <cellStyle name="20% - Accent1 2 2 4 2 6 4 3" xfId="5953" xr:uid="{00000000-0005-0000-0000-000085160000}"/>
    <cellStyle name="20% - Accent1 2 2 4 2 6 4 3 2" xfId="5954" xr:uid="{00000000-0005-0000-0000-000086160000}"/>
    <cellStyle name="20% - Accent1 2 2 4 2 6 4 4" xfId="5955" xr:uid="{00000000-0005-0000-0000-000087160000}"/>
    <cellStyle name="20% - Accent1 2 2 4 2 6 5" xfId="5956" xr:uid="{00000000-0005-0000-0000-000088160000}"/>
    <cellStyle name="20% - Accent1 2 2 4 2 6 5 2" xfId="5957" xr:uid="{00000000-0005-0000-0000-000089160000}"/>
    <cellStyle name="20% - Accent1 2 2 4 2 6 5 2 2" xfId="5958" xr:uid="{00000000-0005-0000-0000-00008A160000}"/>
    <cellStyle name="20% - Accent1 2 2 4 2 6 5 3" xfId="5959" xr:uid="{00000000-0005-0000-0000-00008B160000}"/>
    <cellStyle name="20% - Accent1 2 2 4 2 6 6" xfId="5960" xr:uid="{00000000-0005-0000-0000-00008C160000}"/>
    <cellStyle name="20% - Accent1 2 2 4 2 6 6 2" xfId="5961" xr:uid="{00000000-0005-0000-0000-00008D160000}"/>
    <cellStyle name="20% - Accent1 2 2 4 2 6 6 2 2" xfId="5962" xr:uid="{00000000-0005-0000-0000-00008E160000}"/>
    <cellStyle name="20% - Accent1 2 2 4 2 6 6 3" xfId="5963" xr:uid="{00000000-0005-0000-0000-00008F160000}"/>
    <cellStyle name="20% - Accent1 2 2 4 2 6 7" xfId="5964" xr:uid="{00000000-0005-0000-0000-000090160000}"/>
    <cellStyle name="20% - Accent1 2 2 4 2 6 7 2" xfId="5965" xr:uid="{00000000-0005-0000-0000-000091160000}"/>
    <cellStyle name="20% - Accent1 2 2 4 2 6 8" xfId="5966" xr:uid="{00000000-0005-0000-0000-000092160000}"/>
    <cellStyle name="20% - Accent1 2 2 4 2 6 8 2" xfId="5967" xr:uid="{00000000-0005-0000-0000-000093160000}"/>
    <cellStyle name="20% - Accent1 2 2 4 2 6 9" xfId="5968" xr:uid="{00000000-0005-0000-0000-000094160000}"/>
    <cellStyle name="20% - Accent1 2 2 4 2 7" xfId="5969" xr:uid="{00000000-0005-0000-0000-000095160000}"/>
    <cellStyle name="20% - Accent1 2 2 4 2 7 2" xfId="5970" xr:uid="{00000000-0005-0000-0000-000096160000}"/>
    <cellStyle name="20% - Accent1 2 2 4 2 7 2 2" xfId="5971" xr:uid="{00000000-0005-0000-0000-000097160000}"/>
    <cellStyle name="20% - Accent1 2 2 4 2 7 2 2 2" xfId="5972" xr:uid="{00000000-0005-0000-0000-000098160000}"/>
    <cellStyle name="20% - Accent1 2 2 4 2 7 2 2 2 2" xfId="5973" xr:uid="{00000000-0005-0000-0000-000099160000}"/>
    <cellStyle name="20% - Accent1 2 2 4 2 7 2 2 3" xfId="5974" xr:uid="{00000000-0005-0000-0000-00009A160000}"/>
    <cellStyle name="20% - Accent1 2 2 4 2 7 2 3" xfId="5975" xr:uid="{00000000-0005-0000-0000-00009B160000}"/>
    <cellStyle name="20% - Accent1 2 2 4 2 7 2 3 2" xfId="5976" xr:uid="{00000000-0005-0000-0000-00009C160000}"/>
    <cellStyle name="20% - Accent1 2 2 4 2 7 2 4" xfId="5977" xr:uid="{00000000-0005-0000-0000-00009D160000}"/>
    <cellStyle name="20% - Accent1 2 2 4 2 7 3" xfId="5978" xr:uid="{00000000-0005-0000-0000-00009E160000}"/>
    <cellStyle name="20% - Accent1 2 2 4 2 7 3 2" xfId="5979" xr:uid="{00000000-0005-0000-0000-00009F160000}"/>
    <cellStyle name="20% - Accent1 2 2 4 2 7 3 2 2" xfId="5980" xr:uid="{00000000-0005-0000-0000-0000A0160000}"/>
    <cellStyle name="20% - Accent1 2 2 4 2 7 3 2 2 2" xfId="5981" xr:uid="{00000000-0005-0000-0000-0000A1160000}"/>
    <cellStyle name="20% - Accent1 2 2 4 2 7 3 2 3" xfId="5982" xr:uid="{00000000-0005-0000-0000-0000A2160000}"/>
    <cellStyle name="20% - Accent1 2 2 4 2 7 3 3" xfId="5983" xr:uid="{00000000-0005-0000-0000-0000A3160000}"/>
    <cellStyle name="20% - Accent1 2 2 4 2 7 3 3 2" xfId="5984" xr:uid="{00000000-0005-0000-0000-0000A4160000}"/>
    <cellStyle name="20% - Accent1 2 2 4 2 7 3 4" xfId="5985" xr:uid="{00000000-0005-0000-0000-0000A5160000}"/>
    <cellStyle name="20% - Accent1 2 2 4 2 7 4" xfId="5986" xr:uid="{00000000-0005-0000-0000-0000A6160000}"/>
    <cellStyle name="20% - Accent1 2 2 4 2 7 4 2" xfId="5987" xr:uid="{00000000-0005-0000-0000-0000A7160000}"/>
    <cellStyle name="20% - Accent1 2 2 4 2 7 4 2 2" xfId="5988" xr:uid="{00000000-0005-0000-0000-0000A8160000}"/>
    <cellStyle name="20% - Accent1 2 2 4 2 7 4 2 2 2" xfId="5989" xr:uid="{00000000-0005-0000-0000-0000A9160000}"/>
    <cellStyle name="20% - Accent1 2 2 4 2 7 4 2 3" xfId="5990" xr:uid="{00000000-0005-0000-0000-0000AA160000}"/>
    <cellStyle name="20% - Accent1 2 2 4 2 7 4 3" xfId="5991" xr:uid="{00000000-0005-0000-0000-0000AB160000}"/>
    <cellStyle name="20% - Accent1 2 2 4 2 7 4 3 2" xfId="5992" xr:uid="{00000000-0005-0000-0000-0000AC160000}"/>
    <cellStyle name="20% - Accent1 2 2 4 2 7 4 4" xfId="5993" xr:uid="{00000000-0005-0000-0000-0000AD160000}"/>
    <cellStyle name="20% - Accent1 2 2 4 2 7 5" xfId="5994" xr:uid="{00000000-0005-0000-0000-0000AE160000}"/>
    <cellStyle name="20% - Accent1 2 2 4 2 7 5 2" xfId="5995" xr:uid="{00000000-0005-0000-0000-0000AF160000}"/>
    <cellStyle name="20% - Accent1 2 2 4 2 7 5 2 2" xfId="5996" xr:uid="{00000000-0005-0000-0000-0000B0160000}"/>
    <cellStyle name="20% - Accent1 2 2 4 2 7 5 3" xfId="5997" xr:uid="{00000000-0005-0000-0000-0000B1160000}"/>
    <cellStyle name="20% - Accent1 2 2 4 2 7 6" xfId="5998" xr:uid="{00000000-0005-0000-0000-0000B2160000}"/>
    <cellStyle name="20% - Accent1 2 2 4 2 7 6 2" xfId="5999" xr:uid="{00000000-0005-0000-0000-0000B3160000}"/>
    <cellStyle name="20% - Accent1 2 2 4 2 7 6 2 2" xfId="6000" xr:uid="{00000000-0005-0000-0000-0000B4160000}"/>
    <cellStyle name="20% - Accent1 2 2 4 2 7 6 3" xfId="6001" xr:uid="{00000000-0005-0000-0000-0000B5160000}"/>
    <cellStyle name="20% - Accent1 2 2 4 2 7 7" xfId="6002" xr:uid="{00000000-0005-0000-0000-0000B6160000}"/>
    <cellStyle name="20% - Accent1 2 2 4 2 7 7 2" xfId="6003" xr:uid="{00000000-0005-0000-0000-0000B7160000}"/>
    <cellStyle name="20% - Accent1 2 2 4 2 7 8" xfId="6004" xr:uid="{00000000-0005-0000-0000-0000B8160000}"/>
    <cellStyle name="20% - Accent1 2 2 4 2 7 8 2" xfId="6005" xr:uid="{00000000-0005-0000-0000-0000B9160000}"/>
    <cellStyle name="20% - Accent1 2 2 4 2 7 9" xfId="6006" xr:uid="{00000000-0005-0000-0000-0000BA160000}"/>
    <cellStyle name="20% - Accent1 2 2 4 2 8" xfId="6007" xr:uid="{00000000-0005-0000-0000-0000BB160000}"/>
    <cellStyle name="20% - Accent1 2 2 4 2 8 2" xfId="6008" xr:uid="{00000000-0005-0000-0000-0000BC160000}"/>
    <cellStyle name="20% - Accent1 2 2 4 2 8 2 2" xfId="6009" xr:uid="{00000000-0005-0000-0000-0000BD160000}"/>
    <cellStyle name="20% - Accent1 2 2 4 2 8 2 2 2" xfId="6010" xr:uid="{00000000-0005-0000-0000-0000BE160000}"/>
    <cellStyle name="20% - Accent1 2 2 4 2 8 2 3" xfId="6011" xr:uid="{00000000-0005-0000-0000-0000BF160000}"/>
    <cellStyle name="20% - Accent1 2 2 4 2 8 3" xfId="6012" xr:uid="{00000000-0005-0000-0000-0000C0160000}"/>
    <cellStyle name="20% - Accent1 2 2 4 2 8 3 2" xfId="6013" xr:uid="{00000000-0005-0000-0000-0000C1160000}"/>
    <cellStyle name="20% - Accent1 2 2 4 2 8 4" xfId="6014" xr:uid="{00000000-0005-0000-0000-0000C2160000}"/>
    <cellStyle name="20% - Accent1 2 2 4 2 9" xfId="6015" xr:uid="{00000000-0005-0000-0000-0000C3160000}"/>
    <cellStyle name="20% - Accent1 2 2 4 2 9 2" xfId="6016" xr:uid="{00000000-0005-0000-0000-0000C4160000}"/>
    <cellStyle name="20% - Accent1 2 2 4 2 9 2 2" xfId="6017" xr:uid="{00000000-0005-0000-0000-0000C5160000}"/>
    <cellStyle name="20% - Accent1 2 2 4 2 9 2 2 2" xfId="6018" xr:uid="{00000000-0005-0000-0000-0000C6160000}"/>
    <cellStyle name="20% - Accent1 2 2 4 2 9 2 3" xfId="6019" xr:uid="{00000000-0005-0000-0000-0000C7160000}"/>
    <cellStyle name="20% - Accent1 2 2 4 2 9 3" xfId="6020" xr:uid="{00000000-0005-0000-0000-0000C8160000}"/>
    <cellStyle name="20% - Accent1 2 2 4 2 9 3 2" xfId="6021" xr:uid="{00000000-0005-0000-0000-0000C9160000}"/>
    <cellStyle name="20% - Accent1 2 2 4 2 9 4" xfId="6022" xr:uid="{00000000-0005-0000-0000-0000CA160000}"/>
    <cellStyle name="20% - Accent1 2 2 4 3" xfId="6023" xr:uid="{00000000-0005-0000-0000-0000CB160000}"/>
    <cellStyle name="20% - Accent1 2 2 4 3 10" xfId="6024" xr:uid="{00000000-0005-0000-0000-0000CC160000}"/>
    <cellStyle name="20% - Accent1 2 2 4 3 10 2" xfId="6025" xr:uid="{00000000-0005-0000-0000-0000CD160000}"/>
    <cellStyle name="20% - Accent1 2 2 4 3 10 2 2" xfId="6026" xr:uid="{00000000-0005-0000-0000-0000CE160000}"/>
    <cellStyle name="20% - Accent1 2 2 4 3 10 3" xfId="6027" xr:uid="{00000000-0005-0000-0000-0000CF160000}"/>
    <cellStyle name="20% - Accent1 2 2 4 3 11" xfId="6028" xr:uid="{00000000-0005-0000-0000-0000D0160000}"/>
    <cellStyle name="20% - Accent1 2 2 4 3 11 2" xfId="6029" xr:uid="{00000000-0005-0000-0000-0000D1160000}"/>
    <cellStyle name="20% - Accent1 2 2 4 3 11 2 2" xfId="6030" xr:uid="{00000000-0005-0000-0000-0000D2160000}"/>
    <cellStyle name="20% - Accent1 2 2 4 3 11 3" xfId="6031" xr:uid="{00000000-0005-0000-0000-0000D3160000}"/>
    <cellStyle name="20% - Accent1 2 2 4 3 12" xfId="6032" xr:uid="{00000000-0005-0000-0000-0000D4160000}"/>
    <cellStyle name="20% - Accent1 2 2 4 3 12 2" xfId="6033" xr:uid="{00000000-0005-0000-0000-0000D5160000}"/>
    <cellStyle name="20% - Accent1 2 2 4 3 13" xfId="6034" xr:uid="{00000000-0005-0000-0000-0000D6160000}"/>
    <cellStyle name="20% - Accent1 2 2 4 3 13 2" xfId="6035" xr:uid="{00000000-0005-0000-0000-0000D7160000}"/>
    <cellStyle name="20% - Accent1 2 2 4 3 14" xfId="6036" xr:uid="{00000000-0005-0000-0000-0000D8160000}"/>
    <cellStyle name="20% - Accent1 2 2 4 3 2" xfId="6037" xr:uid="{00000000-0005-0000-0000-0000D9160000}"/>
    <cellStyle name="20% - Accent1 2 2 4 3 2 10" xfId="6038" xr:uid="{00000000-0005-0000-0000-0000DA160000}"/>
    <cellStyle name="20% - Accent1 2 2 4 3 2 10 2" xfId="6039" xr:uid="{00000000-0005-0000-0000-0000DB160000}"/>
    <cellStyle name="20% - Accent1 2 2 4 3 2 11" xfId="6040" xr:uid="{00000000-0005-0000-0000-0000DC160000}"/>
    <cellStyle name="20% - Accent1 2 2 4 3 2 2" xfId="6041" xr:uid="{00000000-0005-0000-0000-0000DD160000}"/>
    <cellStyle name="20% - Accent1 2 2 4 3 2 2 2" xfId="6042" xr:uid="{00000000-0005-0000-0000-0000DE160000}"/>
    <cellStyle name="20% - Accent1 2 2 4 3 2 2 2 2" xfId="6043" xr:uid="{00000000-0005-0000-0000-0000DF160000}"/>
    <cellStyle name="20% - Accent1 2 2 4 3 2 2 2 2 2" xfId="6044" xr:uid="{00000000-0005-0000-0000-0000E0160000}"/>
    <cellStyle name="20% - Accent1 2 2 4 3 2 2 2 2 2 2" xfId="6045" xr:uid="{00000000-0005-0000-0000-0000E1160000}"/>
    <cellStyle name="20% - Accent1 2 2 4 3 2 2 2 2 3" xfId="6046" xr:uid="{00000000-0005-0000-0000-0000E2160000}"/>
    <cellStyle name="20% - Accent1 2 2 4 3 2 2 2 3" xfId="6047" xr:uid="{00000000-0005-0000-0000-0000E3160000}"/>
    <cellStyle name="20% - Accent1 2 2 4 3 2 2 2 3 2" xfId="6048" xr:uid="{00000000-0005-0000-0000-0000E4160000}"/>
    <cellStyle name="20% - Accent1 2 2 4 3 2 2 2 4" xfId="6049" xr:uid="{00000000-0005-0000-0000-0000E5160000}"/>
    <cellStyle name="20% - Accent1 2 2 4 3 2 2 3" xfId="6050" xr:uid="{00000000-0005-0000-0000-0000E6160000}"/>
    <cellStyle name="20% - Accent1 2 2 4 3 2 2 3 2" xfId="6051" xr:uid="{00000000-0005-0000-0000-0000E7160000}"/>
    <cellStyle name="20% - Accent1 2 2 4 3 2 2 3 2 2" xfId="6052" xr:uid="{00000000-0005-0000-0000-0000E8160000}"/>
    <cellStyle name="20% - Accent1 2 2 4 3 2 2 3 2 2 2" xfId="6053" xr:uid="{00000000-0005-0000-0000-0000E9160000}"/>
    <cellStyle name="20% - Accent1 2 2 4 3 2 2 3 2 3" xfId="6054" xr:uid="{00000000-0005-0000-0000-0000EA160000}"/>
    <cellStyle name="20% - Accent1 2 2 4 3 2 2 3 3" xfId="6055" xr:uid="{00000000-0005-0000-0000-0000EB160000}"/>
    <cellStyle name="20% - Accent1 2 2 4 3 2 2 3 3 2" xfId="6056" xr:uid="{00000000-0005-0000-0000-0000EC160000}"/>
    <cellStyle name="20% - Accent1 2 2 4 3 2 2 3 4" xfId="6057" xr:uid="{00000000-0005-0000-0000-0000ED160000}"/>
    <cellStyle name="20% - Accent1 2 2 4 3 2 2 4" xfId="6058" xr:uid="{00000000-0005-0000-0000-0000EE160000}"/>
    <cellStyle name="20% - Accent1 2 2 4 3 2 2 4 2" xfId="6059" xr:uid="{00000000-0005-0000-0000-0000EF160000}"/>
    <cellStyle name="20% - Accent1 2 2 4 3 2 2 4 2 2" xfId="6060" xr:uid="{00000000-0005-0000-0000-0000F0160000}"/>
    <cellStyle name="20% - Accent1 2 2 4 3 2 2 4 2 2 2" xfId="6061" xr:uid="{00000000-0005-0000-0000-0000F1160000}"/>
    <cellStyle name="20% - Accent1 2 2 4 3 2 2 4 2 3" xfId="6062" xr:uid="{00000000-0005-0000-0000-0000F2160000}"/>
    <cellStyle name="20% - Accent1 2 2 4 3 2 2 4 3" xfId="6063" xr:uid="{00000000-0005-0000-0000-0000F3160000}"/>
    <cellStyle name="20% - Accent1 2 2 4 3 2 2 4 3 2" xfId="6064" xr:uid="{00000000-0005-0000-0000-0000F4160000}"/>
    <cellStyle name="20% - Accent1 2 2 4 3 2 2 4 4" xfId="6065" xr:uid="{00000000-0005-0000-0000-0000F5160000}"/>
    <cellStyle name="20% - Accent1 2 2 4 3 2 2 5" xfId="6066" xr:uid="{00000000-0005-0000-0000-0000F6160000}"/>
    <cellStyle name="20% - Accent1 2 2 4 3 2 2 5 2" xfId="6067" xr:uid="{00000000-0005-0000-0000-0000F7160000}"/>
    <cellStyle name="20% - Accent1 2 2 4 3 2 2 5 2 2" xfId="6068" xr:uid="{00000000-0005-0000-0000-0000F8160000}"/>
    <cellStyle name="20% - Accent1 2 2 4 3 2 2 5 3" xfId="6069" xr:uid="{00000000-0005-0000-0000-0000F9160000}"/>
    <cellStyle name="20% - Accent1 2 2 4 3 2 2 6" xfId="6070" xr:uid="{00000000-0005-0000-0000-0000FA160000}"/>
    <cellStyle name="20% - Accent1 2 2 4 3 2 2 6 2" xfId="6071" xr:uid="{00000000-0005-0000-0000-0000FB160000}"/>
    <cellStyle name="20% - Accent1 2 2 4 3 2 2 6 2 2" xfId="6072" xr:uid="{00000000-0005-0000-0000-0000FC160000}"/>
    <cellStyle name="20% - Accent1 2 2 4 3 2 2 6 3" xfId="6073" xr:uid="{00000000-0005-0000-0000-0000FD160000}"/>
    <cellStyle name="20% - Accent1 2 2 4 3 2 2 7" xfId="6074" xr:uid="{00000000-0005-0000-0000-0000FE160000}"/>
    <cellStyle name="20% - Accent1 2 2 4 3 2 2 7 2" xfId="6075" xr:uid="{00000000-0005-0000-0000-0000FF160000}"/>
    <cellStyle name="20% - Accent1 2 2 4 3 2 2 8" xfId="6076" xr:uid="{00000000-0005-0000-0000-000000170000}"/>
    <cellStyle name="20% - Accent1 2 2 4 3 2 2 8 2" xfId="6077" xr:uid="{00000000-0005-0000-0000-000001170000}"/>
    <cellStyle name="20% - Accent1 2 2 4 3 2 2 9" xfId="6078" xr:uid="{00000000-0005-0000-0000-000002170000}"/>
    <cellStyle name="20% - Accent1 2 2 4 3 2 3" xfId="6079" xr:uid="{00000000-0005-0000-0000-000003170000}"/>
    <cellStyle name="20% - Accent1 2 2 4 3 2 3 2" xfId="6080" xr:uid="{00000000-0005-0000-0000-000004170000}"/>
    <cellStyle name="20% - Accent1 2 2 4 3 2 3 2 2" xfId="6081" xr:uid="{00000000-0005-0000-0000-000005170000}"/>
    <cellStyle name="20% - Accent1 2 2 4 3 2 3 2 2 2" xfId="6082" xr:uid="{00000000-0005-0000-0000-000006170000}"/>
    <cellStyle name="20% - Accent1 2 2 4 3 2 3 2 2 2 2" xfId="6083" xr:uid="{00000000-0005-0000-0000-000007170000}"/>
    <cellStyle name="20% - Accent1 2 2 4 3 2 3 2 2 3" xfId="6084" xr:uid="{00000000-0005-0000-0000-000008170000}"/>
    <cellStyle name="20% - Accent1 2 2 4 3 2 3 2 3" xfId="6085" xr:uid="{00000000-0005-0000-0000-000009170000}"/>
    <cellStyle name="20% - Accent1 2 2 4 3 2 3 2 3 2" xfId="6086" xr:uid="{00000000-0005-0000-0000-00000A170000}"/>
    <cellStyle name="20% - Accent1 2 2 4 3 2 3 2 4" xfId="6087" xr:uid="{00000000-0005-0000-0000-00000B170000}"/>
    <cellStyle name="20% - Accent1 2 2 4 3 2 3 3" xfId="6088" xr:uid="{00000000-0005-0000-0000-00000C170000}"/>
    <cellStyle name="20% - Accent1 2 2 4 3 2 3 3 2" xfId="6089" xr:uid="{00000000-0005-0000-0000-00000D170000}"/>
    <cellStyle name="20% - Accent1 2 2 4 3 2 3 3 2 2" xfId="6090" xr:uid="{00000000-0005-0000-0000-00000E170000}"/>
    <cellStyle name="20% - Accent1 2 2 4 3 2 3 3 2 2 2" xfId="6091" xr:uid="{00000000-0005-0000-0000-00000F170000}"/>
    <cellStyle name="20% - Accent1 2 2 4 3 2 3 3 2 3" xfId="6092" xr:uid="{00000000-0005-0000-0000-000010170000}"/>
    <cellStyle name="20% - Accent1 2 2 4 3 2 3 3 3" xfId="6093" xr:uid="{00000000-0005-0000-0000-000011170000}"/>
    <cellStyle name="20% - Accent1 2 2 4 3 2 3 3 3 2" xfId="6094" xr:uid="{00000000-0005-0000-0000-000012170000}"/>
    <cellStyle name="20% - Accent1 2 2 4 3 2 3 3 4" xfId="6095" xr:uid="{00000000-0005-0000-0000-000013170000}"/>
    <cellStyle name="20% - Accent1 2 2 4 3 2 3 4" xfId="6096" xr:uid="{00000000-0005-0000-0000-000014170000}"/>
    <cellStyle name="20% - Accent1 2 2 4 3 2 3 4 2" xfId="6097" xr:uid="{00000000-0005-0000-0000-000015170000}"/>
    <cellStyle name="20% - Accent1 2 2 4 3 2 3 4 2 2" xfId="6098" xr:uid="{00000000-0005-0000-0000-000016170000}"/>
    <cellStyle name="20% - Accent1 2 2 4 3 2 3 4 2 2 2" xfId="6099" xr:uid="{00000000-0005-0000-0000-000017170000}"/>
    <cellStyle name="20% - Accent1 2 2 4 3 2 3 4 2 3" xfId="6100" xr:uid="{00000000-0005-0000-0000-000018170000}"/>
    <cellStyle name="20% - Accent1 2 2 4 3 2 3 4 3" xfId="6101" xr:uid="{00000000-0005-0000-0000-000019170000}"/>
    <cellStyle name="20% - Accent1 2 2 4 3 2 3 4 3 2" xfId="6102" xr:uid="{00000000-0005-0000-0000-00001A170000}"/>
    <cellStyle name="20% - Accent1 2 2 4 3 2 3 4 4" xfId="6103" xr:uid="{00000000-0005-0000-0000-00001B170000}"/>
    <cellStyle name="20% - Accent1 2 2 4 3 2 3 5" xfId="6104" xr:uid="{00000000-0005-0000-0000-00001C170000}"/>
    <cellStyle name="20% - Accent1 2 2 4 3 2 3 5 2" xfId="6105" xr:uid="{00000000-0005-0000-0000-00001D170000}"/>
    <cellStyle name="20% - Accent1 2 2 4 3 2 3 5 2 2" xfId="6106" xr:uid="{00000000-0005-0000-0000-00001E170000}"/>
    <cellStyle name="20% - Accent1 2 2 4 3 2 3 5 3" xfId="6107" xr:uid="{00000000-0005-0000-0000-00001F170000}"/>
    <cellStyle name="20% - Accent1 2 2 4 3 2 3 6" xfId="6108" xr:uid="{00000000-0005-0000-0000-000020170000}"/>
    <cellStyle name="20% - Accent1 2 2 4 3 2 3 6 2" xfId="6109" xr:uid="{00000000-0005-0000-0000-000021170000}"/>
    <cellStyle name="20% - Accent1 2 2 4 3 2 3 6 2 2" xfId="6110" xr:uid="{00000000-0005-0000-0000-000022170000}"/>
    <cellStyle name="20% - Accent1 2 2 4 3 2 3 6 3" xfId="6111" xr:uid="{00000000-0005-0000-0000-000023170000}"/>
    <cellStyle name="20% - Accent1 2 2 4 3 2 3 7" xfId="6112" xr:uid="{00000000-0005-0000-0000-000024170000}"/>
    <cellStyle name="20% - Accent1 2 2 4 3 2 3 7 2" xfId="6113" xr:uid="{00000000-0005-0000-0000-000025170000}"/>
    <cellStyle name="20% - Accent1 2 2 4 3 2 3 8" xfId="6114" xr:uid="{00000000-0005-0000-0000-000026170000}"/>
    <cellStyle name="20% - Accent1 2 2 4 3 2 3 8 2" xfId="6115" xr:uid="{00000000-0005-0000-0000-000027170000}"/>
    <cellStyle name="20% - Accent1 2 2 4 3 2 3 9" xfId="6116" xr:uid="{00000000-0005-0000-0000-000028170000}"/>
    <cellStyle name="20% - Accent1 2 2 4 3 2 4" xfId="6117" xr:uid="{00000000-0005-0000-0000-000029170000}"/>
    <cellStyle name="20% - Accent1 2 2 4 3 2 4 2" xfId="6118" xr:uid="{00000000-0005-0000-0000-00002A170000}"/>
    <cellStyle name="20% - Accent1 2 2 4 3 2 4 2 2" xfId="6119" xr:uid="{00000000-0005-0000-0000-00002B170000}"/>
    <cellStyle name="20% - Accent1 2 2 4 3 2 4 2 2 2" xfId="6120" xr:uid="{00000000-0005-0000-0000-00002C170000}"/>
    <cellStyle name="20% - Accent1 2 2 4 3 2 4 2 3" xfId="6121" xr:uid="{00000000-0005-0000-0000-00002D170000}"/>
    <cellStyle name="20% - Accent1 2 2 4 3 2 4 3" xfId="6122" xr:uid="{00000000-0005-0000-0000-00002E170000}"/>
    <cellStyle name="20% - Accent1 2 2 4 3 2 4 3 2" xfId="6123" xr:uid="{00000000-0005-0000-0000-00002F170000}"/>
    <cellStyle name="20% - Accent1 2 2 4 3 2 4 4" xfId="6124" xr:uid="{00000000-0005-0000-0000-000030170000}"/>
    <cellStyle name="20% - Accent1 2 2 4 3 2 5" xfId="6125" xr:uid="{00000000-0005-0000-0000-000031170000}"/>
    <cellStyle name="20% - Accent1 2 2 4 3 2 5 2" xfId="6126" xr:uid="{00000000-0005-0000-0000-000032170000}"/>
    <cellStyle name="20% - Accent1 2 2 4 3 2 5 2 2" xfId="6127" xr:uid="{00000000-0005-0000-0000-000033170000}"/>
    <cellStyle name="20% - Accent1 2 2 4 3 2 5 2 2 2" xfId="6128" xr:uid="{00000000-0005-0000-0000-000034170000}"/>
    <cellStyle name="20% - Accent1 2 2 4 3 2 5 2 3" xfId="6129" xr:uid="{00000000-0005-0000-0000-000035170000}"/>
    <cellStyle name="20% - Accent1 2 2 4 3 2 5 3" xfId="6130" xr:uid="{00000000-0005-0000-0000-000036170000}"/>
    <cellStyle name="20% - Accent1 2 2 4 3 2 5 3 2" xfId="6131" xr:uid="{00000000-0005-0000-0000-000037170000}"/>
    <cellStyle name="20% - Accent1 2 2 4 3 2 5 4" xfId="6132" xr:uid="{00000000-0005-0000-0000-000038170000}"/>
    <cellStyle name="20% - Accent1 2 2 4 3 2 6" xfId="6133" xr:uid="{00000000-0005-0000-0000-000039170000}"/>
    <cellStyle name="20% - Accent1 2 2 4 3 2 6 2" xfId="6134" xr:uid="{00000000-0005-0000-0000-00003A170000}"/>
    <cellStyle name="20% - Accent1 2 2 4 3 2 6 2 2" xfId="6135" xr:uid="{00000000-0005-0000-0000-00003B170000}"/>
    <cellStyle name="20% - Accent1 2 2 4 3 2 6 2 2 2" xfId="6136" xr:uid="{00000000-0005-0000-0000-00003C170000}"/>
    <cellStyle name="20% - Accent1 2 2 4 3 2 6 2 3" xfId="6137" xr:uid="{00000000-0005-0000-0000-00003D170000}"/>
    <cellStyle name="20% - Accent1 2 2 4 3 2 6 3" xfId="6138" xr:uid="{00000000-0005-0000-0000-00003E170000}"/>
    <cellStyle name="20% - Accent1 2 2 4 3 2 6 3 2" xfId="6139" xr:uid="{00000000-0005-0000-0000-00003F170000}"/>
    <cellStyle name="20% - Accent1 2 2 4 3 2 6 4" xfId="6140" xr:uid="{00000000-0005-0000-0000-000040170000}"/>
    <cellStyle name="20% - Accent1 2 2 4 3 2 7" xfId="6141" xr:uid="{00000000-0005-0000-0000-000041170000}"/>
    <cellStyle name="20% - Accent1 2 2 4 3 2 7 2" xfId="6142" xr:uid="{00000000-0005-0000-0000-000042170000}"/>
    <cellStyle name="20% - Accent1 2 2 4 3 2 7 2 2" xfId="6143" xr:uid="{00000000-0005-0000-0000-000043170000}"/>
    <cellStyle name="20% - Accent1 2 2 4 3 2 7 3" xfId="6144" xr:uid="{00000000-0005-0000-0000-000044170000}"/>
    <cellStyle name="20% - Accent1 2 2 4 3 2 8" xfId="6145" xr:uid="{00000000-0005-0000-0000-000045170000}"/>
    <cellStyle name="20% - Accent1 2 2 4 3 2 8 2" xfId="6146" xr:uid="{00000000-0005-0000-0000-000046170000}"/>
    <cellStyle name="20% - Accent1 2 2 4 3 2 8 2 2" xfId="6147" xr:uid="{00000000-0005-0000-0000-000047170000}"/>
    <cellStyle name="20% - Accent1 2 2 4 3 2 8 3" xfId="6148" xr:uid="{00000000-0005-0000-0000-000048170000}"/>
    <cellStyle name="20% - Accent1 2 2 4 3 2 9" xfId="6149" xr:uid="{00000000-0005-0000-0000-000049170000}"/>
    <cellStyle name="20% - Accent1 2 2 4 3 2 9 2" xfId="6150" xr:uid="{00000000-0005-0000-0000-00004A170000}"/>
    <cellStyle name="20% - Accent1 2 2 4 3 3" xfId="6151" xr:uid="{00000000-0005-0000-0000-00004B170000}"/>
    <cellStyle name="20% - Accent1 2 2 4 3 3 10" xfId="6152" xr:uid="{00000000-0005-0000-0000-00004C170000}"/>
    <cellStyle name="20% - Accent1 2 2 4 3 3 10 2" xfId="6153" xr:uid="{00000000-0005-0000-0000-00004D170000}"/>
    <cellStyle name="20% - Accent1 2 2 4 3 3 11" xfId="6154" xr:uid="{00000000-0005-0000-0000-00004E170000}"/>
    <cellStyle name="20% - Accent1 2 2 4 3 3 2" xfId="6155" xr:uid="{00000000-0005-0000-0000-00004F170000}"/>
    <cellStyle name="20% - Accent1 2 2 4 3 3 2 2" xfId="6156" xr:uid="{00000000-0005-0000-0000-000050170000}"/>
    <cellStyle name="20% - Accent1 2 2 4 3 3 2 2 2" xfId="6157" xr:uid="{00000000-0005-0000-0000-000051170000}"/>
    <cellStyle name="20% - Accent1 2 2 4 3 3 2 2 2 2" xfId="6158" xr:uid="{00000000-0005-0000-0000-000052170000}"/>
    <cellStyle name="20% - Accent1 2 2 4 3 3 2 2 2 2 2" xfId="6159" xr:uid="{00000000-0005-0000-0000-000053170000}"/>
    <cellStyle name="20% - Accent1 2 2 4 3 3 2 2 2 3" xfId="6160" xr:uid="{00000000-0005-0000-0000-000054170000}"/>
    <cellStyle name="20% - Accent1 2 2 4 3 3 2 2 3" xfId="6161" xr:uid="{00000000-0005-0000-0000-000055170000}"/>
    <cellStyle name="20% - Accent1 2 2 4 3 3 2 2 3 2" xfId="6162" xr:uid="{00000000-0005-0000-0000-000056170000}"/>
    <cellStyle name="20% - Accent1 2 2 4 3 3 2 2 4" xfId="6163" xr:uid="{00000000-0005-0000-0000-000057170000}"/>
    <cellStyle name="20% - Accent1 2 2 4 3 3 2 3" xfId="6164" xr:uid="{00000000-0005-0000-0000-000058170000}"/>
    <cellStyle name="20% - Accent1 2 2 4 3 3 2 3 2" xfId="6165" xr:uid="{00000000-0005-0000-0000-000059170000}"/>
    <cellStyle name="20% - Accent1 2 2 4 3 3 2 3 2 2" xfId="6166" xr:uid="{00000000-0005-0000-0000-00005A170000}"/>
    <cellStyle name="20% - Accent1 2 2 4 3 3 2 3 2 2 2" xfId="6167" xr:uid="{00000000-0005-0000-0000-00005B170000}"/>
    <cellStyle name="20% - Accent1 2 2 4 3 3 2 3 2 3" xfId="6168" xr:uid="{00000000-0005-0000-0000-00005C170000}"/>
    <cellStyle name="20% - Accent1 2 2 4 3 3 2 3 3" xfId="6169" xr:uid="{00000000-0005-0000-0000-00005D170000}"/>
    <cellStyle name="20% - Accent1 2 2 4 3 3 2 3 3 2" xfId="6170" xr:uid="{00000000-0005-0000-0000-00005E170000}"/>
    <cellStyle name="20% - Accent1 2 2 4 3 3 2 3 4" xfId="6171" xr:uid="{00000000-0005-0000-0000-00005F170000}"/>
    <cellStyle name="20% - Accent1 2 2 4 3 3 2 4" xfId="6172" xr:uid="{00000000-0005-0000-0000-000060170000}"/>
    <cellStyle name="20% - Accent1 2 2 4 3 3 2 4 2" xfId="6173" xr:uid="{00000000-0005-0000-0000-000061170000}"/>
    <cellStyle name="20% - Accent1 2 2 4 3 3 2 4 2 2" xfId="6174" xr:uid="{00000000-0005-0000-0000-000062170000}"/>
    <cellStyle name="20% - Accent1 2 2 4 3 3 2 4 2 2 2" xfId="6175" xr:uid="{00000000-0005-0000-0000-000063170000}"/>
    <cellStyle name="20% - Accent1 2 2 4 3 3 2 4 2 3" xfId="6176" xr:uid="{00000000-0005-0000-0000-000064170000}"/>
    <cellStyle name="20% - Accent1 2 2 4 3 3 2 4 3" xfId="6177" xr:uid="{00000000-0005-0000-0000-000065170000}"/>
    <cellStyle name="20% - Accent1 2 2 4 3 3 2 4 3 2" xfId="6178" xr:uid="{00000000-0005-0000-0000-000066170000}"/>
    <cellStyle name="20% - Accent1 2 2 4 3 3 2 4 4" xfId="6179" xr:uid="{00000000-0005-0000-0000-000067170000}"/>
    <cellStyle name="20% - Accent1 2 2 4 3 3 2 5" xfId="6180" xr:uid="{00000000-0005-0000-0000-000068170000}"/>
    <cellStyle name="20% - Accent1 2 2 4 3 3 2 5 2" xfId="6181" xr:uid="{00000000-0005-0000-0000-000069170000}"/>
    <cellStyle name="20% - Accent1 2 2 4 3 3 2 5 2 2" xfId="6182" xr:uid="{00000000-0005-0000-0000-00006A170000}"/>
    <cellStyle name="20% - Accent1 2 2 4 3 3 2 5 3" xfId="6183" xr:uid="{00000000-0005-0000-0000-00006B170000}"/>
    <cellStyle name="20% - Accent1 2 2 4 3 3 2 6" xfId="6184" xr:uid="{00000000-0005-0000-0000-00006C170000}"/>
    <cellStyle name="20% - Accent1 2 2 4 3 3 2 6 2" xfId="6185" xr:uid="{00000000-0005-0000-0000-00006D170000}"/>
    <cellStyle name="20% - Accent1 2 2 4 3 3 2 6 2 2" xfId="6186" xr:uid="{00000000-0005-0000-0000-00006E170000}"/>
    <cellStyle name="20% - Accent1 2 2 4 3 3 2 6 3" xfId="6187" xr:uid="{00000000-0005-0000-0000-00006F170000}"/>
    <cellStyle name="20% - Accent1 2 2 4 3 3 2 7" xfId="6188" xr:uid="{00000000-0005-0000-0000-000070170000}"/>
    <cellStyle name="20% - Accent1 2 2 4 3 3 2 7 2" xfId="6189" xr:uid="{00000000-0005-0000-0000-000071170000}"/>
    <cellStyle name="20% - Accent1 2 2 4 3 3 2 8" xfId="6190" xr:uid="{00000000-0005-0000-0000-000072170000}"/>
    <cellStyle name="20% - Accent1 2 2 4 3 3 2 8 2" xfId="6191" xr:uid="{00000000-0005-0000-0000-000073170000}"/>
    <cellStyle name="20% - Accent1 2 2 4 3 3 2 9" xfId="6192" xr:uid="{00000000-0005-0000-0000-000074170000}"/>
    <cellStyle name="20% - Accent1 2 2 4 3 3 3" xfId="6193" xr:uid="{00000000-0005-0000-0000-000075170000}"/>
    <cellStyle name="20% - Accent1 2 2 4 3 3 3 2" xfId="6194" xr:uid="{00000000-0005-0000-0000-000076170000}"/>
    <cellStyle name="20% - Accent1 2 2 4 3 3 3 2 2" xfId="6195" xr:uid="{00000000-0005-0000-0000-000077170000}"/>
    <cellStyle name="20% - Accent1 2 2 4 3 3 3 2 2 2" xfId="6196" xr:uid="{00000000-0005-0000-0000-000078170000}"/>
    <cellStyle name="20% - Accent1 2 2 4 3 3 3 2 2 2 2" xfId="6197" xr:uid="{00000000-0005-0000-0000-000079170000}"/>
    <cellStyle name="20% - Accent1 2 2 4 3 3 3 2 2 3" xfId="6198" xr:uid="{00000000-0005-0000-0000-00007A170000}"/>
    <cellStyle name="20% - Accent1 2 2 4 3 3 3 2 3" xfId="6199" xr:uid="{00000000-0005-0000-0000-00007B170000}"/>
    <cellStyle name="20% - Accent1 2 2 4 3 3 3 2 3 2" xfId="6200" xr:uid="{00000000-0005-0000-0000-00007C170000}"/>
    <cellStyle name="20% - Accent1 2 2 4 3 3 3 2 4" xfId="6201" xr:uid="{00000000-0005-0000-0000-00007D170000}"/>
    <cellStyle name="20% - Accent1 2 2 4 3 3 3 3" xfId="6202" xr:uid="{00000000-0005-0000-0000-00007E170000}"/>
    <cellStyle name="20% - Accent1 2 2 4 3 3 3 3 2" xfId="6203" xr:uid="{00000000-0005-0000-0000-00007F170000}"/>
    <cellStyle name="20% - Accent1 2 2 4 3 3 3 3 2 2" xfId="6204" xr:uid="{00000000-0005-0000-0000-000080170000}"/>
    <cellStyle name="20% - Accent1 2 2 4 3 3 3 3 2 2 2" xfId="6205" xr:uid="{00000000-0005-0000-0000-000081170000}"/>
    <cellStyle name="20% - Accent1 2 2 4 3 3 3 3 2 3" xfId="6206" xr:uid="{00000000-0005-0000-0000-000082170000}"/>
    <cellStyle name="20% - Accent1 2 2 4 3 3 3 3 3" xfId="6207" xr:uid="{00000000-0005-0000-0000-000083170000}"/>
    <cellStyle name="20% - Accent1 2 2 4 3 3 3 3 3 2" xfId="6208" xr:uid="{00000000-0005-0000-0000-000084170000}"/>
    <cellStyle name="20% - Accent1 2 2 4 3 3 3 3 4" xfId="6209" xr:uid="{00000000-0005-0000-0000-000085170000}"/>
    <cellStyle name="20% - Accent1 2 2 4 3 3 3 4" xfId="6210" xr:uid="{00000000-0005-0000-0000-000086170000}"/>
    <cellStyle name="20% - Accent1 2 2 4 3 3 3 4 2" xfId="6211" xr:uid="{00000000-0005-0000-0000-000087170000}"/>
    <cellStyle name="20% - Accent1 2 2 4 3 3 3 4 2 2" xfId="6212" xr:uid="{00000000-0005-0000-0000-000088170000}"/>
    <cellStyle name="20% - Accent1 2 2 4 3 3 3 4 2 2 2" xfId="6213" xr:uid="{00000000-0005-0000-0000-000089170000}"/>
    <cellStyle name="20% - Accent1 2 2 4 3 3 3 4 2 3" xfId="6214" xr:uid="{00000000-0005-0000-0000-00008A170000}"/>
    <cellStyle name="20% - Accent1 2 2 4 3 3 3 4 3" xfId="6215" xr:uid="{00000000-0005-0000-0000-00008B170000}"/>
    <cellStyle name="20% - Accent1 2 2 4 3 3 3 4 3 2" xfId="6216" xr:uid="{00000000-0005-0000-0000-00008C170000}"/>
    <cellStyle name="20% - Accent1 2 2 4 3 3 3 4 4" xfId="6217" xr:uid="{00000000-0005-0000-0000-00008D170000}"/>
    <cellStyle name="20% - Accent1 2 2 4 3 3 3 5" xfId="6218" xr:uid="{00000000-0005-0000-0000-00008E170000}"/>
    <cellStyle name="20% - Accent1 2 2 4 3 3 3 5 2" xfId="6219" xr:uid="{00000000-0005-0000-0000-00008F170000}"/>
    <cellStyle name="20% - Accent1 2 2 4 3 3 3 5 2 2" xfId="6220" xr:uid="{00000000-0005-0000-0000-000090170000}"/>
    <cellStyle name="20% - Accent1 2 2 4 3 3 3 5 3" xfId="6221" xr:uid="{00000000-0005-0000-0000-000091170000}"/>
    <cellStyle name="20% - Accent1 2 2 4 3 3 3 6" xfId="6222" xr:uid="{00000000-0005-0000-0000-000092170000}"/>
    <cellStyle name="20% - Accent1 2 2 4 3 3 3 6 2" xfId="6223" xr:uid="{00000000-0005-0000-0000-000093170000}"/>
    <cellStyle name="20% - Accent1 2 2 4 3 3 3 6 2 2" xfId="6224" xr:uid="{00000000-0005-0000-0000-000094170000}"/>
    <cellStyle name="20% - Accent1 2 2 4 3 3 3 6 3" xfId="6225" xr:uid="{00000000-0005-0000-0000-000095170000}"/>
    <cellStyle name="20% - Accent1 2 2 4 3 3 3 7" xfId="6226" xr:uid="{00000000-0005-0000-0000-000096170000}"/>
    <cellStyle name="20% - Accent1 2 2 4 3 3 3 7 2" xfId="6227" xr:uid="{00000000-0005-0000-0000-000097170000}"/>
    <cellStyle name="20% - Accent1 2 2 4 3 3 3 8" xfId="6228" xr:uid="{00000000-0005-0000-0000-000098170000}"/>
    <cellStyle name="20% - Accent1 2 2 4 3 3 3 8 2" xfId="6229" xr:uid="{00000000-0005-0000-0000-000099170000}"/>
    <cellStyle name="20% - Accent1 2 2 4 3 3 3 9" xfId="6230" xr:uid="{00000000-0005-0000-0000-00009A170000}"/>
    <cellStyle name="20% - Accent1 2 2 4 3 3 4" xfId="6231" xr:uid="{00000000-0005-0000-0000-00009B170000}"/>
    <cellStyle name="20% - Accent1 2 2 4 3 3 4 2" xfId="6232" xr:uid="{00000000-0005-0000-0000-00009C170000}"/>
    <cellStyle name="20% - Accent1 2 2 4 3 3 4 2 2" xfId="6233" xr:uid="{00000000-0005-0000-0000-00009D170000}"/>
    <cellStyle name="20% - Accent1 2 2 4 3 3 4 2 2 2" xfId="6234" xr:uid="{00000000-0005-0000-0000-00009E170000}"/>
    <cellStyle name="20% - Accent1 2 2 4 3 3 4 2 3" xfId="6235" xr:uid="{00000000-0005-0000-0000-00009F170000}"/>
    <cellStyle name="20% - Accent1 2 2 4 3 3 4 3" xfId="6236" xr:uid="{00000000-0005-0000-0000-0000A0170000}"/>
    <cellStyle name="20% - Accent1 2 2 4 3 3 4 3 2" xfId="6237" xr:uid="{00000000-0005-0000-0000-0000A1170000}"/>
    <cellStyle name="20% - Accent1 2 2 4 3 3 4 4" xfId="6238" xr:uid="{00000000-0005-0000-0000-0000A2170000}"/>
    <cellStyle name="20% - Accent1 2 2 4 3 3 5" xfId="6239" xr:uid="{00000000-0005-0000-0000-0000A3170000}"/>
    <cellStyle name="20% - Accent1 2 2 4 3 3 5 2" xfId="6240" xr:uid="{00000000-0005-0000-0000-0000A4170000}"/>
    <cellStyle name="20% - Accent1 2 2 4 3 3 5 2 2" xfId="6241" xr:uid="{00000000-0005-0000-0000-0000A5170000}"/>
    <cellStyle name="20% - Accent1 2 2 4 3 3 5 2 2 2" xfId="6242" xr:uid="{00000000-0005-0000-0000-0000A6170000}"/>
    <cellStyle name="20% - Accent1 2 2 4 3 3 5 2 3" xfId="6243" xr:uid="{00000000-0005-0000-0000-0000A7170000}"/>
    <cellStyle name="20% - Accent1 2 2 4 3 3 5 3" xfId="6244" xr:uid="{00000000-0005-0000-0000-0000A8170000}"/>
    <cellStyle name="20% - Accent1 2 2 4 3 3 5 3 2" xfId="6245" xr:uid="{00000000-0005-0000-0000-0000A9170000}"/>
    <cellStyle name="20% - Accent1 2 2 4 3 3 5 4" xfId="6246" xr:uid="{00000000-0005-0000-0000-0000AA170000}"/>
    <cellStyle name="20% - Accent1 2 2 4 3 3 6" xfId="6247" xr:uid="{00000000-0005-0000-0000-0000AB170000}"/>
    <cellStyle name="20% - Accent1 2 2 4 3 3 6 2" xfId="6248" xr:uid="{00000000-0005-0000-0000-0000AC170000}"/>
    <cellStyle name="20% - Accent1 2 2 4 3 3 6 2 2" xfId="6249" xr:uid="{00000000-0005-0000-0000-0000AD170000}"/>
    <cellStyle name="20% - Accent1 2 2 4 3 3 6 2 2 2" xfId="6250" xr:uid="{00000000-0005-0000-0000-0000AE170000}"/>
    <cellStyle name="20% - Accent1 2 2 4 3 3 6 2 3" xfId="6251" xr:uid="{00000000-0005-0000-0000-0000AF170000}"/>
    <cellStyle name="20% - Accent1 2 2 4 3 3 6 3" xfId="6252" xr:uid="{00000000-0005-0000-0000-0000B0170000}"/>
    <cellStyle name="20% - Accent1 2 2 4 3 3 6 3 2" xfId="6253" xr:uid="{00000000-0005-0000-0000-0000B1170000}"/>
    <cellStyle name="20% - Accent1 2 2 4 3 3 6 4" xfId="6254" xr:uid="{00000000-0005-0000-0000-0000B2170000}"/>
    <cellStyle name="20% - Accent1 2 2 4 3 3 7" xfId="6255" xr:uid="{00000000-0005-0000-0000-0000B3170000}"/>
    <cellStyle name="20% - Accent1 2 2 4 3 3 7 2" xfId="6256" xr:uid="{00000000-0005-0000-0000-0000B4170000}"/>
    <cellStyle name="20% - Accent1 2 2 4 3 3 7 2 2" xfId="6257" xr:uid="{00000000-0005-0000-0000-0000B5170000}"/>
    <cellStyle name="20% - Accent1 2 2 4 3 3 7 3" xfId="6258" xr:uid="{00000000-0005-0000-0000-0000B6170000}"/>
    <cellStyle name="20% - Accent1 2 2 4 3 3 8" xfId="6259" xr:uid="{00000000-0005-0000-0000-0000B7170000}"/>
    <cellStyle name="20% - Accent1 2 2 4 3 3 8 2" xfId="6260" xr:uid="{00000000-0005-0000-0000-0000B8170000}"/>
    <cellStyle name="20% - Accent1 2 2 4 3 3 8 2 2" xfId="6261" xr:uid="{00000000-0005-0000-0000-0000B9170000}"/>
    <cellStyle name="20% - Accent1 2 2 4 3 3 8 3" xfId="6262" xr:uid="{00000000-0005-0000-0000-0000BA170000}"/>
    <cellStyle name="20% - Accent1 2 2 4 3 3 9" xfId="6263" xr:uid="{00000000-0005-0000-0000-0000BB170000}"/>
    <cellStyle name="20% - Accent1 2 2 4 3 3 9 2" xfId="6264" xr:uid="{00000000-0005-0000-0000-0000BC170000}"/>
    <cellStyle name="20% - Accent1 2 2 4 3 4" xfId="6265" xr:uid="{00000000-0005-0000-0000-0000BD170000}"/>
    <cellStyle name="20% - Accent1 2 2 4 3 4 10" xfId="6266" xr:uid="{00000000-0005-0000-0000-0000BE170000}"/>
    <cellStyle name="20% - Accent1 2 2 4 3 4 10 2" xfId="6267" xr:uid="{00000000-0005-0000-0000-0000BF170000}"/>
    <cellStyle name="20% - Accent1 2 2 4 3 4 11" xfId="6268" xr:uid="{00000000-0005-0000-0000-0000C0170000}"/>
    <cellStyle name="20% - Accent1 2 2 4 3 4 2" xfId="6269" xr:uid="{00000000-0005-0000-0000-0000C1170000}"/>
    <cellStyle name="20% - Accent1 2 2 4 3 4 2 2" xfId="6270" xr:uid="{00000000-0005-0000-0000-0000C2170000}"/>
    <cellStyle name="20% - Accent1 2 2 4 3 4 2 2 2" xfId="6271" xr:uid="{00000000-0005-0000-0000-0000C3170000}"/>
    <cellStyle name="20% - Accent1 2 2 4 3 4 2 2 2 2" xfId="6272" xr:uid="{00000000-0005-0000-0000-0000C4170000}"/>
    <cellStyle name="20% - Accent1 2 2 4 3 4 2 2 2 2 2" xfId="6273" xr:uid="{00000000-0005-0000-0000-0000C5170000}"/>
    <cellStyle name="20% - Accent1 2 2 4 3 4 2 2 2 3" xfId="6274" xr:uid="{00000000-0005-0000-0000-0000C6170000}"/>
    <cellStyle name="20% - Accent1 2 2 4 3 4 2 2 3" xfId="6275" xr:uid="{00000000-0005-0000-0000-0000C7170000}"/>
    <cellStyle name="20% - Accent1 2 2 4 3 4 2 2 3 2" xfId="6276" xr:uid="{00000000-0005-0000-0000-0000C8170000}"/>
    <cellStyle name="20% - Accent1 2 2 4 3 4 2 2 4" xfId="6277" xr:uid="{00000000-0005-0000-0000-0000C9170000}"/>
    <cellStyle name="20% - Accent1 2 2 4 3 4 2 3" xfId="6278" xr:uid="{00000000-0005-0000-0000-0000CA170000}"/>
    <cellStyle name="20% - Accent1 2 2 4 3 4 2 3 2" xfId="6279" xr:uid="{00000000-0005-0000-0000-0000CB170000}"/>
    <cellStyle name="20% - Accent1 2 2 4 3 4 2 3 2 2" xfId="6280" xr:uid="{00000000-0005-0000-0000-0000CC170000}"/>
    <cellStyle name="20% - Accent1 2 2 4 3 4 2 3 2 2 2" xfId="6281" xr:uid="{00000000-0005-0000-0000-0000CD170000}"/>
    <cellStyle name="20% - Accent1 2 2 4 3 4 2 3 2 3" xfId="6282" xr:uid="{00000000-0005-0000-0000-0000CE170000}"/>
    <cellStyle name="20% - Accent1 2 2 4 3 4 2 3 3" xfId="6283" xr:uid="{00000000-0005-0000-0000-0000CF170000}"/>
    <cellStyle name="20% - Accent1 2 2 4 3 4 2 3 3 2" xfId="6284" xr:uid="{00000000-0005-0000-0000-0000D0170000}"/>
    <cellStyle name="20% - Accent1 2 2 4 3 4 2 3 4" xfId="6285" xr:uid="{00000000-0005-0000-0000-0000D1170000}"/>
    <cellStyle name="20% - Accent1 2 2 4 3 4 2 4" xfId="6286" xr:uid="{00000000-0005-0000-0000-0000D2170000}"/>
    <cellStyle name="20% - Accent1 2 2 4 3 4 2 4 2" xfId="6287" xr:uid="{00000000-0005-0000-0000-0000D3170000}"/>
    <cellStyle name="20% - Accent1 2 2 4 3 4 2 4 2 2" xfId="6288" xr:uid="{00000000-0005-0000-0000-0000D4170000}"/>
    <cellStyle name="20% - Accent1 2 2 4 3 4 2 4 2 2 2" xfId="6289" xr:uid="{00000000-0005-0000-0000-0000D5170000}"/>
    <cellStyle name="20% - Accent1 2 2 4 3 4 2 4 2 3" xfId="6290" xr:uid="{00000000-0005-0000-0000-0000D6170000}"/>
    <cellStyle name="20% - Accent1 2 2 4 3 4 2 4 3" xfId="6291" xr:uid="{00000000-0005-0000-0000-0000D7170000}"/>
    <cellStyle name="20% - Accent1 2 2 4 3 4 2 4 3 2" xfId="6292" xr:uid="{00000000-0005-0000-0000-0000D8170000}"/>
    <cellStyle name="20% - Accent1 2 2 4 3 4 2 4 4" xfId="6293" xr:uid="{00000000-0005-0000-0000-0000D9170000}"/>
    <cellStyle name="20% - Accent1 2 2 4 3 4 2 5" xfId="6294" xr:uid="{00000000-0005-0000-0000-0000DA170000}"/>
    <cellStyle name="20% - Accent1 2 2 4 3 4 2 5 2" xfId="6295" xr:uid="{00000000-0005-0000-0000-0000DB170000}"/>
    <cellStyle name="20% - Accent1 2 2 4 3 4 2 5 2 2" xfId="6296" xr:uid="{00000000-0005-0000-0000-0000DC170000}"/>
    <cellStyle name="20% - Accent1 2 2 4 3 4 2 5 3" xfId="6297" xr:uid="{00000000-0005-0000-0000-0000DD170000}"/>
    <cellStyle name="20% - Accent1 2 2 4 3 4 2 6" xfId="6298" xr:uid="{00000000-0005-0000-0000-0000DE170000}"/>
    <cellStyle name="20% - Accent1 2 2 4 3 4 2 6 2" xfId="6299" xr:uid="{00000000-0005-0000-0000-0000DF170000}"/>
    <cellStyle name="20% - Accent1 2 2 4 3 4 2 6 2 2" xfId="6300" xr:uid="{00000000-0005-0000-0000-0000E0170000}"/>
    <cellStyle name="20% - Accent1 2 2 4 3 4 2 6 3" xfId="6301" xr:uid="{00000000-0005-0000-0000-0000E1170000}"/>
    <cellStyle name="20% - Accent1 2 2 4 3 4 2 7" xfId="6302" xr:uid="{00000000-0005-0000-0000-0000E2170000}"/>
    <cellStyle name="20% - Accent1 2 2 4 3 4 2 7 2" xfId="6303" xr:uid="{00000000-0005-0000-0000-0000E3170000}"/>
    <cellStyle name="20% - Accent1 2 2 4 3 4 2 8" xfId="6304" xr:uid="{00000000-0005-0000-0000-0000E4170000}"/>
    <cellStyle name="20% - Accent1 2 2 4 3 4 2 8 2" xfId="6305" xr:uid="{00000000-0005-0000-0000-0000E5170000}"/>
    <cellStyle name="20% - Accent1 2 2 4 3 4 2 9" xfId="6306" xr:uid="{00000000-0005-0000-0000-0000E6170000}"/>
    <cellStyle name="20% - Accent1 2 2 4 3 4 3" xfId="6307" xr:uid="{00000000-0005-0000-0000-0000E7170000}"/>
    <cellStyle name="20% - Accent1 2 2 4 3 4 3 2" xfId="6308" xr:uid="{00000000-0005-0000-0000-0000E8170000}"/>
    <cellStyle name="20% - Accent1 2 2 4 3 4 3 2 2" xfId="6309" xr:uid="{00000000-0005-0000-0000-0000E9170000}"/>
    <cellStyle name="20% - Accent1 2 2 4 3 4 3 2 2 2" xfId="6310" xr:uid="{00000000-0005-0000-0000-0000EA170000}"/>
    <cellStyle name="20% - Accent1 2 2 4 3 4 3 2 2 2 2" xfId="6311" xr:uid="{00000000-0005-0000-0000-0000EB170000}"/>
    <cellStyle name="20% - Accent1 2 2 4 3 4 3 2 2 3" xfId="6312" xr:uid="{00000000-0005-0000-0000-0000EC170000}"/>
    <cellStyle name="20% - Accent1 2 2 4 3 4 3 2 3" xfId="6313" xr:uid="{00000000-0005-0000-0000-0000ED170000}"/>
    <cellStyle name="20% - Accent1 2 2 4 3 4 3 2 3 2" xfId="6314" xr:uid="{00000000-0005-0000-0000-0000EE170000}"/>
    <cellStyle name="20% - Accent1 2 2 4 3 4 3 2 4" xfId="6315" xr:uid="{00000000-0005-0000-0000-0000EF170000}"/>
    <cellStyle name="20% - Accent1 2 2 4 3 4 3 3" xfId="6316" xr:uid="{00000000-0005-0000-0000-0000F0170000}"/>
    <cellStyle name="20% - Accent1 2 2 4 3 4 3 3 2" xfId="6317" xr:uid="{00000000-0005-0000-0000-0000F1170000}"/>
    <cellStyle name="20% - Accent1 2 2 4 3 4 3 3 2 2" xfId="6318" xr:uid="{00000000-0005-0000-0000-0000F2170000}"/>
    <cellStyle name="20% - Accent1 2 2 4 3 4 3 3 2 2 2" xfId="6319" xr:uid="{00000000-0005-0000-0000-0000F3170000}"/>
    <cellStyle name="20% - Accent1 2 2 4 3 4 3 3 2 3" xfId="6320" xr:uid="{00000000-0005-0000-0000-0000F4170000}"/>
    <cellStyle name="20% - Accent1 2 2 4 3 4 3 3 3" xfId="6321" xr:uid="{00000000-0005-0000-0000-0000F5170000}"/>
    <cellStyle name="20% - Accent1 2 2 4 3 4 3 3 3 2" xfId="6322" xr:uid="{00000000-0005-0000-0000-0000F6170000}"/>
    <cellStyle name="20% - Accent1 2 2 4 3 4 3 3 4" xfId="6323" xr:uid="{00000000-0005-0000-0000-0000F7170000}"/>
    <cellStyle name="20% - Accent1 2 2 4 3 4 3 4" xfId="6324" xr:uid="{00000000-0005-0000-0000-0000F8170000}"/>
    <cellStyle name="20% - Accent1 2 2 4 3 4 3 4 2" xfId="6325" xr:uid="{00000000-0005-0000-0000-0000F9170000}"/>
    <cellStyle name="20% - Accent1 2 2 4 3 4 3 4 2 2" xfId="6326" xr:uid="{00000000-0005-0000-0000-0000FA170000}"/>
    <cellStyle name="20% - Accent1 2 2 4 3 4 3 4 2 2 2" xfId="6327" xr:uid="{00000000-0005-0000-0000-0000FB170000}"/>
    <cellStyle name="20% - Accent1 2 2 4 3 4 3 4 2 3" xfId="6328" xr:uid="{00000000-0005-0000-0000-0000FC170000}"/>
    <cellStyle name="20% - Accent1 2 2 4 3 4 3 4 3" xfId="6329" xr:uid="{00000000-0005-0000-0000-0000FD170000}"/>
    <cellStyle name="20% - Accent1 2 2 4 3 4 3 4 3 2" xfId="6330" xr:uid="{00000000-0005-0000-0000-0000FE170000}"/>
    <cellStyle name="20% - Accent1 2 2 4 3 4 3 4 4" xfId="6331" xr:uid="{00000000-0005-0000-0000-0000FF170000}"/>
    <cellStyle name="20% - Accent1 2 2 4 3 4 3 5" xfId="6332" xr:uid="{00000000-0005-0000-0000-000000180000}"/>
    <cellStyle name="20% - Accent1 2 2 4 3 4 3 5 2" xfId="6333" xr:uid="{00000000-0005-0000-0000-000001180000}"/>
    <cellStyle name="20% - Accent1 2 2 4 3 4 3 5 2 2" xfId="6334" xr:uid="{00000000-0005-0000-0000-000002180000}"/>
    <cellStyle name="20% - Accent1 2 2 4 3 4 3 5 3" xfId="6335" xr:uid="{00000000-0005-0000-0000-000003180000}"/>
    <cellStyle name="20% - Accent1 2 2 4 3 4 3 6" xfId="6336" xr:uid="{00000000-0005-0000-0000-000004180000}"/>
    <cellStyle name="20% - Accent1 2 2 4 3 4 3 6 2" xfId="6337" xr:uid="{00000000-0005-0000-0000-000005180000}"/>
    <cellStyle name="20% - Accent1 2 2 4 3 4 3 6 2 2" xfId="6338" xr:uid="{00000000-0005-0000-0000-000006180000}"/>
    <cellStyle name="20% - Accent1 2 2 4 3 4 3 6 3" xfId="6339" xr:uid="{00000000-0005-0000-0000-000007180000}"/>
    <cellStyle name="20% - Accent1 2 2 4 3 4 3 7" xfId="6340" xr:uid="{00000000-0005-0000-0000-000008180000}"/>
    <cellStyle name="20% - Accent1 2 2 4 3 4 3 7 2" xfId="6341" xr:uid="{00000000-0005-0000-0000-000009180000}"/>
    <cellStyle name="20% - Accent1 2 2 4 3 4 3 8" xfId="6342" xr:uid="{00000000-0005-0000-0000-00000A180000}"/>
    <cellStyle name="20% - Accent1 2 2 4 3 4 3 8 2" xfId="6343" xr:uid="{00000000-0005-0000-0000-00000B180000}"/>
    <cellStyle name="20% - Accent1 2 2 4 3 4 3 9" xfId="6344" xr:uid="{00000000-0005-0000-0000-00000C180000}"/>
    <cellStyle name="20% - Accent1 2 2 4 3 4 4" xfId="6345" xr:uid="{00000000-0005-0000-0000-00000D180000}"/>
    <cellStyle name="20% - Accent1 2 2 4 3 4 4 2" xfId="6346" xr:uid="{00000000-0005-0000-0000-00000E180000}"/>
    <cellStyle name="20% - Accent1 2 2 4 3 4 4 2 2" xfId="6347" xr:uid="{00000000-0005-0000-0000-00000F180000}"/>
    <cellStyle name="20% - Accent1 2 2 4 3 4 4 2 2 2" xfId="6348" xr:uid="{00000000-0005-0000-0000-000010180000}"/>
    <cellStyle name="20% - Accent1 2 2 4 3 4 4 2 3" xfId="6349" xr:uid="{00000000-0005-0000-0000-000011180000}"/>
    <cellStyle name="20% - Accent1 2 2 4 3 4 4 3" xfId="6350" xr:uid="{00000000-0005-0000-0000-000012180000}"/>
    <cellStyle name="20% - Accent1 2 2 4 3 4 4 3 2" xfId="6351" xr:uid="{00000000-0005-0000-0000-000013180000}"/>
    <cellStyle name="20% - Accent1 2 2 4 3 4 4 4" xfId="6352" xr:uid="{00000000-0005-0000-0000-000014180000}"/>
    <cellStyle name="20% - Accent1 2 2 4 3 4 5" xfId="6353" xr:uid="{00000000-0005-0000-0000-000015180000}"/>
    <cellStyle name="20% - Accent1 2 2 4 3 4 5 2" xfId="6354" xr:uid="{00000000-0005-0000-0000-000016180000}"/>
    <cellStyle name="20% - Accent1 2 2 4 3 4 5 2 2" xfId="6355" xr:uid="{00000000-0005-0000-0000-000017180000}"/>
    <cellStyle name="20% - Accent1 2 2 4 3 4 5 2 2 2" xfId="6356" xr:uid="{00000000-0005-0000-0000-000018180000}"/>
    <cellStyle name="20% - Accent1 2 2 4 3 4 5 2 3" xfId="6357" xr:uid="{00000000-0005-0000-0000-000019180000}"/>
    <cellStyle name="20% - Accent1 2 2 4 3 4 5 3" xfId="6358" xr:uid="{00000000-0005-0000-0000-00001A180000}"/>
    <cellStyle name="20% - Accent1 2 2 4 3 4 5 3 2" xfId="6359" xr:uid="{00000000-0005-0000-0000-00001B180000}"/>
    <cellStyle name="20% - Accent1 2 2 4 3 4 5 4" xfId="6360" xr:uid="{00000000-0005-0000-0000-00001C180000}"/>
    <cellStyle name="20% - Accent1 2 2 4 3 4 6" xfId="6361" xr:uid="{00000000-0005-0000-0000-00001D180000}"/>
    <cellStyle name="20% - Accent1 2 2 4 3 4 6 2" xfId="6362" xr:uid="{00000000-0005-0000-0000-00001E180000}"/>
    <cellStyle name="20% - Accent1 2 2 4 3 4 6 2 2" xfId="6363" xr:uid="{00000000-0005-0000-0000-00001F180000}"/>
    <cellStyle name="20% - Accent1 2 2 4 3 4 6 2 2 2" xfId="6364" xr:uid="{00000000-0005-0000-0000-000020180000}"/>
    <cellStyle name="20% - Accent1 2 2 4 3 4 6 2 3" xfId="6365" xr:uid="{00000000-0005-0000-0000-000021180000}"/>
    <cellStyle name="20% - Accent1 2 2 4 3 4 6 3" xfId="6366" xr:uid="{00000000-0005-0000-0000-000022180000}"/>
    <cellStyle name="20% - Accent1 2 2 4 3 4 6 3 2" xfId="6367" xr:uid="{00000000-0005-0000-0000-000023180000}"/>
    <cellStyle name="20% - Accent1 2 2 4 3 4 6 4" xfId="6368" xr:uid="{00000000-0005-0000-0000-000024180000}"/>
    <cellStyle name="20% - Accent1 2 2 4 3 4 7" xfId="6369" xr:uid="{00000000-0005-0000-0000-000025180000}"/>
    <cellStyle name="20% - Accent1 2 2 4 3 4 7 2" xfId="6370" xr:uid="{00000000-0005-0000-0000-000026180000}"/>
    <cellStyle name="20% - Accent1 2 2 4 3 4 7 2 2" xfId="6371" xr:uid="{00000000-0005-0000-0000-000027180000}"/>
    <cellStyle name="20% - Accent1 2 2 4 3 4 7 3" xfId="6372" xr:uid="{00000000-0005-0000-0000-000028180000}"/>
    <cellStyle name="20% - Accent1 2 2 4 3 4 8" xfId="6373" xr:uid="{00000000-0005-0000-0000-000029180000}"/>
    <cellStyle name="20% - Accent1 2 2 4 3 4 8 2" xfId="6374" xr:uid="{00000000-0005-0000-0000-00002A180000}"/>
    <cellStyle name="20% - Accent1 2 2 4 3 4 8 2 2" xfId="6375" xr:uid="{00000000-0005-0000-0000-00002B180000}"/>
    <cellStyle name="20% - Accent1 2 2 4 3 4 8 3" xfId="6376" xr:uid="{00000000-0005-0000-0000-00002C180000}"/>
    <cellStyle name="20% - Accent1 2 2 4 3 4 9" xfId="6377" xr:uid="{00000000-0005-0000-0000-00002D180000}"/>
    <cellStyle name="20% - Accent1 2 2 4 3 4 9 2" xfId="6378" xr:uid="{00000000-0005-0000-0000-00002E180000}"/>
    <cellStyle name="20% - Accent1 2 2 4 3 5" xfId="6379" xr:uid="{00000000-0005-0000-0000-00002F180000}"/>
    <cellStyle name="20% - Accent1 2 2 4 3 5 2" xfId="6380" xr:uid="{00000000-0005-0000-0000-000030180000}"/>
    <cellStyle name="20% - Accent1 2 2 4 3 5 2 2" xfId="6381" xr:uid="{00000000-0005-0000-0000-000031180000}"/>
    <cellStyle name="20% - Accent1 2 2 4 3 5 2 2 2" xfId="6382" xr:uid="{00000000-0005-0000-0000-000032180000}"/>
    <cellStyle name="20% - Accent1 2 2 4 3 5 2 2 2 2" xfId="6383" xr:uid="{00000000-0005-0000-0000-000033180000}"/>
    <cellStyle name="20% - Accent1 2 2 4 3 5 2 2 3" xfId="6384" xr:uid="{00000000-0005-0000-0000-000034180000}"/>
    <cellStyle name="20% - Accent1 2 2 4 3 5 2 3" xfId="6385" xr:uid="{00000000-0005-0000-0000-000035180000}"/>
    <cellStyle name="20% - Accent1 2 2 4 3 5 2 3 2" xfId="6386" xr:uid="{00000000-0005-0000-0000-000036180000}"/>
    <cellStyle name="20% - Accent1 2 2 4 3 5 2 4" xfId="6387" xr:uid="{00000000-0005-0000-0000-000037180000}"/>
    <cellStyle name="20% - Accent1 2 2 4 3 5 3" xfId="6388" xr:uid="{00000000-0005-0000-0000-000038180000}"/>
    <cellStyle name="20% - Accent1 2 2 4 3 5 3 2" xfId="6389" xr:uid="{00000000-0005-0000-0000-000039180000}"/>
    <cellStyle name="20% - Accent1 2 2 4 3 5 3 2 2" xfId="6390" xr:uid="{00000000-0005-0000-0000-00003A180000}"/>
    <cellStyle name="20% - Accent1 2 2 4 3 5 3 2 2 2" xfId="6391" xr:uid="{00000000-0005-0000-0000-00003B180000}"/>
    <cellStyle name="20% - Accent1 2 2 4 3 5 3 2 3" xfId="6392" xr:uid="{00000000-0005-0000-0000-00003C180000}"/>
    <cellStyle name="20% - Accent1 2 2 4 3 5 3 3" xfId="6393" xr:uid="{00000000-0005-0000-0000-00003D180000}"/>
    <cellStyle name="20% - Accent1 2 2 4 3 5 3 3 2" xfId="6394" xr:uid="{00000000-0005-0000-0000-00003E180000}"/>
    <cellStyle name="20% - Accent1 2 2 4 3 5 3 4" xfId="6395" xr:uid="{00000000-0005-0000-0000-00003F180000}"/>
    <cellStyle name="20% - Accent1 2 2 4 3 5 4" xfId="6396" xr:uid="{00000000-0005-0000-0000-000040180000}"/>
    <cellStyle name="20% - Accent1 2 2 4 3 5 4 2" xfId="6397" xr:uid="{00000000-0005-0000-0000-000041180000}"/>
    <cellStyle name="20% - Accent1 2 2 4 3 5 4 2 2" xfId="6398" xr:uid="{00000000-0005-0000-0000-000042180000}"/>
    <cellStyle name="20% - Accent1 2 2 4 3 5 4 2 2 2" xfId="6399" xr:uid="{00000000-0005-0000-0000-000043180000}"/>
    <cellStyle name="20% - Accent1 2 2 4 3 5 4 2 3" xfId="6400" xr:uid="{00000000-0005-0000-0000-000044180000}"/>
    <cellStyle name="20% - Accent1 2 2 4 3 5 4 3" xfId="6401" xr:uid="{00000000-0005-0000-0000-000045180000}"/>
    <cellStyle name="20% - Accent1 2 2 4 3 5 4 3 2" xfId="6402" xr:uid="{00000000-0005-0000-0000-000046180000}"/>
    <cellStyle name="20% - Accent1 2 2 4 3 5 4 4" xfId="6403" xr:uid="{00000000-0005-0000-0000-000047180000}"/>
    <cellStyle name="20% - Accent1 2 2 4 3 5 5" xfId="6404" xr:uid="{00000000-0005-0000-0000-000048180000}"/>
    <cellStyle name="20% - Accent1 2 2 4 3 5 5 2" xfId="6405" xr:uid="{00000000-0005-0000-0000-000049180000}"/>
    <cellStyle name="20% - Accent1 2 2 4 3 5 5 2 2" xfId="6406" xr:uid="{00000000-0005-0000-0000-00004A180000}"/>
    <cellStyle name="20% - Accent1 2 2 4 3 5 5 3" xfId="6407" xr:uid="{00000000-0005-0000-0000-00004B180000}"/>
    <cellStyle name="20% - Accent1 2 2 4 3 5 6" xfId="6408" xr:uid="{00000000-0005-0000-0000-00004C180000}"/>
    <cellStyle name="20% - Accent1 2 2 4 3 5 6 2" xfId="6409" xr:uid="{00000000-0005-0000-0000-00004D180000}"/>
    <cellStyle name="20% - Accent1 2 2 4 3 5 6 2 2" xfId="6410" xr:uid="{00000000-0005-0000-0000-00004E180000}"/>
    <cellStyle name="20% - Accent1 2 2 4 3 5 6 3" xfId="6411" xr:uid="{00000000-0005-0000-0000-00004F180000}"/>
    <cellStyle name="20% - Accent1 2 2 4 3 5 7" xfId="6412" xr:uid="{00000000-0005-0000-0000-000050180000}"/>
    <cellStyle name="20% - Accent1 2 2 4 3 5 7 2" xfId="6413" xr:uid="{00000000-0005-0000-0000-000051180000}"/>
    <cellStyle name="20% - Accent1 2 2 4 3 5 8" xfId="6414" xr:uid="{00000000-0005-0000-0000-000052180000}"/>
    <cellStyle name="20% - Accent1 2 2 4 3 5 8 2" xfId="6415" xr:uid="{00000000-0005-0000-0000-000053180000}"/>
    <cellStyle name="20% - Accent1 2 2 4 3 5 9" xfId="6416" xr:uid="{00000000-0005-0000-0000-000054180000}"/>
    <cellStyle name="20% - Accent1 2 2 4 3 6" xfId="6417" xr:uid="{00000000-0005-0000-0000-000055180000}"/>
    <cellStyle name="20% - Accent1 2 2 4 3 6 2" xfId="6418" xr:uid="{00000000-0005-0000-0000-000056180000}"/>
    <cellStyle name="20% - Accent1 2 2 4 3 6 2 2" xfId="6419" xr:uid="{00000000-0005-0000-0000-000057180000}"/>
    <cellStyle name="20% - Accent1 2 2 4 3 6 2 2 2" xfId="6420" xr:uid="{00000000-0005-0000-0000-000058180000}"/>
    <cellStyle name="20% - Accent1 2 2 4 3 6 2 2 2 2" xfId="6421" xr:uid="{00000000-0005-0000-0000-000059180000}"/>
    <cellStyle name="20% - Accent1 2 2 4 3 6 2 2 3" xfId="6422" xr:uid="{00000000-0005-0000-0000-00005A180000}"/>
    <cellStyle name="20% - Accent1 2 2 4 3 6 2 3" xfId="6423" xr:uid="{00000000-0005-0000-0000-00005B180000}"/>
    <cellStyle name="20% - Accent1 2 2 4 3 6 2 3 2" xfId="6424" xr:uid="{00000000-0005-0000-0000-00005C180000}"/>
    <cellStyle name="20% - Accent1 2 2 4 3 6 2 4" xfId="6425" xr:uid="{00000000-0005-0000-0000-00005D180000}"/>
    <cellStyle name="20% - Accent1 2 2 4 3 6 3" xfId="6426" xr:uid="{00000000-0005-0000-0000-00005E180000}"/>
    <cellStyle name="20% - Accent1 2 2 4 3 6 3 2" xfId="6427" xr:uid="{00000000-0005-0000-0000-00005F180000}"/>
    <cellStyle name="20% - Accent1 2 2 4 3 6 3 2 2" xfId="6428" xr:uid="{00000000-0005-0000-0000-000060180000}"/>
    <cellStyle name="20% - Accent1 2 2 4 3 6 3 2 2 2" xfId="6429" xr:uid="{00000000-0005-0000-0000-000061180000}"/>
    <cellStyle name="20% - Accent1 2 2 4 3 6 3 2 3" xfId="6430" xr:uid="{00000000-0005-0000-0000-000062180000}"/>
    <cellStyle name="20% - Accent1 2 2 4 3 6 3 3" xfId="6431" xr:uid="{00000000-0005-0000-0000-000063180000}"/>
    <cellStyle name="20% - Accent1 2 2 4 3 6 3 3 2" xfId="6432" xr:uid="{00000000-0005-0000-0000-000064180000}"/>
    <cellStyle name="20% - Accent1 2 2 4 3 6 3 4" xfId="6433" xr:uid="{00000000-0005-0000-0000-000065180000}"/>
    <cellStyle name="20% - Accent1 2 2 4 3 6 4" xfId="6434" xr:uid="{00000000-0005-0000-0000-000066180000}"/>
    <cellStyle name="20% - Accent1 2 2 4 3 6 4 2" xfId="6435" xr:uid="{00000000-0005-0000-0000-000067180000}"/>
    <cellStyle name="20% - Accent1 2 2 4 3 6 4 2 2" xfId="6436" xr:uid="{00000000-0005-0000-0000-000068180000}"/>
    <cellStyle name="20% - Accent1 2 2 4 3 6 4 2 2 2" xfId="6437" xr:uid="{00000000-0005-0000-0000-000069180000}"/>
    <cellStyle name="20% - Accent1 2 2 4 3 6 4 2 3" xfId="6438" xr:uid="{00000000-0005-0000-0000-00006A180000}"/>
    <cellStyle name="20% - Accent1 2 2 4 3 6 4 3" xfId="6439" xr:uid="{00000000-0005-0000-0000-00006B180000}"/>
    <cellStyle name="20% - Accent1 2 2 4 3 6 4 3 2" xfId="6440" xr:uid="{00000000-0005-0000-0000-00006C180000}"/>
    <cellStyle name="20% - Accent1 2 2 4 3 6 4 4" xfId="6441" xr:uid="{00000000-0005-0000-0000-00006D180000}"/>
    <cellStyle name="20% - Accent1 2 2 4 3 6 5" xfId="6442" xr:uid="{00000000-0005-0000-0000-00006E180000}"/>
    <cellStyle name="20% - Accent1 2 2 4 3 6 5 2" xfId="6443" xr:uid="{00000000-0005-0000-0000-00006F180000}"/>
    <cellStyle name="20% - Accent1 2 2 4 3 6 5 2 2" xfId="6444" xr:uid="{00000000-0005-0000-0000-000070180000}"/>
    <cellStyle name="20% - Accent1 2 2 4 3 6 5 3" xfId="6445" xr:uid="{00000000-0005-0000-0000-000071180000}"/>
    <cellStyle name="20% - Accent1 2 2 4 3 6 6" xfId="6446" xr:uid="{00000000-0005-0000-0000-000072180000}"/>
    <cellStyle name="20% - Accent1 2 2 4 3 6 6 2" xfId="6447" xr:uid="{00000000-0005-0000-0000-000073180000}"/>
    <cellStyle name="20% - Accent1 2 2 4 3 6 6 2 2" xfId="6448" xr:uid="{00000000-0005-0000-0000-000074180000}"/>
    <cellStyle name="20% - Accent1 2 2 4 3 6 6 3" xfId="6449" xr:uid="{00000000-0005-0000-0000-000075180000}"/>
    <cellStyle name="20% - Accent1 2 2 4 3 6 7" xfId="6450" xr:uid="{00000000-0005-0000-0000-000076180000}"/>
    <cellStyle name="20% - Accent1 2 2 4 3 6 7 2" xfId="6451" xr:uid="{00000000-0005-0000-0000-000077180000}"/>
    <cellStyle name="20% - Accent1 2 2 4 3 6 8" xfId="6452" xr:uid="{00000000-0005-0000-0000-000078180000}"/>
    <cellStyle name="20% - Accent1 2 2 4 3 6 8 2" xfId="6453" xr:uid="{00000000-0005-0000-0000-000079180000}"/>
    <cellStyle name="20% - Accent1 2 2 4 3 6 9" xfId="6454" xr:uid="{00000000-0005-0000-0000-00007A180000}"/>
    <cellStyle name="20% - Accent1 2 2 4 3 7" xfId="6455" xr:uid="{00000000-0005-0000-0000-00007B180000}"/>
    <cellStyle name="20% - Accent1 2 2 4 3 7 2" xfId="6456" xr:uid="{00000000-0005-0000-0000-00007C180000}"/>
    <cellStyle name="20% - Accent1 2 2 4 3 7 2 2" xfId="6457" xr:uid="{00000000-0005-0000-0000-00007D180000}"/>
    <cellStyle name="20% - Accent1 2 2 4 3 7 2 2 2" xfId="6458" xr:uid="{00000000-0005-0000-0000-00007E180000}"/>
    <cellStyle name="20% - Accent1 2 2 4 3 7 2 3" xfId="6459" xr:uid="{00000000-0005-0000-0000-00007F180000}"/>
    <cellStyle name="20% - Accent1 2 2 4 3 7 3" xfId="6460" xr:uid="{00000000-0005-0000-0000-000080180000}"/>
    <cellStyle name="20% - Accent1 2 2 4 3 7 3 2" xfId="6461" xr:uid="{00000000-0005-0000-0000-000081180000}"/>
    <cellStyle name="20% - Accent1 2 2 4 3 7 4" xfId="6462" xr:uid="{00000000-0005-0000-0000-000082180000}"/>
    <cellStyle name="20% - Accent1 2 2 4 3 8" xfId="6463" xr:uid="{00000000-0005-0000-0000-000083180000}"/>
    <cellStyle name="20% - Accent1 2 2 4 3 8 2" xfId="6464" xr:uid="{00000000-0005-0000-0000-000084180000}"/>
    <cellStyle name="20% - Accent1 2 2 4 3 8 2 2" xfId="6465" xr:uid="{00000000-0005-0000-0000-000085180000}"/>
    <cellStyle name="20% - Accent1 2 2 4 3 8 2 2 2" xfId="6466" xr:uid="{00000000-0005-0000-0000-000086180000}"/>
    <cellStyle name="20% - Accent1 2 2 4 3 8 2 3" xfId="6467" xr:uid="{00000000-0005-0000-0000-000087180000}"/>
    <cellStyle name="20% - Accent1 2 2 4 3 8 3" xfId="6468" xr:uid="{00000000-0005-0000-0000-000088180000}"/>
    <cellStyle name="20% - Accent1 2 2 4 3 8 3 2" xfId="6469" xr:uid="{00000000-0005-0000-0000-000089180000}"/>
    <cellStyle name="20% - Accent1 2 2 4 3 8 4" xfId="6470" xr:uid="{00000000-0005-0000-0000-00008A180000}"/>
    <cellStyle name="20% - Accent1 2 2 4 3 9" xfId="6471" xr:uid="{00000000-0005-0000-0000-00008B180000}"/>
    <cellStyle name="20% - Accent1 2 2 4 3 9 2" xfId="6472" xr:uid="{00000000-0005-0000-0000-00008C180000}"/>
    <cellStyle name="20% - Accent1 2 2 4 3 9 2 2" xfId="6473" xr:uid="{00000000-0005-0000-0000-00008D180000}"/>
    <cellStyle name="20% - Accent1 2 2 4 3 9 2 2 2" xfId="6474" xr:uid="{00000000-0005-0000-0000-00008E180000}"/>
    <cellStyle name="20% - Accent1 2 2 4 3 9 2 3" xfId="6475" xr:uid="{00000000-0005-0000-0000-00008F180000}"/>
    <cellStyle name="20% - Accent1 2 2 4 3 9 3" xfId="6476" xr:uid="{00000000-0005-0000-0000-000090180000}"/>
    <cellStyle name="20% - Accent1 2 2 4 3 9 3 2" xfId="6477" xr:uid="{00000000-0005-0000-0000-000091180000}"/>
    <cellStyle name="20% - Accent1 2 2 4 3 9 4" xfId="6478" xr:uid="{00000000-0005-0000-0000-000092180000}"/>
    <cellStyle name="20% - Accent1 2 2 4 4" xfId="6479" xr:uid="{00000000-0005-0000-0000-000093180000}"/>
    <cellStyle name="20% - Accent1 2 2 4 4 10" xfId="6480" xr:uid="{00000000-0005-0000-0000-000094180000}"/>
    <cellStyle name="20% - Accent1 2 2 4 4 10 2" xfId="6481" xr:uid="{00000000-0005-0000-0000-000095180000}"/>
    <cellStyle name="20% - Accent1 2 2 4 4 11" xfId="6482" xr:uid="{00000000-0005-0000-0000-000096180000}"/>
    <cellStyle name="20% - Accent1 2 2 4 4 2" xfId="6483" xr:uid="{00000000-0005-0000-0000-000097180000}"/>
    <cellStyle name="20% - Accent1 2 2 4 4 2 2" xfId="6484" xr:uid="{00000000-0005-0000-0000-000098180000}"/>
    <cellStyle name="20% - Accent1 2 2 4 4 2 2 2" xfId="6485" xr:uid="{00000000-0005-0000-0000-000099180000}"/>
    <cellStyle name="20% - Accent1 2 2 4 4 2 2 2 2" xfId="6486" xr:uid="{00000000-0005-0000-0000-00009A180000}"/>
    <cellStyle name="20% - Accent1 2 2 4 4 2 2 2 2 2" xfId="6487" xr:uid="{00000000-0005-0000-0000-00009B180000}"/>
    <cellStyle name="20% - Accent1 2 2 4 4 2 2 2 3" xfId="6488" xr:uid="{00000000-0005-0000-0000-00009C180000}"/>
    <cellStyle name="20% - Accent1 2 2 4 4 2 2 3" xfId="6489" xr:uid="{00000000-0005-0000-0000-00009D180000}"/>
    <cellStyle name="20% - Accent1 2 2 4 4 2 2 3 2" xfId="6490" xr:uid="{00000000-0005-0000-0000-00009E180000}"/>
    <cellStyle name="20% - Accent1 2 2 4 4 2 2 4" xfId="6491" xr:uid="{00000000-0005-0000-0000-00009F180000}"/>
    <cellStyle name="20% - Accent1 2 2 4 4 2 3" xfId="6492" xr:uid="{00000000-0005-0000-0000-0000A0180000}"/>
    <cellStyle name="20% - Accent1 2 2 4 4 2 3 2" xfId="6493" xr:uid="{00000000-0005-0000-0000-0000A1180000}"/>
    <cellStyle name="20% - Accent1 2 2 4 4 2 3 2 2" xfId="6494" xr:uid="{00000000-0005-0000-0000-0000A2180000}"/>
    <cellStyle name="20% - Accent1 2 2 4 4 2 3 2 2 2" xfId="6495" xr:uid="{00000000-0005-0000-0000-0000A3180000}"/>
    <cellStyle name="20% - Accent1 2 2 4 4 2 3 2 3" xfId="6496" xr:uid="{00000000-0005-0000-0000-0000A4180000}"/>
    <cellStyle name="20% - Accent1 2 2 4 4 2 3 3" xfId="6497" xr:uid="{00000000-0005-0000-0000-0000A5180000}"/>
    <cellStyle name="20% - Accent1 2 2 4 4 2 3 3 2" xfId="6498" xr:uid="{00000000-0005-0000-0000-0000A6180000}"/>
    <cellStyle name="20% - Accent1 2 2 4 4 2 3 4" xfId="6499" xr:uid="{00000000-0005-0000-0000-0000A7180000}"/>
    <cellStyle name="20% - Accent1 2 2 4 4 2 4" xfId="6500" xr:uid="{00000000-0005-0000-0000-0000A8180000}"/>
    <cellStyle name="20% - Accent1 2 2 4 4 2 4 2" xfId="6501" xr:uid="{00000000-0005-0000-0000-0000A9180000}"/>
    <cellStyle name="20% - Accent1 2 2 4 4 2 4 2 2" xfId="6502" xr:uid="{00000000-0005-0000-0000-0000AA180000}"/>
    <cellStyle name="20% - Accent1 2 2 4 4 2 4 2 2 2" xfId="6503" xr:uid="{00000000-0005-0000-0000-0000AB180000}"/>
    <cellStyle name="20% - Accent1 2 2 4 4 2 4 2 3" xfId="6504" xr:uid="{00000000-0005-0000-0000-0000AC180000}"/>
    <cellStyle name="20% - Accent1 2 2 4 4 2 4 3" xfId="6505" xr:uid="{00000000-0005-0000-0000-0000AD180000}"/>
    <cellStyle name="20% - Accent1 2 2 4 4 2 4 3 2" xfId="6506" xr:uid="{00000000-0005-0000-0000-0000AE180000}"/>
    <cellStyle name="20% - Accent1 2 2 4 4 2 4 4" xfId="6507" xr:uid="{00000000-0005-0000-0000-0000AF180000}"/>
    <cellStyle name="20% - Accent1 2 2 4 4 2 5" xfId="6508" xr:uid="{00000000-0005-0000-0000-0000B0180000}"/>
    <cellStyle name="20% - Accent1 2 2 4 4 2 5 2" xfId="6509" xr:uid="{00000000-0005-0000-0000-0000B1180000}"/>
    <cellStyle name="20% - Accent1 2 2 4 4 2 5 2 2" xfId="6510" xr:uid="{00000000-0005-0000-0000-0000B2180000}"/>
    <cellStyle name="20% - Accent1 2 2 4 4 2 5 3" xfId="6511" xr:uid="{00000000-0005-0000-0000-0000B3180000}"/>
    <cellStyle name="20% - Accent1 2 2 4 4 2 6" xfId="6512" xr:uid="{00000000-0005-0000-0000-0000B4180000}"/>
    <cellStyle name="20% - Accent1 2 2 4 4 2 6 2" xfId="6513" xr:uid="{00000000-0005-0000-0000-0000B5180000}"/>
    <cellStyle name="20% - Accent1 2 2 4 4 2 6 2 2" xfId="6514" xr:uid="{00000000-0005-0000-0000-0000B6180000}"/>
    <cellStyle name="20% - Accent1 2 2 4 4 2 6 3" xfId="6515" xr:uid="{00000000-0005-0000-0000-0000B7180000}"/>
    <cellStyle name="20% - Accent1 2 2 4 4 2 7" xfId="6516" xr:uid="{00000000-0005-0000-0000-0000B8180000}"/>
    <cellStyle name="20% - Accent1 2 2 4 4 2 7 2" xfId="6517" xr:uid="{00000000-0005-0000-0000-0000B9180000}"/>
    <cellStyle name="20% - Accent1 2 2 4 4 2 8" xfId="6518" xr:uid="{00000000-0005-0000-0000-0000BA180000}"/>
    <cellStyle name="20% - Accent1 2 2 4 4 2 8 2" xfId="6519" xr:uid="{00000000-0005-0000-0000-0000BB180000}"/>
    <cellStyle name="20% - Accent1 2 2 4 4 2 9" xfId="6520" xr:uid="{00000000-0005-0000-0000-0000BC180000}"/>
    <cellStyle name="20% - Accent1 2 2 4 4 3" xfId="6521" xr:uid="{00000000-0005-0000-0000-0000BD180000}"/>
    <cellStyle name="20% - Accent1 2 2 4 4 3 2" xfId="6522" xr:uid="{00000000-0005-0000-0000-0000BE180000}"/>
    <cellStyle name="20% - Accent1 2 2 4 4 3 2 2" xfId="6523" xr:uid="{00000000-0005-0000-0000-0000BF180000}"/>
    <cellStyle name="20% - Accent1 2 2 4 4 3 2 2 2" xfId="6524" xr:uid="{00000000-0005-0000-0000-0000C0180000}"/>
    <cellStyle name="20% - Accent1 2 2 4 4 3 2 2 2 2" xfId="6525" xr:uid="{00000000-0005-0000-0000-0000C1180000}"/>
    <cellStyle name="20% - Accent1 2 2 4 4 3 2 2 3" xfId="6526" xr:uid="{00000000-0005-0000-0000-0000C2180000}"/>
    <cellStyle name="20% - Accent1 2 2 4 4 3 2 3" xfId="6527" xr:uid="{00000000-0005-0000-0000-0000C3180000}"/>
    <cellStyle name="20% - Accent1 2 2 4 4 3 2 3 2" xfId="6528" xr:uid="{00000000-0005-0000-0000-0000C4180000}"/>
    <cellStyle name="20% - Accent1 2 2 4 4 3 2 4" xfId="6529" xr:uid="{00000000-0005-0000-0000-0000C5180000}"/>
    <cellStyle name="20% - Accent1 2 2 4 4 3 3" xfId="6530" xr:uid="{00000000-0005-0000-0000-0000C6180000}"/>
    <cellStyle name="20% - Accent1 2 2 4 4 3 3 2" xfId="6531" xr:uid="{00000000-0005-0000-0000-0000C7180000}"/>
    <cellStyle name="20% - Accent1 2 2 4 4 3 3 2 2" xfId="6532" xr:uid="{00000000-0005-0000-0000-0000C8180000}"/>
    <cellStyle name="20% - Accent1 2 2 4 4 3 3 2 2 2" xfId="6533" xr:uid="{00000000-0005-0000-0000-0000C9180000}"/>
    <cellStyle name="20% - Accent1 2 2 4 4 3 3 2 3" xfId="6534" xr:uid="{00000000-0005-0000-0000-0000CA180000}"/>
    <cellStyle name="20% - Accent1 2 2 4 4 3 3 3" xfId="6535" xr:uid="{00000000-0005-0000-0000-0000CB180000}"/>
    <cellStyle name="20% - Accent1 2 2 4 4 3 3 3 2" xfId="6536" xr:uid="{00000000-0005-0000-0000-0000CC180000}"/>
    <cellStyle name="20% - Accent1 2 2 4 4 3 3 4" xfId="6537" xr:uid="{00000000-0005-0000-0000-0000CD180000}"/>
    <cellStyle name="20% - Accent1 2 2 4 4 3 4" xfId="6538" xr:uid="{00000000-0005-0000-0000-0000CE180000}"/>
    <cellStyle name="20% - Accent1 2 2 4 4 3 4 2" xfId="6539" xr:uid="{00000000-0005-0000-0000-0000CF180000}"/>
    <cellStyle name="20% - Accent1 2 2 4 4 3 4 2 2" xfId="6540" xr:uid="{00000000-0005-0000-0000-0000D0180000}"/>
    <cellStyle name="20% - Accent1 2 2 4 4 3 4 2 2 2" xfId="6541" xr:uid="{00000000-0005-0000-0000-0000D1180000}"/>
    <cellStyle name="20% - Accent1 2 2 4 4 3 4 2 3" xfId="6542" xr:uid="{00000000-0005-0000-0000-0000D2180000}"/>
    <cellStyle name="20% - Accent1 2 2 4 4 3 4 3" xfId="6543" xr:uid="{00000000-0005-0000-0000-0000D3180000}"/>
    <cellStyle name="20% - Accent1 2 2 4 4 3 4 3 2" xfId="6544" xr:uid="{00000000-0005-0000-0000-0000D4180000}"/>
    <cellStyle name="20% - Accent1 2 2 4 4 3 4 4" xfId="6545" xr:uid="{00000000-0005-0000-0000-0000D5180000}"/>
    <cellStyle name="20% - Accent1 2 2 4 4 3 5" xfId="6546" xr:uid="{00000000-0005-0000-0000-0000D6180000}"/>
    <cellStyle name="20% - Accent1 2 2 4 4 3 5 2" xfId="6547" xr:uid="{00000000-0005-0000-0000-0000D7180000}"/>
    <cellStyle name="20% - Accent1 2 2 4 4 3 5 2 2" xfId="6548" xr:uid="{00000000-0005-0000-0000-0000D8180000}"/>
    <cellStyle name="20% - Accent1 2 2 4 4 3 5 3" xfId="6549" xr:uid="{00000000-0005-0000-0000-0000D9180000}"/>
    <cellStyle name="20% - Accent1 2 2 4 4 3 6" xfId="6550" xr:uid="{00000000-0005-0000-0000-0000DA180000}"/>
    <cellStyle name="20% - Accent1 2 2 4 4 3 6 2" xfId="6551" xr:uid="{00000000-0005-0000-0000-0000DB180000}"/>
    <cellStyle name="20% - Accent1 2 2 4 4 3 6 2 2" xfId="6552" xr:uid="{00000000-0005-0000-0000-0000DC180000}"/>
    <cellStyle name="20% - Accent1 2 2 4 4 3 6 3" xfId="6553" xr:uid="{00000000-0005-0000-0000-0000DD180000}"/>
    <cellStyle name="20% - Accent1 2 2 4 4 3 7" xfId="6554" xr:uid="{00000000-0005-0000-0000-0000DE180000}"/>
    <cellStyle name="20% - Accent1 2 2 4 4 3 7 2" xfId="6555" xr:uid="{00000000-0005-0000-0000-0000DF180000}"/>
    <cellStyle name="20% - Accent1 2 2 4 4 3 8" xfId="6556" xr:uid="{00000000-0005-0000-0000-0000E0180000}"/>
    <cellStyle name="20% - Accent1 2 2 4 4 3 8 2" xfId="6557" xr:uid="{00000000-0005-0000-0000-0000E1180000}"/>
    <cellStyle name="20% - Accent1 2 2 4 4 3 9" xfId="6558" xr:uid="{00000000-0005-0000-0000-0000E2180000}"/>
    <cellStyle name="20% - Accent1 2 2 4 4 4" xfId="6559" xr:uid="{00000000-0005-0000-0000-0000E3180000}"/>
    <cellStyle name="20% - Accent1 2 2 4 4 4 2" xfId="6560" xr:uid="{00000000-0005-0000-0000-0000E4180000}"/>
    <cellStyle name="20% - Accent1 2 2 4 4 4 2 2" xfId="6561" xr:uid="{00000000-0005-0000-0000-0000E5180000}"/>
    <cellStyle name="20% - Accent1 2 2 4 4 4 2 2 2" xfId="6562" xr:uid="{00000000-0005-0000-0000-0000E6180000}"/>
    <cellStyle name="20% - Accent1 2 2 4 4 4 2 3" xfId="6563" xr:uid="{00000000-0005-0000-0000-0000E7180000}"/>
    <cellStyle name="20% - Accent1 2 2 4 4 4 3" xfId="6564" xr:uid="{00000000-0005-0000-0000-0000E8180000}"/>
    <cellStyle name="20% - Accent1 2 2 4 4 4 3 2" xfId="6565" xr:uid="{00000000-0005-0000-0000-0000E9180000}"/>
    <cellStyle name="20% - Accent1 2 2 4 4 4 4" xfId="6566" xr:uid="{00000000-0005-0000-0000-0000EA180000}"/>
    <cellStyle name="20% - Accent1 2 2 4 4 5" xfId="6567" xr:uid="{00000000-0005-0000-0000-0000EB180000}"/>
    <cellStyle name="20% - Accent1 2 2 4 4 5 2" xfId="6568" xr:uid="{00000000-0005-0000-0000-0000EC180000}"/>
    <cellStyle name="20% - Accent1 2 2 4 4 5 2 2" xfId="6569" xr:uid="{00000000-0005-0000-0000-0000ED180000}"/>
    <cellStyle name="20% - Accent1 2 2 4 4 5 2 2 2" xfId="6570" xr:uid="{00000000-0005-0000-0000-0000EE180000}"/>
    <cellStyle name="20% - Accent1 2 2 4 4 5 2 3" xfId="6571" xr:uid="{00000000-0005-0000-0000-0000EF180000}"/>
    <cellStyle name="20% - Accent1 2 2 4 4 5 3" xfId="6572" xr:uid="{00000000-0005-0000-0000-0000F0180000}"/>
    <cellStyle name="20% - Accent1 2 2 4 4 5 3 2" xfId="6573" xr:uid="{00000000-0005-0000-0000-0000F1180000}"/>
    <cellStyle name="20% - Accent1 2 2 4 4 5 4" xfId="6574" xr:uid="{00000000-0005-0000-0000-0000F2180000}"/>
    <cellStyle name="20% - Accent1 2 2 4 4 6" xfId="6575" xr:uid="{00000000-0005-0000-0000-0000F3180000}"/>
    <cellStyle name="20% - Accent1 2 2 4 4 6 2" xfId="6576" xr:uid="{00000000-0005-0000-0000-0000F4180000}"/>
    <cellStyle name="20% - Accent1 2 2 4 4 6 2 2" xfId="6577" xr:uid="{00000000-0005-0000-0000-0000F5180000}"/>
    <cellStyle name="20% - Accent1 2 2 4 4 6 2 2 2" xfId="6578" xr:uid="{00000000-0005-0000-0000-0000F6180000}"/>
    <cellStyle name="20% - Accent1 2 2 4 4 6 2 3" xfId="6579" xr:uid="{00000000-0005-0000-0000-0000F7180000}"/>
    <cellStyle name="20% - Accent1 2 2 4 4 6 3" xfId="6580" xr:uid="{00000000-0005-0000-0000-0000F8180000}"/>
    <cellStyle name="20% - Accent1 2 2 4 4 6 3 2" xfId="6581" xr:uid="{00000000-0005-0000-0000-0000F9180000}"/>
    <cellStyle name="20% - Accent1 2 2 4 4 6 4" xfId="6582" xr:uid="{00000000-0005-0000-0000-0000FA180000}"/>
    <cellStyle name="20% - Accent1 2 2 4 4 7" xfId="6583" xr:uid="{00000000-0005-0000-0000-0000FB180000}"/>
    <cellStyle name="20% - Accent1 2 2 4 4 7 2" xfId="6584" xr:uid="{00000000-0005-0000-0000-0000FC180000}"/>
    <cellStyle name="20% - Accent1 2 2 4 4 7 2 2" xfId="6585" xr:uid="{00000000-0005-0000-0000-0000FD180000}"/>
    <cellStyle name="20% - Accent1 2 2 4 4 7 3" xfId="6586" xr:uid="{00000000-0005-0000-0000-0000FE180000}"/>
    <cellStyle name="20% - Accent1 2 2 4 4 8" xfId="6587" xr:uid="{00000000-0005-0000-0000-0000FF180000}"/>
    <cellStyle name="20% - Accent1 2 2 4 4 8 2" xfId="6588" xr:uid="{00000000-0005-0000-0000-000000190000}"/>
    <cellStyle name="20% - Accent1 2 2 4 4 8 2 2" xfId="6589" xr:uid="{00000000-0005-0000-0000-000001190000}"/>
    <cellStyle name="20% - Accent1 2 2 4 4 8 3" xfId="6590" xr:uid="{00000000-0005-0000-0000-000002190000}"/>
    <cellStyle name="20% - Accent1 2 2 4 4 9" xfId="6591" xr:uid="{00000000-0005-0000-0000-000003190000}"/>
    <cellStyle name="20% - Accent1 2 2 4 4 9 2" xfId="6592" xr:uid="{00000000-0005-0000-0000-000004190000}"/>
    <cellStyle name="20% - Accent1 2 2 4 5" xfId="6593" xr:uid="{00000000-0005-0000-0000-000005190000}"/>
    <cellStyle name="20% - Accent1 2 2 4 5 10" xfId="6594" xr:uid="{00000000-0005-0000-0000-000006190000}"/>
    <cellStyle name="20% - Accent1 2 2 4 5 10 2" xfId="6595" xr:uid="{00000000-0005-0000-0000-000007190000}"/>
    <cellStyle name="20% - Accent1 2 2 4 5 11" xfId="6596" xr:uid="{00000000-0005-0000-0000-000008190000}"/>
    <cellStyle name="20% - Accent1 2 2 4 5 2" xfId="6597" xr:uid="{00000000-0005-0000-0000-000009190000}"/>
    <cellStyle name="20% - Accent1 2 2 4 5 2 2" xfId="6598" xr:uid="{00000000-0005-0000-0000-00000A190000}"/>
    <cellStyle name="20% - Accent1 2 2 4 5 2 2 2" xfId="6599" xr:uid="{00000000-0005-0000-0000-00000B190000}"/>
    <cellStyle name="20% - Accent1 2 2 4 5 2 2 2 2" xfId="6600" xr:uid="{00000000-0005-0000-0000-00000C190000}"/>
    <cellStyle name="20% - Accent1 2 2 4 5 2 2 2 2 2" xfId="6601" xr:uid="{00000000-0005-0000-0000-00000D190000}"/>
    <cellStyle name="20% - Accent1 2 2 4 5 2 2 2 3" xfId="6602" xr:uid="{00000000-0005-0000-0000-00000E190000}"/>
    <cellStyle name="20% - Accent1 2 2 4 5 2 2 3" xfId="6603" xr:uid="{00000000-0005-0000-0000-00000F190000}"/>
    <cellStyle name="20% - Accent1 2 2 4 5 2 2 3 2" xfId="6604" xr:uid="{00000000-0005-0000-0000-000010190000}"/>
    <cellStyle name="20% - Accent1 2 2 4 5 2 2 4" xfId="6605" xr:uid="{00000000-0005-0000-0000-000011190000}"/>
    <cellStyle name="20% - Accent1 2 2 4 5 2 3" xfId="6606" xr:uid="{00000000-0005-0000-0000-000012190000}"/>
    <cellStyle name="20% - Accent1 2 2 4 5 2 3 2" xfId="6607" xr:uid="{00000000-0005-0000-0000-000013190000}"/>
    <cellStyle name="20% - Accent1 2 2 4 5 2 3 2 2" xfId="6608" xr:uid="{00000000-0005-0000-0000-000014190000}"/>
    <cellStyle name="20% - Accent1 2 2 4 5 2 3 2 2 2" xfId="6609" xr:uid="{00000000-0005-0000-0000-000015190000}"/>
    <cellStyle name="20% - Accent1 2 2 4 5 2 3 2 3" xfId="6610" xr:uid="{00000000-0005-0000-0000-000016190000}"/>
    <cellStyle name="20% - Accent1 2 2 4 5 2 3 3" xfId="6611" xr:uid="{00000000-0005-0000-0000-000017190000}"/>
    <cellStyle name="20% - Accent1 2 2 4 5 2 3 3 2" xfId="6612" xr:uid="{00000000-0005-0000-0000-000018190000}"/>
    <cellStyle name="20% - Accent1 2 2 4 5 2 3 4" xfId="6613" xr:uid="{00000000-0005-0000-0000-000019190000}"/>
    <cellStyle name="20% - Accent1 2 2 4 5 2 4" xfId="6614" xr:uid="{00000000-0005-0000-0000-00001A190000}"/>
    <cellStyle name="20% - Accent1 2 2 4 5 2 4 2" xfId="6615" xr:uid="{00000000-0005-0000-0000-00001B190000}"/>
    <cellStyle name="20% - Accent1 2 2 4 5 2 4 2 2" xfId="6616" xr:uid="{00000000-0005-0000-0000-00001C190000}"/>
    <cellStyle name="20% - Accent1 2 2 4 5 2 4 2 2 2" xfId="6617" xr:uid="{00000000-0005-0000-0000-00001D190000}"/>
    <cellStyle name="20% - Accent1 2 2 4 5 2 4 2 3" xfId="6618" xr:uid="{00000000-0005-0000-0000-00001E190000}"/>
    <cellStyle name="20% - Accent1 2 2 4 5 2 4 3" xfId="6619" xr:uid="{00000000-0005-0000-0000-00001F190000}"/>
    <cellStyle name="20% - Accent1 2 2 4 5 2 4 3 2" xfId="6620" xr:uid="{00000000-0005-0000-0000-000020190000}"/>
    <cellStyle name="20% - Accent1 2 2 4 5 2 4 4" xfId="6621" xr:uid="{00000000-0005-0000-0000-000021190000}"/>
    <cellStyle name="20% - Accent1 2 2 4 5 2 5" xfId="6622" xr:uid="{00000000-0005-0000-0000-000022190000}"/>
    <cellStyle name="20% - Accent1 2 2 4 5 2 5 2" xfId="6623" xr:uid="{00000000-0005-0000-0000-000023190000}"/>
    <cellStyle name="20% - Accent1 2 2 4 5 2 5 2 2" xfId="6624" xr:uid="{00000000-0005-0000-0000-000024190000}"/>
    <cellStyle name="20% - Accent1 2 2 4 5 2 5 3" xfId="6625" xr:uid="{00000000-0005-0000-0000-000025190000}"/>
    <cellStyle name="20% - Accent1 2 2 4 5 2 6" xfId="6626" xr:uid="{00000000-0005-0000-0000-000026190000}"/>
    <cellStyle name="20% - Accent1 2 2 4 5 2 6 2" xfId="6627" xr:uid="{00000000-0005-0000-0000-000027190000}"/>
    <cellStyle name="20% - Accent1 2 2 4 5 2 6 2 2" xfId="6628" xr:uid="{00000000-0005-0000-0000-000028190000}"/>
    <cellStyle name="20% - Accent1 2 2 4 5 2 6 3" xfId="6629" xr:uid="{00000000-0005-0000-0000-000029190000}"/>
    <cellStyle name="20% - Accent1 2 2 4 5 2 7" xfId="6630" xr:uid="{00000000-0005-0000-0000-00002A190000}"/>
    <cellStyle name="20% - Accent1 2 2 4 5 2 7 2" xfId="6631" xr:uid="{00000000-0005-0000-0000-00002B190000}"/>
    <cellStyle name="20% - Accent1 2 2 4 5 2 8" xfId="6632" xr:uid="{00000000-0005-0000-0000-00002C190000}"/>
    <cellStyle name="20% - Accent1 2 2 4 5 2 8 2" xfId="6633" xr:uid="{00000000-0005-0000-0000-00002D190000}"/>
    <cellStyle name="20% - Accent1 2 2 4 5 2 9" xfId="6634" xr:uid="{00000000-0005-0000-0000-00002E190000}"/>
    <cellStyle name="20% - Accent1 2 2 4 5 3" xfId="6635" xr:uid="{00000000-0005-0000-0000-00002F190000}"/>
    <cellStyle name="20% - Accent1 2 2 4 5 3 2" xfId="6636" xr:uid="{00000000-0005-0000-0000-000030190000}"/>
    <cellStyle name="20% - Accent1 2 2 4 5 3 2 2" xfId="6637" xr:uid="{00000000-0005-0000-0000-000031190000}"/>
    <cellStyle name="20% - Accent1 2 2 4 5 3 2 2 2" xfId="6638" xr:uid="{00000000-0005-0000-0000-000032190000}"/>
    <cellStyle name="20% - Accent1 2 2 4 5 3 2 2 2 2" xfId="6639" xr:uid="{00000000-0005-0000-0000-000033190000}"/>
    <cellStyle name="20% - Accent1 2 2 4 5 3 2 2 3" xfId="6640" xr:uid="{00000000-0005-0000-0000-000034190000}"/>
    <cellStyle name="20% - Accent1 2 2 4 5 3 2 3" xfId="6641" xr:uid="{00000000-0005-0000-0000-000035190000}"/>
    <cellStyle name="20% - Accent1 2 2 4 5 3 2 3 2" xfId="6642" xr:uid="{00000000-0005-0000-0000-000036190000}"/>
    <cellStyle name="20% - Accent1 2 2 4 5 3 2 4" xfId="6643" xr:uid="{00000000-0005-0000-0000-000037190000}"/>
    <cellStyle name="20% - Accent1 2 2 4 5 3 3" xfId="6644" xr:uid="{00000000-0005-0000-0000-000038190000}"/>
    <cellStyle name="20% - Accent1 2 2 4 5 3 3 2" xfId="6645" xr:uid="{00000000-0005-0000-0000-000039190000}"/>
    <cellStyle name="20% - Accent1 2 2 4 5 3 3 2 2" xfId="6646" xr:uid="{00000000-0005-0000-0000-00003A190000}"/>
    <cellStyle name="20% - Accent1 2 2 4 5 3 3 2 2 2" xfId="6647" xr:uid="{00000000-0005-0000-0000-00003B190000}"/>
    <cellStyle name="20% - Accent1 2 2 4 5 3 3 2 3" xfId="6648" xr:uid="{00000000-0005-0000-0000-00003C190000}"/>
    <cellStyle name="20% - Accent1 2 2 4 5 3 3 3" xfId="6649" xr:uid="{00000000-0005-0000-0000-00003D190000}"/>
    <cellStyle name="20% - Accent1 2 2 4 5 3 3 3 2" xfId="6650" xr:uid="{00000000-0005-0000-0000-00003E190000}"/>
    <cellStyle name="20% - Accent1 2 2 4 5 3 3 4" xfId="6651" xr:uid="{00000000-0005-0000-0000-00003F190000}"/>
    <cellStyle name="20% - Accent1 2 2 4 5 3 4" xfId="6652" xr:uid="{00000000-0005-0000-0000-000040190000}"/>
    <cellStyle name="20% - Accent1 2 2 4 5 3 4 2" xfId="6653" xr:uid="{00000000-0005-0000-0000-000041190000}"/>
    <cellStyle name="20% - Accent1 2 2 4 5 3 4 2 2" xfId="6654" xr:uid="{00000000-0005-0000-0000-000042190000}"/>
    <cellStyle name="20% - Accent1 2 2 4 5 3 4 2 2 2" xfId="6655" xr:uid="{00000000-0005-0000-0000-000043190000}"/>
    <cellStyle name="20% - Accent1 2 2 4 5 3 4 2 3" xfId="6656" xr:uid="{00000000-0005-0000-0000-000044190000}"/>
    <cellStyle name="20% - Accent1 2 2 4 5 3 4 3" xfId="6657" xr:uid="{00000000-0005-0000-0000-000045190000}"/>
    <cellStyle name="20% - Accent1 2 2 4 5 3 4 3 2" xfId="6658" xr:uid="{00000000-0005-0000-0000-000046190000}"/>
    <cellStyle name="20% - Accent1 2 2 4 5 3 4 4" xfId="6659" xr:uid="{00000000-0005-0000-0000-000047190000}"/>
    <cellStyle name="20% - Accent1 2 2 4 5 3 5" xfId="6660" xr:uid="{00000000-0005-0000-0000-000048190000}"/>
    <cellStyle name="20% - Accent1 2 2 4 5 3 5 2" xfId="6661" xr:uid="{00000000-0005-0000-0000-000049190000}"/>
    <cellStyle name="20% - Accent1 2 2 4 5 3 5 2 2" xfId="6662" xr:uid="{00000000-0005-0000-0000-00004A190000}"/>
    <cellStyle name="20% - Accent1 2 2 4 5 3 5 3" xfId="6663" xr:uid="{00000000-0005-0000-0000-00004B190000}"/>
    <cellStyle name="20% - Accent1 2 2 4 5 3 6" xfId="6664" xr:uid="{00000000-0005-0000-0000-00004C190000}"/>
    <cellStyle name="20% - Accent1 2 2 4 5 3 6 2" xfId="6665" xr:uid="{00000000-0005-0000-0000-00004D190000}"/>
    <cellStyle name="20% - Accent1 2 2 4 5 3 6 2 2" xfId="6666" xr:uid="{00000000-0005-0000-0000-00004E190000}"/>
    <cellStyle name="20% - Accent1 2 2 4 5 3 6 3" xfId="6667" xr:uid="{00000000-0005-0000-0000-00004F190000}"/>
    <cellStyle name="20% - Accent1 2 2 4 5 3 7" xfId="6668" xr:uid="{00000000-0005-0000-0000-000050190000}"/>
    <cellStyle name="20% - Accent1 2 2 4 5 3 7 2" xfId="6669" xr:uid="{00000000-0005-0000-0000-000051190000}"/>
    <cellStyle name="20% - Accent1 2 2 4 5 3 8" xfId="6670" xr:uid="{00000000-0005-0000-0000-000052190000}"/>
    <cellStyle name="20% - Accent1 2 2 4 5 3 8 2" xfId="6671" xr:uid="{00000000-0005-0000-0000-000053190000}"/>
    <cellStyle name="20% - Accent1 2 2 4 5 3 9" xfId="6672" xr:uid="{00000000-0005-0000-0000-000054190000}"/>
    <cellStyle name="20% - Accent1 2 2 4 5 4" xfId="6673" xr:uid="{00000000-0005-0000-0000-000055190000}"/>
    <cellStyle name="20% - Accent1 2 2 4 5 4 2" xfId="6674" xr:uid="{00000000-0005-0000-0000-000056190000}"/>
    <cellStyle name="20% - Accent1 2 2 4 5 4 2 2" xfId="6675" xr:uid="{00000000-0005-0000-0000-000057190000}"/>
    <cellStyle name="20% - Accent1 2 2 4 5 4 2 2 2" xfId="6676" xr:uid="{00000000-0005-0000-0000-000058190000}"/>
    <cellStyle name="20% - Accent1 2 2 4 5 4 2 3" xfId="6677" xr:uid="{00000000-0005-0000-0000-000059190000}"/>
    <cellStyle name="20% - Accent1 2 2 4 5 4 3" xfId="6678" xr:uid="{00000000-0005-0000-0000-00005A190000}"/>
    <cellStyle name="20% - Accent1 2 2 4 5 4 3 2" xfId="6679" xr:uid="{00000000-0005-0000-0000-00005B190000}"/>
    <cellStyle name="20% - Accent1 2 2 4 5 4 4" xfId="6680" xr:uid="{00000000-0005-0000-0000-00005C190000}"/>
    <cellStyle name="20% - Accent1 2 2 4 5 5" xfId="6681" xr:uid="{00000000-0005-0000-0000-00005D190000}"/>
    <cellStyle name="20% - Accent1 2 2 4 5 5 2" xfId="6682" xr:uid="{00000000-0005-0000-0000-00005E190000}"/>
    <cellStyle name="20% - Accent1 2 2 4 5 5 2 2" xfId="6683" xr:uid="{00000000-0005-0000-0000-00005F190000}"/>
    <cellStyle name="20% - Accent1 2 2 4 5 5 2 2 2" xfId="6684" xr:uid="{00000000-0005-0000-0000-000060190000}"/>
    <cellStyle name="20% - Accent1 2 2 4 5 5 2 3" xfId="6685" xr:uid="{00000000-0005-0000-0000-000061190000}"/>
    <cellStyle name="20% - Accent1 2 2 4 5 5 3" xfId="6686" xr:uid="{00000000-0005-0000-0000-000062190000}"/>
    <cellStyle name="20% - Accent1 2 2 4 5 5 3 2" xfId="6687" xr:uid="{00000000-0005-0000-0000-000063190000}"/>
    <cellStyle name="20% - Accent1 2 2 4 5 5 4" xfId="6688" xr:uid="{00000000-0005-0000-0000-000064190000}"/>
    <cellStyle name="20% - Accent1 2 2 4 5 6" xfId="6689" xr:uid="{00000000-0005-0000-0000-000065190000}"/>
    <cellStyle name="20% - Accent1 2 2 4 5 6 2" xfId="6690" xr:uid="{00000000-0005-0000-0000-000066190000}"/>
    <cellStyle name="20% - Accent1 2 2 4 5 6 2 2" xfId="6691" xr:uid="{00000000-0005-0000-0000-000067190000}"/>
    <cellStyle name="20% - Accent1 2 2 4 5 6 2 2 2" xfId="6692" xr:uid="{00000000-0005-0000-0000-000068190000}"/>
    <cellStyle name="20% - Accent1 2 2 4 5 6 2 3" xfId="6693" xr:uid="{00000000-0005-0000-0000-000069190000}"/>
    <cellStyle name="20% - Accent1 2 2 4 5 6 3" xfId="6694" xr:uid="{00000000-0005-0000-0000-00006A190000}"/>
    <cellStyle name="20% - Accent1 2 2 4 5 6 3 2" xfId="6695" xr:uid="{00000000-0005-0000-0000-00006B190000}"/>
    <cellStyle name="20% - Accent1 2 2 4 5 6 4" xfId="6696" xr:uid="{00000000-0005-0000-0000-00006C190000}"/>
    <cellStyle name="20% - Accent1 2 2 4 5 7" xfId="6697" xr:uid="{00000000-0005-0000-0000-00006D190000}"/>
    <cellStyle name="20% - Accent1 2 2 4 5 7 2" xfId="6698" xr:uid="{00000000-0005-0000-0000-00006E190000}"/>
    <cellStyle name="20% - Accent1 2 2 4 5 7 2 2" xfId="6699" xr:uid="{00000000-0005-0000-0000-00006F190000}"/>
    <cellStyle name="20% - Accent1 2 2 4 5 7 3" xfId="6700" xr:uid="{00000000-0005-0000-0000-000070190000}"/>
    <cellStyle name="20% - Accent1 2 2 4 5 8" xfId="6701" xr:uid="{00000000-0005-0000-0000-000071190000}"/>
    <cellStyle name="20% - Accent1 2 2 4 5 8 2" xfId="6702" xr:uid="{00000000-0005-0000-0000-000072190000}"/>
    <cellStyle name="20% - Accent1 2 2 4 5 8 2 2" xfId="6703" xr:uid="{00000000-0005-0000-0000-000073190000}"/>
    <cellStyle name="20% - Accent1 2 2 4 5 8 3" xfId="6704" xr:uid="{00000000-0005-0000-0000-000074190000}"/>
    <cellStyle name="20% - Accent1 2 2 4 5 9" xfId="6705" xr:uid="{00000000-0005-0000-0000-000075190000}"/>
    <cellStyle name="20% - Accent1 2 2 4 5 9 2" xfId="6706" xr:uid="{00000000-0005-0000-0000-000076190000}"/>
    <cellStyle name="20% - Accent1 2 2 4 6" xfId="6707" xr:uid="{00000000-0005-0000-0000-000077190000}"/>
    <cellStyle name="20% - Accent1 2 2 4 6 10" xfId="6708" xr:uid="{00000000-0005-0000-0000-000078190000}"/>
    <cellStyle name="20% - Accent1 2 2 4 6 10 2" xfId="6709" xr:uid="{00000000-0005-0000-0000-000079190000}"/>
    <cellStyle name="20% - Accent1 2 2 4 6 11" xfId="6710" xr:uid="{00000000-0005-0000-0000-00007A190000}"/>
    <cellStyle name="20% - Accent1 2 2 4 6 2" xfId="6711" xr:uid="{00000000-0005-0000-0000-00007B190000}"/>
    <cellStyle name="20% - Accent1 2 2 4 6 2 2" xfId="6712" xr:uid="{00000000-0005-0000-0000-00007C190000}"/>
    <cellStyle name="20% - Accent1 2 2 4 6 2 2 2" xfId="6713" xr:uid="{00000000-0005-0000-0000-00007D190000}"/>
    <cellStyle name="20% - Accent1 2 2 4 6 2 2 2 2" xfId="6714" xr:uid="{00000000-0005-0000-0000-00007E190000}"/>
    <cellStyle name="20% - Accent1 2 2 4 6 2 2 2 2 2" xfId="6715" xr:uid="{00000000-0005-0000-0000-00007F190000}"/>
    <cellStyle name="20% - Accent1 2 2 4 6 2 2 2 3" xfId="6716" xr:uid="{00000000-0005-0000-0000-000080190000}"/>
    <cellStyle name="20% - Accent1 2 2 4 6 2 2 3" xfId="6717" xr:uid="{00000000-0005-0000-0000-000081190000}"/>
    <cellStyle name="20% - Accent1 2 2 4 6 2 2 3 2" xfId="6718" xr:uid="{00000000-0005-0000-0000-000082190000}"/>
    <cellStyle name="20% - Accent1 2 2 4 6 2 2 4" xfId="6719" xr:uid="{00000000-0005-0000-0000-000083190000}"/>
    <cellStyle name="20% - Accent1 2 2 4 6 2 3" xfId="6720" xr:uid="{00000000-0005-0000-0000-000084190000}"/>
    <cellStyle name="20% - Accent1 2 2 4 6 2 3 2" xfId="6721" xr:uid="{00000000-0005-0000-0000-000085190000}"/>
    <cellStyle name="20% - Accent1 2 2 4 6 2 3 2 2" xfId="6722" xr:uid="{00000000-0005-0000-0000-000086190000}"/>
    <cellStyle name="20% - Accent1 2 2 4 6 2 3 2 2 2" xfId="6723" xr:uid="{00000000-0005-0000-0000-000087190000}"/>
    <cellStyle name="20% - Accent1 2 2 4 6 2 3 2 3" xfId="6724" xr:uid="{00000000-0005-0000-0000-000088190000}"/>
    <cellStyle name="20% - Accent1 2 2 4 6 2 3 3" xfId="6725" xr:uid="{00000000-0005-0000-0000-000089190000}"/>
    <cellStyle name="20% - Accent1 2 2 4 6 2 3 3 2" xfId="6726" xr:uid="{00000000-0005-0000-0000-00008A190000}"/>
    <cellStyle name="20% - Accent1 2 2 4 6 2 3 4" xfId="6727" xr:uid="{00000000-0005-0000-0000-00008B190000}"/>
    <cellStyle name="20% - Accent1 2 2 4 6 2 4" xfId="6728" xr:uid="{00000000-0005-0000-0000-00008C190000}"/>
    <cellStyle name="20% - Accent1 2 2 4 6 2 4 2" xfId="6729" xr:uid="{00000000-0005-0000-0000-00008D190000}"/>
    <cellStyle name="20% - Accent1 2 2 4 6 2 4 2 2" xfId="6730" xr:uid="{00000000-0005-0000-0000-00008E190000}"/>
    <cellStyle name="20% - Accent1 2 2 4 6 2 4 2 2 2" xfId="6731" xr:uid="{00000000-0005-0000-0000-00008F190000}"/>
    <cellStyle name="20% - Accent1 2 2 4 6 2 4 2 3" xfId="6732" xr:uid="{00000000-0005-0000-0000-000090190000}"/>
    <cellStyle name="20% - Accent1 2 2 4 6 2 4 3" xfId="6733" xr:uid="{00000000-0005-0000-0000-000091190000}"/>
    <cellStyle name="20% - Accent1 2 2 4 6 2 4 3 2" xfId="6734" xr:uid="{00000000-0005-0000-0000-000092190000}"/>
    <cellStyle name="20% - Accent1 2 2 4 6 2 4 4" xfId="6735" xr:uid="{00000000-0005-0000-0000-000093190000}"/>
    <cellStyle name="20% - Accent1 2 2 4 6 2 5" xfId="6736" xr:uid="{00000000-0005-0000-0000-000094190000}"/>
    <cellStyle name="20% - Accent1 2 2 4 6 2 5 2" xfId="6737" xr:uid="{00000000-0005-0000-0000-000095190000}"/>
    <cellStyle name="20% - Accent1 2 2 4 6 2 5 2 2" xfId="6738" xr:uid="{00000000-0005-0000-0000-000096190000}"/>
    <cellStyle name="20% - Accent1 2 2 4 6 2 5 3" xfId="6739" xr:uid="{00000000-0005-0000-0000-000097190000}"/>
    <cellStyle name="20% - Accent1 2 2 4 6 2 6" xfId="6740" xr:uid="{00000000-0005-0000-0000-000098190000}"/>
    <cellStyle name="20% - Accent1 2 2 4 6 2 6 2" xfId="6741" xr:uid="{00000000-0005-0000-0000-000099190000}"/>
    <cellStyle name="20% - Accent1 2 2 4 6 2 6 2 2" xfId="6742" xr:uid="{00000000-0005-0000-0000-00009A190000}"/>
    <cellStyle name="20% - Accent1 2 2 4 6 2 6 3" xfId="6743" xr:uid="{00000000-0005-0000-0000-00009B190000}"/>
    <cellStyle name="20% - Accent1 2 2 4 6 2 7" xfId="6744" xr:uid="{00000000-0005-0000-0000-00009C190000}"/>
    <cellStyle name="20% - Accent1 2 2 4 6 2 7 2" xfId="6745" xr:uid="{00000000-0005-0000-0000-00009D190000}"/>
    <cellStyle name="20% - Accent1 2 2 4 6 2 8" xfId="6746" xr:uid="{00000000-0005-0000-0000-00009E190000}"/>
    <cellStyle name="20% - Accent1 2 2 4 6 2 8 2" xfId="6747" xr:uid="{00000000-0005-0000-0000-00009F190000}"/>
    <cellStyle name="20% - Accent1 2 2 4 6 2 9" xfId="6748" xr:uid="{00000000-0005-0000-0000-0000A0190000}"/>
    <cellStyle name="20% - Accent1 2 2 4 6 3" xfId="6749" xr:uid="{00000000-0005-0000-0000-0000A1190000}"/>
    <cellStyle name="20% - Accent1 2 2 4 6 3 2" xfId="6750" xr:uid="{00000000-0005-0000-0000-0000A2190000}"/>
    <cellStyle name="20% - Accent1 2 2 4 6 3 2 2" xfId="6751" xr:uid="{00000000-0005-0000-0000-0000A3190000}"/>
    <cellStyle name="20% - Accent1 2 2 4 6 3 2 2 2" xfId="6752" xr:uid="{00000000-0005-0000-0000-0000A4190000}"/>
    <cellStyle name="20% - Accent1 2 2 4 6 3 2 2 2 2" xfId="6753" xr:uid="{00000000-0005-0000-0000-0000A5190000}"/>
    <cellStyle name="20% - Accent1 2 2 4 6 3 2 2 3" xfId="6754" xr:uid="{00000000-0005-0000-0000-0000A6190000}"/>
    <cellStyle name="20% - Accent1 2 2 4 6 3 2 3" xfId="6755" xr:uid="{00000000-0005-0000-0000-0000A7190000}"/>
    <cellStyle name="20% - Accent1 2 2 4 6 3 2 3 2" xfId="6756" xr:uid="{00000000-0005-0000-0000-0000A8190000}"/>
    <cellStyle name="20% - Accent1 2 2 4 6 3 2 4" xfId="6757" xr:uid="{00000000-0005-0000-0000-0000A9190000}"/>
    <cellStyle name="20% - Accent1 2 2 4 6 3 3" xfId="6758" xr:uid="{00000000-0005-0000-0000-0000AA190000}"/>
    <cellStyle name="20% - Accent1 2 2 4 6 3 3 2" xfId="6759" xr:uid="{00000000-0005-0000-0000-0000AB190000}"/>
    <cellStyle name="20% - Accent1 2 2 4 6 3 3 2 2" xfId="6760" xr:uid="{00000000-0005-0000-0000-0000AC190000}"/>
    <cellStyle name="20% - Accent1 2 2 4 6 3 3 2 2 2" xfId="6761" xr:uid="{00000000-0005-0000-0000-0000AD190000}"/>
    <cellStyle name="20% - Accent1 2 2 4 6 3 3 2 3" xfId="6762" xr:uid="{00000000-0005-0000-0000-0000AE190000}"/>
    <cellStyle name="20% - Accent1 2 2 4 6 3 3 3" xfId="6763" xr:uid="{00000000-0005-0000-0000-0000AF190000}"/>
    <cellStyle name="20% - Accent1 2 2 4 6 3 3 3 2" xfId="6764" xr:uid="{00000000-0005-0000-0000-0000B0190000}"/>
    <cellStyle name="20% - Accent1 2 2 4 6 3 3 4" xfId="6765" xr:uid="{00000000-0005-0000-0000-0000B1190000}"/>
    <cellStyle name="20% - Accent1 2 2 4 6 3 4" xfId="6766" xr:uid="{00000000-0005-0000-0000-0000B2190000}"/>
    <cellStyle name="20% - Accent1 2 2 4 6 3 4 2" xfId="6767" xr:uid="{00000000-0005-0000-0000-0000B3190000}"/>
    <cellStyle name="20% - Accent1 2 2 4 6 3 4 2 2" xfId="6768" xr:uid="{00000000-0005-0000-0000-0000B4190000}"/>
    <cellStyle name="20% - Accent1 2 2 4 6 3 4 2 2 2" xfId="6769" xr:uid="{00000000-0005-0000-0000-0000B5190000}"/>
    <cellStyle name="20% - Accent1 2 2 4 6 3 4 2 3" xfId="6770" xr:uid="{00000000-0005-0000-0000-0000B6190000}"/>
    <cellStyle name="20% - Accent1 2 2 4 6 3 4 3" xfId="6771" xr:uid="{00000000-0005-0000-0000-0000B7190000}"/>
    <cellStyle name="20% - Accent1 2 2 4 6 3 4 3 2" xfId="6772" xr:uid="{00000000-0005-0000-0000-0000B8190000}"/>
    <cellStyle name="20% - Accent1 2 2 4 6 3 4 4" xfId="6773" xr:uid="{00000000-0005-0000-0000-0000B9190000}"/>
    <cellStyle name="20% - Accent1 2 2 4 6 3 5" xfId="6774" xr:uid="{00000000-0005-0000-0000-0000BA190000}"/>
    <cellStyle name="20% - Accent1 2 2 4 6 3 5 2" xfId="6775" xr:uid="{00000000-0005-0000-0000-0000BB190000}"/>
    <cellStyle name="20% - Accent1 2 2 4 6 3 5 2 2" xfId="6776" xr:uid="{00000000-0005-0000-0000-0000BC190000}"/>
    <cellStyle name="20% - Accent1 2 2 4 6 3 5 3" xfId="6777" xr:uid="{00000000-0005-0000-0000-0000BD190000}"/>
    <cellStyle name="20% - Accent1 2 2 4 6 3 6" xfId="6778" xr:uid="{00000000-0005-0000-0000-0000BE190000}"/>
    <cellStyle name="20% - Accent1 2 2 4 6 3 6 2" xfId="6779" xr:uid="{00000000-0005-0000-0000-0000BF190000}"/>
    <cellStyle name="20% - Accent1 2 2 4 6 3 6 2 2" xfId="6780" xr:uid="{00000000-0005-0000-0000-0000C0190000}"/>
    <cellStyle name="20% - Accent1 2 2 4 6 3 6 3" xfId="6781" xr:uid="{00000000-0005-0000-0000-0000C1190000}"/>
    <cellStyle name="20% - Accent1 2 2 4 6 3 7" xfId="6782" xr:uid="{00000000-0005-0000-0000-0000C2190000}"/>
    <cellStyle name="20% - Accent1 2 2 4 6 3 7 2" xfId="6783" xr:uid="{00000000-0005-0000-0000-0000C3190000}"/>
    <cellStyle name="20% - Accent1 2 2 4 6 3 8" xfId="6784" xr:uid="{00000000-0005-0000-0000-0000C4190000}"/>
    <cellStyle name="20% - Accent1 2 2 4 6 3 8 2" xfId="6785" xr:uid="{00000000-0005-0000-0000-0000C5190000}"/>
    <cellStyle name="20% - Accent1 2 2 4 6 3 9" xfId="6786" xr:uid="{00000000-0005-0000-0000-0000C6190000}"/>
    <cellStyle name="20% - Accent1 2 2 4 6 4" xfId="6787" xr:uid="{00000000-0005-0000-0000-0000C7190000}"/>
    <cellStyle name="20% - Accent1 2 2 4 6 4 2" xfId="6788" xr:uid="{00000000-0005-0000-0000-0000C8190000}"/>
    <cellStyle name="20% - Accent1 2 2 4 6 4 2 2" xfId="6789" xr:uid="{00000000-0005-0000-0000-0000C9190000}"/>
    <cellStyle name="20% - Accent1 2 2 4 6 4 2 2 2" xfId="6790" xr:uid="{00000000-0005-0000-0000-0000CA190000}"/>
    <cellStyle name="20% - Accent1 2 2 4 6 4 2 3" xfId="6791" xr:uid="{00000000-0005-0000-0000-0000CB190000}"/>
    <cellStyle name="20% - Accent1 2 2 4 6 4 3" xfId="6792" xr:uid="{00000000-0005-0000-0000-0000CC190000}"/>
    <cellStyle name="20% - Accent1 2 2 4 6 4 3 2" xfId="6793" xr:uid="{00000000-0005-0000-0000-0000CD190000}"/>
    <cellStyle name="20% - Accent1 2 2 4 6 4 4" xfId="6794" xr:uid="{00000000-0005-0000-0000-0000CE190000}"/>
    <cellStyle name="20% - Accent1 2 2 4 6 5" xfId="6795" xr:uid="{00000000-0005-0000-0000-0000CF190000}"/>
    <cellStyle name="20% - Accent1 2 2 4 6 5 2" xfId="6796" xr:uid="{00000000-0005-0000-0000-0000D0190000}"/>
    <cellStyle name="20% - Accent1 2 2 4 6 5 2 2" xfId="6797" xr:uid="{00000000-0005-0000-0000-0000D1190000}"/>
    <cellStyle name="20% - Accent1 2 2 4 6 5 2 2 2" xfId="6798" xr:uid="{00000000-0005-0000-0000-0000D2190000}"/>
    <cellStyle name="20% - Accent1 2 2 4 6 5 2 3" xfId="6799" xr:uid="{00000000-0005-0000-0000-0000D3190000}"/>
    <cellStyle name="20% - Accent1 2 2 4 6 5 3" xfId="6800" xr:uid="{00000000-0005-0000-0000-0000D4190000}"/>
    <cellStyle name="20% - Accent1 2 2 4 6 5 3 2" xfId="6801" xr:uid="{00000000-0005-0000-0000-0000D5190000}"/>
    <cellStyle name="20% - Accent1 2 2 4 6 5 4" xfId="6802" xr:uid="{00000000-0005-0000-0000-0000D6190000}"/>
    <cellStyle name="20% - Accent1 2 2 4 6 6" xfId="6803" xr:uid="{00000000-0005-0000-0000-0000D7190000}"/>
    <cellStyle name="20% - Accent1 2 2 4 6 6 2" xfId="6804" xr:uid="{00000000-0005-0000-0000-0000D8190000}"/>
    <cellStyle name="20% - Accent1 2 2 4 6 6 2 2" xfId="6805" xr:uid="{00000000-0005-0000-0000-0000D9190000}"/>
    <cellStyle name="20% - Accent1 2 2 4 6 6 2 2 2" xfId="6806" xr:uid="{00000000-0005-0000-0000-0000DA190000}"/>
    <cellStyle name="20% - Accent1 2 2 4 6 6 2 3" xfId="6807" xr:uid="{00000000-0005-0000-0000-0000DB190000}"/>
    <cellStyle name="20% - Accent1 2 2 4 6 6 3" xfId="6808" xr:uid="{00000000-0005-0000-0000-0000DC190000}"/>
    <cellStyle name="20% - Accent1 2 2 4 6 6 3 2" xfId="6809" xr:uid="{00000000-0005-0000-0000-0000DD190000}"/>
    <cellStyle name="20% - Accent1 2 2 4 6 6 4" xfId="6810" xr:uid="{00000000-0005-0000-0000-0000DE190000}"/>
    <cellStyle name="20% - Accent1 2 2 4 6 7" xfId="6811" xr:uid="{00000000-0005-0000-0000-0000DF190000}"/>
    <cellStyle name="20% - Accent1 2 2 4 6 7 2" xfId="6812" xr:uid="{00000000-0005-0000-0000-0000E0190000}"/>
    <cellStyle name="20% - Accent1 2 2 4 6 7 2 2" xfId="6813" xr:uid="{00000000-0005-0000-0000-0000E1190000}"/>
    <cellStyle name="20% - Accent1 2 2 4 6 7 3" xfId="6814" xr:uid="{00000000-0005-0000-0000-0000E2190000}"/>
    <cellStyle name="20% - Accent1 2 2 4 6 8" xfId="6815" xr:uid="{00000000-0005-0000-0000-0000E3190000}"/>
    <cellStyle name="20% - Accent1 2 2 4 6 8 2" xfId="6816" xr:uid="{00000000-0005-0000-0000-0000E4190000}"/>
    <cellStyle name="20% - Accent1 2 2 4 6 8 2 2" xfId="6817" xr:uid="{00000000-0005-0000-0000-0000E5190000}"/>
    <cellStyle name="20% - Accent1 2 2 4 6 8 3" xfId="6818" xr:uid="{00000000-0005-0000-0000-0000E6190000}"/>
    <cellStyle name="20% - Accent1 2 2 4 6 9" xfId="6819" xr:uid="{00000000-0005-0000-0000-0000E7190000}"/>
    <cellStyle name="20% - Accent1 2 2 4 6 9 2" xfId="6820" xr:uid="{00000000-0005-0000-0000-0000E8190000}"/>
    <cellStyle name="20% - Accent1 2 2 4 7" xfId="6821" xr:uid="{00000000-0005-0000-0000-0000E9190000}"/>
    <cellStyle name="20% - Accent1 2 2 4 7 2" xfId="6822" xr:uid="{00000000-0005-0000-0000-0000EA190000}"/>
    <cellStyle name="20% - Accent1 2 2 4 7 2 2" xfId="6823" xr:uid="{00000000-0005-0000-0000-0000EB190000}"/>
    <cellStyle name="20% - Accent1 2 2 4 7 2 2 2" xfId="6824" xr:uid="{00000000-0005-0000-0000-0000EC190000}"/>
    <cellStyle name="20% - Accent1 2 2 4 7 2 2 2 2" xfId="6825" xr:uid="{00000000-0005-0000-0000-0000ED190000}"/>
    <cellStyle name="20% - Accent1 2 2 4 7 2 2 3" xfId="6826" xr:uid="{00000000-0005-0000-0000-0000EE190000}"/>
    <cellStyle name="20% - Accent1 2 2 4 7 2 3" xfId="6827" xr:uid="{00000000-0005-0000-0000-0000EF190000}"/>
    <cellStyle name="20% - Accent1 2 2 4 7 2 3 2" xfId="6828" xr:uid="{00000000-0005-0000-0000-0000F0190000}"/>
    <cellStyle name="20% - Accent1 2 2 4 7 2 4" xfId="6829" xr:uid="{00000000-0005-0000-0000-0000F1190000}"/>
    <cellStyle name="20% - Accent1 2 2 4 7 3" xfId="6830" xr:uid="{00000000-0005-0000-0000-0000F2190000}"/>
    <cellStyle name="20% - Accent1 2 2 4 7 3 2" xfId="6831" xr:uid="{00000000-0005-0000-0000-0000F3190000}"/>
    <cellStyle name="20% - Accent1 2 2 4 7 3 2 2" xfId="6832" xr:uid="{00000000-0005-0000-0000-0000F4190000}"/>
    <cellStyle name="20% - Accent1 2 2 4 7 3 2 2 2" xfId="6833" xr:uid="{00000000-0005-0000-0000-0000F5190000}"/>
    <cellStyle name="20% - Accent1 2 2 4 7 3 2 3" xfId="6834" xr:uid="{00000000-0005-0000-0000-0000F6190000}"/>
    <cellStyle name="20% - Accent1 2 2 4 7 3 3" xfId="6835" xr:uid="{00000000-0005-0000-0000-0000F7190000}"/>
    <cellStyle name="20% - Accent1 2 2 4 7 3 3 2" xfId="6836" xr:uid="{00000000-0005-0000-0000-0000F8190000}"/>
    <cellStyle name="20% - Accent1 2 2 4 7 3 4" xfId="6837" xr:uid="{00000000-0005-0000-0000-0000F9190000}"/>
    <cellStyle name="20% - Accent1 2 2 4 7 4" xfId="6838" xr:uid="{00000000-0005-0000-0000-0000FA190000}"/>
    <cellStyle name="20% - Accent1 2 2 4 7 4 2" xfId="6839" xr:uid="{00000000-0005-0000-0000-0000FB190000}"/>
    <cellStyle name="20% - Accent1 2 2 4 7 4 2 2" xfId="6840" xr:uid="{00000000-0005-0000-0000-0000FC190000}"/>
    <cellStyle name="20% - Accent1 2 2 4 7 4 2 2 2" xfId="6841" xr:uid="{00000000-0005-0000-0000-0000FD190000}"/>
    <cellStyle name="20% - Accent1 2 2 4 7 4 2 3" xfId="6842" xr:uid="{00000000-0005-0000-0000-0000FE190000}"/>
    <cellStyle name="20% - Accent1 2 2 4 7 4 3" xfId="6843" xr:uid="{00000000-0005-0000-0000-0000FF190000}"/>
    <cellStyle name="20% - Accent1 2 2 4 7 4 3 2" xfId="6844" xr:uid="{00000000-0005-0000-0000-0000001A0000}"/>
    <cellStyle name="20% - Accent1 2 2 4 7 4 4" xfId="6845" xr:uid="{00000000-0005-0000-0000-0000011A0000}"/>
    <cellStyle name="20% - Accent1 2 2 4 7 5" xfId="6846" xr:uid="{00000000-0005-0000-0000-0000021A0000}"/>
    <cellStyle name="20% - Accent1 2 2 4 7 5 2" xfId="6847" xr:uid="{00000000-0005-0000-0000-0000031A0000}"/>
    <cellStyle name="20% - Accent1 2 2 4 7 5 2 2" xfId="6848" xr:uid="{00000000-0005-0000-0000-0000041A0000}"/>
    <cellStyle name="20% - Accent1 2 2 4 7 5 3" xfId="6849" xr:uid="{00000000-0005-0000-0000-0000051A0000}"/>
    <cellStyle name="20% - Accent1 2 2 4 7 6" xfId="6850" xr:uid="{00000000-0005-0000-0000-0000061A0000}"/>
    <cellStyle name="20% - Accent1 2 2 4 7 6 2" xfId="6851" xr:uid="{00000000-0005-0000-0000-0000071A0000}"/>
    <cellStyle name="20% - Accent1 2 2 4 7 6 2 2" xfId="6852" xr:uid="{00000000-0005-0000-0000-0000081A0000}"/>
    <cellStyle name="20% - Accent1 2 2 4 7 6 3" xfId="6853" xr:uid="{00000000-0005-0000-0000-0000091A0000}"/>
    <cellStyle name="20% - Accent1 2 2 4 7 7" xfId="6854" xr:uid="{00000000-0005-0000-0000-00000A1A0000}"/>
    <cellStyle name="20% - Accent1 2 2 4 7 7 2" xfId="6855" xr:uid="{00000000-0005-0000-0000-00000B1A0000}"/>
    <cellStyle name="20% - Accent1 2 2 4 7 8" xfId="6856" xr:uid="{00000000-0005-0000-0000-00000C1A0000}"/>
    <cellStyle name="20% - Accent1 2 2 4 7 8 2" xfId="6857" xr:uid="{00000000-0005-0000-0000-00000D1A0000}"/>
    <cellStyle name="20% - Accent1 2 2 4 7 9" xfId="6858" xr:uid="{00000000-0005-0000-0000-00000E1A0000}"/>
    <cellStyle name="20% - Accent1 2 2 4 8" xfId="6859" xr:uid="{00000000-0005-0000-0000-00000F1A0000}"/>
    <cellStyle name="20% - Accent1 2 2 4 8 2" xfId="6860" xr:uid="{00000000-0005-0000-0000-0000101A0000}"/>
    <cellStyle name="20% - Accent1 2 2 4 8 2 2" xfId="6861" xr:uid="{00000000-0005-0000-0000-0000111A0000}"/>
    <cellStyle name="20% - Accent1 2 2 4 8 2 2 2" xfId="6862" xr:uid="{00000000-0005-0000-0000-0000121A0000}"/>
    <cellStyle name="20% - Accent1 2 2 4 8 2 2 2 2" xfId="6863" xr:uid="{00000000-0005-0000-0000-0000131A0000}"/>
    <cellStyle name="20% - Accent1 2 2 4 8 2 2 3" xfId="6864" xr:uid="{00000000-0005-0000-0000-0000141A0000}"/>
    <cellStyle name="20% - Accent1 2 2 4 8 2 3" xfId="6865" xr:uid="{00000000-0005-0000-0000-0000151A0000}"/>
    <cellStyle name="20% - Accent1 2 2 4 8 2 3 2" xfId="6866" xr:uid="{00000000-0005-0000-0000-0000161A0000}"/>
    <cellStyle name="20% - Accent1 2 2 4 8 2 4" xfId="6867" xr:uid="{00000000-0005-0000-0000-0000171A0000}"/>
    <cellStyle name="20% - Accent1 2 2 4 8 3" xfId="6868" xr:uid="{00000000-0005-0000-0000-0000181A0000}"/>
    <cellStyle name="20% - Accent1 2 2 4 8 3 2" xfId="6869" xr:uid="{00000000-0005-0000-0000-0000191A0000}"/>
    <cellStyle name="20% - Accent1 2 2 4 8 3 2 2" xfId="6870" xr:uid="{00000000-0005-0000-0000-00001A1A0000}"/>
    <cellStyle name="20% - Accent1 2 2 4 8 3 2 2 2" xfId="6871" xr:uid="{00000000-0005-0000-0000-00001B1A0000}"/>
    <cellStyle name="20% - Accent1 2 2 4 8 3 2 3" xfId="6872" xr:uid="{00000000-0005-0000-0000-00001C1A0000}"/>
    <cellStyle name="20% - Accent1 2 2 4 8 3 3" xfId="6873" xr:uid="{00000000-0005-0000-0000-00001D1A0000}"/>
    <cellStyle name="20% - Accent1 2 2 4 8 3 3 2" xfId="6874" xr:uid="{00000000-0005-0000-0000-00001E1A0000}"/>
    <cellStyle name="20% - Accent1 2 2 4 8 3 4" xfId="6875" xr:uid="{00000000-0005-0000-0000-00001F1A0000}"/>
    <cellStyle name="20% - Accent1 2 2 4 8 4" xfId="6876" xr:uid="{00000000-0005-0000-0000-0000201A0000}"/>
    <cellStyle name="20% - Accent1 2 2 4 8 4 2" xfId="6877" xr:uid="{00000000-0005-0000-0000-0000211A0000}"/>
    <cellStyle name="20% - Accent1 2 2 4 8 4 2 2" xfId="6878" xr:uid="{00000000-0005-0000-0000-0000221A0000}"/>
    <cellStyle name="20% - Accent1 2 2 4 8 4 2 2 2" xfId="6879" xr:uid="{00000000-0005-0000-0000-0000231A0000}"/>
    <cellStyle name="20% - Accent1 2 2 4 8 4 2 3" xfId="6880" xr:uid="{00000000-0005-0000-0000-0000241A0000}"/>
    <cellStyle name="20% - Accent1 2 2 4 8 4 3" xfId="6881" xr:uid="{00000000-0005-0000-0000-0000251A0000}"/>
    <cellStyle name="20% - Accent1 2 2 4 8 4 3 2" xfId="6882" xr:uid="{00000000-0005-0000-0000-0000261A0000}"/>
    <cellStyle name="20% - Accent1 2 2 4 8 4 4" xfId="6883" xr:uid="{00000000-0005-0000-0000-0000271A0000}"/>
    <cellStyle name="20% - Accent1 2 2 4 8 5" xfId="6884" xr:uid="{00000000-0005-0000-0000-0000281A0000}"/>
    <cellStyle name="20% - Accent1 2 2 4 8 5 2" xfId="6885" xr:uid="{00000000-0005-0000-0000-0000291A0000}"/>
    <cellStyle name="20% - Accent1 2 2 4 8 5 2 2" xfId="6886" xr:uid="{00000000-0005-0000-0000-00002A1A0000}"/>
    <cellStyle name="20% - Accent1 2 2 4 8 5 3" xfId="6887" xr:uid="{00000000-0005-0000-0000-00002B1A0000}"/>
    <cellStyle name="20% - Accent1 2 2 4 8 6" xfId="6888" xr:uid="{00000000-0005-0000-0000-00002C1A0000}"/>
    <cellStyle name="20% - Accent1 2 2 4 8 6 2" xfId="6889" xr:uid="{00000000-0005-0000-0000-00002D1A0000}"/>
    <cellStyle name="20% - Accent1 2 2 4 8 6 2 2" xfId="6890" xr:uid="{00000000-0005-0000-0000-00002E1A0000}"/>
    <cellStyle name="20% - Accent1 2 2 4 8 6 3" xfId="6891" xr:uid="{00000000-0005-0000-0000-00002F1A0000}"/>
    <cellStyle name="20% - Accent1 2 2 4 8 7" xfId="6892" xr:uid="{00000000-0005-0000-0000-0000301A0000}"/>
    <cellStyle name="20% - Accent1 2 2 4 8 7 2" xfId="6893" xr:uid="{00000000-0005-0000-0000-0000311A0000}"/>
    <cellStyle name="20% - Accent1 2 2 4 8 8" xfId="6894" xr:uid="{00000000-0005-0000-0000-0000321A0000}"/>
    <cellStyle name="20% - Accent1 2 2 4 8 8 2" xfId="6895" xr:uid="{00000000-0005-0000-0000-0000331A0000}"/>
    <cellStyle name="20% - Accent1 2 2 4 8 9" xfId="6896" xr:uid="{00000000-0005-0000-0000-0000341A0000}"/>
    <cellStyle name="20% - Accent1 2 2 4 9" xfId="6897" xr:uid="{00000000-0005-0000-0000-0000351A0000}"/>
    <cellStyle name="20% - Accent1 2 2 4 9 2" xfId="6898" xr:uid="{00000000-0005-0000-0000-0000361A0000}"/>
    <cellStyle name="20% - Accent1 2 2 4 9 2 2" xfId="6899" xr:uid="{00000000-0005-0000-0000-0000371A0000}"/>
    <cellStyle name="20% - Accent1 2 2 4 9 2 2 2" xfId="6900" xr:uid="{00000000-0005-0000-0000-0000381A0000}"/>
    <cellStyle name="20% - Accent1 2 2 4 9 2 3" xfId="6901" xr:uid="{00000000-0005-0000-0000-0000391A0000}"/>
    <cellStyle name="20% - Accent1 2 2 4 9 3" xfId="6902" xr:uid="{00000000-0005-0000-0000-00003A1A0000}"/>
    <cellStyle name="20% - Accent1 2 2 4 9 3 2" xfId="6903" xr:uid="{00000000-0005-0000-0000-00003B1A0000}"/>
    <cellStyle name="20% - Accent1 2 2 4 9 4" xfId="6904" xr:uid="{00000000-0005-0000-0000-00003C1A0000}"/>
    <cellStyle name="20% - Accent1 2 2 5" xfId="6905" xr:uid="{00000000-0005-0000-0000-00003D1A0000}"/>
    <cellStyle name="20% - Accent1 2 2 5 10" xfId="6906" xr:uid="{00000000-0005-0000-0000-00003E1A0000}"/>
    <cellStyle name="20% - Accent1 2 2 5 10 2" xfId="6907" xr:uid="{00000000-0005-0000-0000-00003F1A0000}"/>
    <cellStyle name="20% - Accent1 2 2 5 10 2 2" xfId="6908" xr:uid="{00000000-0005-0000-0000-0000401A0000}"/>
    <cellStyle name="20% - Accent1 2 2 5 10 2 2 2" xfId="6909" xr:uid="{00000000-0005-0000-0000-0000411A0000}"/>
    <cellStyle name="20% - Accent1 2 2 5 10 2 3" xfId="6910" xr:uid="{00000000-0005-0000-0000-0000421A0000}"/>
    <cellStyle name="20% - Accent1 2 2 5 10 3" xfId="6911" xr:uid="{00000000-0005-0000-0000-0000431A0000}"/>
    <cellStyle name="20% - Accent1 2 2 5 10 3 2" xfId="6912" xr:uid="{00000000-0005-0000-0000-0000441A0000}"/>
    <cellStyle name="20% - Accent1 2 2 5 10 4" xfId="6913" xr:uid="{00000000-0005-0000-0000-0000451A0000}"/>
    <cellStyle name="20% - Accent1 2 2 5 11" xfId="6914" xr:uid="{00000000-0005-0000-0000-0000461A0000}"/>
    <cellStyle name="20% - Accent1 2 2 5 11 2" xfId="6915" xr:uid="{00000000-0005-0000-0000-0000471A0000}"/>
    <cellStyle name="20% - Accent1 2 2 5 11 2 2" xfId="6916" xr:uid="{00000000-0005-0000-0000-0000481A0000}"/>
    <cellStyle name="20% - Accent1 2 2 5 11 3" xfId="6917" xr:uid="{00000000-0005-0000-0000-0000491A0000}"/>
    <cellStyle name="20% - Accent1 2 2 5 12" xfId="6918" xr:uid="{00000000-0005-0000-0000-00004A1A0000}"/>
    <cellStyle name="20% - Accent1 2 2 5 12 2" xfId="6919" xr:uid="{00000000-0005-0000-0000-00004B1A0000}"/>
    <cellStyle name="20% - Accent1 2 2 5 12 2 2" xfId="6920" xr:uid="{00000000-0005-0000-0000-00004C1A0000}"/>
    <cellStyle name="20% - Accent1 2 2 5 12 3" xfId="6921" xr:uid="{00000000-0005-0000-0000-00004D1A0000}"/>
    <cellStyle name="20% - Accent1 2 2 5 13" xfId="6922" xr:uid="{00000000-0005-0000-0000-00004E1A0000}"/>
    <cellStyle name="20% - Accent1 2 2 5 13 2" xfId="6923" xr:uid="{00000000-0005-0000-0000-00004F1A0000}"/>
    <cellStyle name="20% - Accent1 2 2 5 14" xfId="6924" xr:uid="{00000000-0005-0000-0000-0000501A0000}"/>
    <cellStyle name="20% - Accent1 2 2 5 14 2" xfId="6925" xr:uid="{00000000-0005-0000-0000-0000511A0000}"/>
    <cellStyle name="20% - Accent1 2 2 5 15" xfId="6926" xr:uid="{00000000-0005-0000-0000-0000521A0000}"/>
    <cellStyle name="20% - Accent1 2 2 5 2" xfId="6927" xr:uid="{00000000-0005-0000-0000-0000531A0000}"/>
    <cellStyle name="20% - Accent1 2 2 5 2 10" xfId="6928" xr:uid="{00000000-0005-0000-0000-0000541A0000}"/>
    <cellStyle name="20% - Accent1 2 2 5 2 10 2" xfId="6929" xr:uid="{00000000-0005-0000-0000-0000551A0000}"/>
    <cellStyle name="20% - Accent1 2 2 5 2 10 2 2" xfId="6930" xr:uid="{00000000-0005-0000-0000-0000561A0000}"/>
    <cellStyle name="20% - Accent1 2 2 5 2 10 3" xfId="6931" xr:uid="{00000000-0005-0000-0000-0000571A0000}"/>
    <cellStyle name="20% - Accent1 2 2 5 2 11" xfId="6932" xr:uid="{00000000-0005-0000-0000-0000581A0000}"/>
    <cellStyle name="20% - Accent1 2 2 5 2 11 2" xfId="6933" xr:uid="{00000000-0005-0000-0000-0000591A0000}"/>
    <cellStyle name="20% - Accent1 2 2 5 2 11 2 2" xfId="6934" xr:uid="{00000000-0005-0000-0000-00005A1A0000}"/>
    <cellStyle name="20% - Accent1 2 2 5 2 11 3" xfId="6935" xr:uid="{00000000-0005-0000-0000-00005B1A0000}"/>
    <cellStyle name="20% - Accent1 2 2 5 2 12" xfId="6936" xr:uid="{00000000-0005-0000-0000-00005C1A0000}"/>
    <cellStyle name="20% - Accent1 2 2 5 2 12 2" xfId="6937" xr:uid="{00000000-0005-0000-0000-00005D1A0000}"/>
    <cellStyle name="20% - Accent1 2 2 5 2 13" xfId="6938" xr:uid="{00000000-0005-0000-0000-00005E1A0000}"/>
    <cellStyle name="20% - Accent1 2 2 5 2 13 2" xfId="6939" xr:uid="{00000000-0005-0000-0000-00005F1A0000}"/>
    <cellStyle name="20% - Accent1 2 2 5 2 14" xfId="6940" xr:uid="{00000000-0005-0000-0000-0000601A0000}"/>
    <cellStyle name="20% - Accent1 2 2 5 2 2" xfId="6941" xr:uid="{00000000-0005-0000-0000-0000611A0000}"/>
    <cellStyle name="20% - Accent1 2 2 5 2 2 10" xfId="6942" xr:uid="{00000000-0005-0000-0000-0000621A0000}"/>
    <cellStyle name="20% - Accent1 2 2 5 2 2 10 2" xfId="6943" xr:uid="{00000000-0005-0000-0000-0000631A0000}"/>
    <cellStyle name="20% - Accent1 2 2 5 2 2 11" xfId="6944" xr:uid="{00000000-0005-0000-0000-0000641A0000}"/>
    <cellStyle name="20% - Accent1 2 2 5 2 2 2" xfId="6945" xr:uid="{00000000-0005-0000-0000-0000651A0000}"/>
    <cellStyle name="20% - Accent1 2 2 5 2 2 2 2" xfId="6946" xr:uid="{00000000-0005-0000-0000-0000661A0000}"/>
    <cellStyle name="20% - Accent1 2 2 5 2 2 2 2 2" xfId="6947" xr:uid="{00000000-0005-0000-0000-0000671A0000}"/>
    <cellStyle name="20% - Accent1 2 2 5 2 2 2 2 2 2" xfId="6948" xr:uid="{00000000-0005-0000-0000-0000681A0000}"/>
    <cellStyle name="20% - Accent1 2 2 5 2 2 2 2 2 2 2" xfId="6949" xr:uid="{00000000-0005-0000-0000-0000691A0000}"/>
    <cellStyle name="20% - Accent1 2 2 5 2 2 2 2 2 3" xfId="6950" xr:uid="{00000000-0005-0000-0000-00006A1A0000}"/>
    <cellStyle name="20% - Accent1 2 2 5 2 2 2 2 3" xfId="6951" xr:uid="{00000000-0005-0000-0000-00006B1A0000}"/>
    <cellStyle name="20% - Accent1 2 2 5 2 2 2 2 3 2" xfId="6952" xr:uid="{00000000-0005-0000-0000-00006C1A0000}"/>
    <cellStyle name="20% - Accent1 2 2 5 2 2 2 2 4" xfId="6953" xr:uid="{00000000-0005-0000-0000-00006D1A0000}"/>
    <cellStyle name="20% - Accent1 2 2 5 2 2 2 3" xfId="6954" xr:uid="{00000000-0005-0000-0000-00006E1A0000}"/>
    <cellStyle name="20% - Accent1 2 2 5 2 2 2 3 2" xfId="6955" xr:uid="{00000000-0005-0000-0000-00006F1A0000}"/>
    <cellStyle name="20% - Accent1 2 2 5 2 2 2 3 2 2" xfId="6956" xr:uid="{00000000-0005-0000-0000-0000701A0000}"/>
    <cellStyle name="20% - Accent1 2 2 5 2 2 2 3 2 2 2" xfId="6957" xr:uid="{00000000-0005-0000-0000-0000711A0000}"/>
    <cellStyle name="20% - Accent1 2 2 5 2 2 2 3 2 3" xfId="6958" xr:uid="{00000000-0005-0000-0000-0000721A0000}"/>
    <cellStyle name="20% - Accent1 2 2 5 2 2 2 3 3" xfId="6959" xr:uid="{00000000-0005-0000-0000-0000731A0000}"/>
    <cellStyle name="20% - Accent1 2 2 5 2 2 2 3 3 2" xfId="6960" xr:uid="{00000000-0005-0000-0000-0000741A0000}"/>
    <cellStyle name="20% - Accent1 2 2 5 2 2 2 3 4" xfId="6961" xr:uid="{00000000-0005-0000-0000-0000751A0000}"/>
    <cellStyle name="20% - Accent1 2 2 5 2 2 2 4" xfId="6962" xr:uid="{00000000-0005-0000-0000-0000761A0000}"/>
    <cellStyle name="20% - Accent1 2 2 5 2 2 2 4 2" xfId="6963" xr:uid="{00000000-0005-0000-0000-0000771A0000}"/>
    <cellStyle name="20% - Accent1 2 2 5 2 2 2 4 2 2" xfId="6964" xr:uid="{00000000-0005-0000-0000-0000781A0000}"/>
    <cellStyle name="20% - Accent1 2 2 5 2 2 2 4 2 2 2" xfId="6965" xr:uid="{00000000-0005-0000-0000-0000791A0000}"/>
    <cellStyle name="20% - Accent1 2 2 5 2 2 2 4 2 3" xfId="6966" xr:uid="{00000000-0005-0000-0000-00007A1A0000}"/>
    <cellStyle name="20% - Accent1 2 2 5 2 2 2 4 3" xfId="6967" xr:uid="{00000000-0005-0000-0000-00007B1A0000}"/>
    <cellStyle name="20% - Accent1 2 2 5 2 2 2 4 3 2" xfId="6968" xr:uid="{00000000-0005-0000-0000-00007C1A0000}"/>
    <cellStyle name="20% - Accent1 2 2 5 2 2 2 4 4" xfId="6969" xr:uid="{00000000-0005-0000-0000-00007D1A0000}"/>
    <cellStyle name="20% - Accent1 2 2 5 2 2 2 5" xfId="6970" xr:uid="{00000000-0005-0000-0000-00007E1A0000}"/>
    <cellStyle name="20% - Accent1 2 2 5 2 2 2 5 2" xfId="6971" xr:uid="{00000000-0005-0000-0000-00007F1A0000}"/>
    <cellStyle name="20% - Accent1 2 2 5 2 2 2 5 2 2" xfId="6972" xr:uid="{00000000-0005-0000-0000-0000801A0000}"/>
    <cellStyle name="20% - Accent1 2 2 5 2 2 2 5 3" xfId="6973" xr:uid="{00000000-0005-0000-0000-0000811A0000}"/>
    <cellStyle name="20% - Accent1 2 2 5 2 2 2 6" xfId="6974" xr:uid="{00000000-0005-0000-0000-0000821A0000}"/>
    <cellStyle name="20% - Accent1 2 2 5 2 2 2 6 2" xfId="6975" xr:uid="{00000000-0005-0000-0000-0000831A0000}"/>
    <cellStyle name="20% - Accent1 2 2 5 2 2 2 6 2 2" xfId="6976" xr:uid="{00000000-0005-0000-0000-0000841A0000}"/>
    <cellStyle name="20% - Accent1 2 2 5 2 2 2 6 3" xfId="6977" xr:uid="{00000000-0005-0000-0000-0000851A0000}"/>
    <cellStyle name="20% - Accent1 2 2 5 2 2 2 7" xfId="6978" xr:uid="{00000000-0005-0000-0000-0000861A0000}"/>
    <cellStyle name="20% - Accent1 2 2 5 2 2 2 7 2" xfId="6979" xr:uid="{00000000-0005-0000-0000-0000871A0000}"/>
    <cellStyle name="20% - Accent1 2 2 5 2 2 2 8" xfId="6980" xr:uid="{00000000-0005-0000-0000-0000881A0000}"/>
    <cellStyle name="20% - Accent1 2 2 5 2 2 2 8 2" xfId="6981" xr:uid="{00000000-0005-0000-0000-0000891A0000}"/>
    <cellStyle name="20% - Accent1 2 2 5 2 2 2 9" xfId="6982" xr:uid="{00000000-0005-0000-0000-00008A1A0000}"/>
    <cellStyle name="20% - Accent1 2 2 5 2 2 3" xfId="6983" xr:uid="{00000000-0005-0000-0000-00008B1A0000}"/>
    <cellStyle name="20% - Accent1 2 2 5 2 2 3 2" xfId="6984" xr:uid="{00000000-0005-0000-0000-00008C1A0000}"/>
    <cellStyle name="20% - Accent1 2 2 5 2 2 3 2 2" xfId="6985" xr:uid="{00000000-0005-0000-0000-00008D1A0000}"/>
    <cellStyle name="20% - Accent1 2 2 5 2 2 3 2 2 2" xfId="6986" xr:uid="{00000000-0005-0000-0000-00008E1A0000}"/>
    <cellStyle name="20% - Accent1 2 2 5 2 2 3 2 2 2 2" xfId="6987" xr:uid="{00000000-0005-0000-0000-00008F1A0000}"/>
    <cellStyle name="20% - Accent1 2 2 5 2 2 3 2 2 3" xfId="6988" xr:uid="{00000000-0005-0000-0000-0000901A0000}"/>
    <cellStyle name="20% - Accent1 2 2 5 2 2 3 2 3" xfId="6989" xr:uid="{00000000-0005-0000-0000-0000911A0000}"/>
    <cellStyle name="20% - Accent1 2 2 5 2 2 3 2 3 2" xfId="6990" xr:uid="{00000000-0005-0000-0000-0000921A0000}"/>
    <cellStyle name="20% - Accent1 2 2 5 2 2 3 2 4" xfId="6991" xr:uid="{00000000-0005-0000-0000-0000931A0000}"/>
    <cellStyle name="20% - Accent1 2 2 5 2 2 3 3" xfId="6992" xr:uid="{00000000-0005-0000-0000-0000941A0000}"/>
    <cellStyle name="20% - Accent1 2 2 5 2 2 3 3 2" xfId="6993" xr:uid="{00000000-0005-0000-0000-0000951A0000}"/>
    <cellStyle name="20% - Accent1 2 2 5 2 2 3 3 2 2" xfId="6994" xr:uid="{00000000-0005-0000-0000-0000961A0000}"/>
    <cellStyle name="20% - Accent1 2 2 5 2 2 3 3 2 2 2" xfId="6995" xr:uid="{00000000-0005-0000-0000-0000971A0000}"/>
    <cellStyle name="20% - Accent1 2 2 5 2 2 3 3 2 3" xfId="6996" xr:uid="{00000000-0005-0000-0000-0000981A0000}"/>
    <cellStyle name="20% - Accent1 2 2 5 2 2 3 3 3" xfId="6997" xr:uid="{00000000-0005-0000-0000-0000991A0000}"/>
    <cellStyle name="20% - Accent1 2 2 5 2 2 3 3 3 2" xfId="6998" xr:uid="{00000000-0005-0000-0000-00009A1A0000}"/>
    <cellStyle name="20% - Accent1 2 2 5 2 2 3 3 4" xfId="6999" xr:uid="{00000000-0005-0000-0000-00009B1A0000}"/>
    <cellStyle name="20% - Accent1 2 2 5 2 2 3 4" xfId="7000" xr:uid="{00000000-0005-0000-0000-00009C1A0000}"/>
    <cellStyle name="20% - Accent1 2 2 5 2 2 3 4 2" xfId="7001" xr:uid="{00000000-0005-0000-0000-00009D1A0000}"/>
    <cellStyle name="20% - Accent1 2 2 5 2 2 3 4 2 2" xfId="7002" xr:uid="{00000000-0005-0000-0000-00009E1A0000}"/>
    <cellStyle name="20% - Accent1 2 2 5 2 2 3 4 2 2 2" xfId="7003" xr:uid="{00000000-0005-0000-0000-00009F1A0000}"/>
    <cellStyle name="20% - Accent1 2 2 5 2 2 3 4 2 3" xfId="7004" xr:uid="{00000000-0005-0000-0000-0000A01A0000}"/>
    <cellStyle name="20% - Accent1 2 2 5 2 2 3 4 3" xfId="7005" xr:uid="{00000000-0005-0000-0000-0000A11A0000}"/>
    <cellStyle name="20% - Accent1 2 2 5 2 2 3 4 3 2" xfId="7006" xr:uid="{00000000-0005-0000-0000-0000A21A0000}"/>
    <cellStyle name="20% - Accent1 2 2 5 2 2 3 4 4" xfId="7007" xr:uid="{00000000-0005-0000-0000-0000A31A0000}"/>
    <cellStyle name="20% - Accent1 2 2 5 2 2 3 5" xfId="7008" xr:uid="{00000000-0005-0000-0000-0000A41A0000}"/>
    <cellStyle name="20% - Accent1 2 2 5 2 2 3 5 2" xfId="7009" xr:uid="{00000000-0005-0000-0000-0000A51A0000}"/>
    <cellStyle name="20% - Accent1 2 2 5 2 2 3 5 2 2" xfId="7010" xr:uid="{00000000-0005-0000-0000-0000A61A0000}"/>
    <cellStyle name="20% - Accent1 2 2 5 2 2 3 5 3" xfId="7011" xr:uid="{00000000-0005-0000-0000-0000A71A0000}"/>
    <cellStyle name="20% - Accent1 2 2 5 2 2 3 6" xfId="7012" xr:uid="{00000000-0005-0000-0000-0000A81A0000}"/>
    <cellStyle name="20% - Accent1 2 2 5 2 2 3 6 2" xfId="7013" xr:uid="{00000000-0005-0000-0000-0000A91A0000}"/>
    <cellStyle name="20% - Accent1 2 2 5 2 2 3 6 2 2" xfId="7014" xr:uid="{00000000-0005-0000-0000-0000AA1A0000}"/>
    <cellStyle name="20% - Accent1 2 2 5 2 2 3 6 3" xfId="7015" xr:uid="{00000000-0005-0000-0000-0000AB1A0000}"/>
    <cellStyle name="20% - Accent1 2 2 5 2 2 3 7" xfId="7016" xr:uid="{00000000-0005-0000-0000-0000AC1A0000}"/>
    <cellStyle name="20% - Accent1 2 2 5 2 2 3 7 2" xfId="7017" xr:uid="{00000000-0005-0000-0000-0000AD1A0000}"/>
    <cellStyle name="20% - Accent1 2 2 5 2 2 3 8" xfId="7018" xr:uid="{00000000-0005-0000-0000-0000AE1A0000}"/>
    <cellStyle name="20% - Accent1 2 2 5 2 2 3 8 2" xfId="7019" xr:uid="{00000000-0005-0000-0000-0000AF1A0000}"/>
    <cellStyle name="20% - Accent1 2 2 5 2 2 3 9" xfId="7020" xr:uid="{00000000-0005-0000-0000-0000B01A0000}"/>
    <cellStyle name="20% - Accent1 2 2 5 2 2 4" xfId="7021" xr:uid="{00000000-0005-0000-0000-0000B11A0000}"/>
    <cellStyle name="20% - Accent1 2 2 5 2 2 4 2" xfId="7022" xr:uid="{00000000-0005-0000-0000-0000B21A0000}"/>
    <cellStyle name="20% - Accent1 2 2 5 2 2 4 2 2" xfId="7023" xr:uid="{00000000-0005-0000-0000-0000B31A0000}"/>
    <cellStyle name="20% - Accent1 2 2 5 2 2 4 2 2 2" xfId="7024" xr:uid="{00000000-0005-0000-0000-0000B41A0000}"/>
    <cellStyle name="20% - Accent1 2 2 5 2 2 4 2 3" xfId="7025" xr:uid="{00000000-0005-0000-0000-0000B51A0000}"/>
    <cellStyle name="20% - Accent1 2 2 5 2 2 4 3" xfId="7026" xr:uid="{00000000-0005-0000-0000-0000B61A0000}"/>
    <cellStyle name="20% - Accent1 2 2 5 2 2 4 3 2" xfId="7027" xr:uid="{00000000-0005-0000-0000-0000B71A0000}"/>
    <cellStyle name="20% - Accent1 2 2 5 2 2 4 4" xfId="7028" xr:uid="{00000000-0005-0000-0000-0000B81A0000}"/>
    <cellStyle name="20% - Accent1 2 2 5 2 2 5" xfId="7029" xr:uid="{00000000-0005-0000-0000-0000B91A0000}"/>
    <cellStyle name="20% - Accent1 2 2 5 2 2 5 2" xfId="7030" xr:uid="{00000000-0005-0000-0000-0000BA1A0000}"/>
    <cellStyle name="20% - Accent1 2 2 5 2 2 5 2 2" xfId="7031" xr:uid="{00000000-0005-0000-0000-0000BB1A0000}"/>
    <cellStyle name="20% - Accent1 2 2 5 2 2 5 2 2 2" xfId="7032" xr:uid="{00000000-0005-0000-0000-0000BC1A0000}"/>
    <cellStyle name="20% - Accent1 2 2 5 2 2 5 2 3" xfId="7033" xr:uid="{00000000-0005-0000-0000-0000BD1A0000}"/>
    <cellStyle name="20% - Accent1 2 2 5 2 2 5 3" xfId="7034" xr:uid="{00000000-0005-0000-0000-0000BE1A0000}"/>
    <cellStyle name="20% - Accent1 2 2 5 2 2 5 3 2" xfId="7035" xr:uid="{00000000-0005-0000-0000-0000BF1A0000}"/>
    <cellStyle name="20% - Accent1 2 2 5 2 2 5 4" xfId="7036" xr:uid="{00000000-0005-0000-0000-0000C01A0000}"/>
    <cellStyle name="20% - Accent1 2 2 5 2 2 6" xfId="7037" xr:uid="{00000000-0005-0000-0000-0000C11A0000}"/>
    <cellStyle name="20% - Accent1 2 2 5 2 2 6 2" xfId="7038" xr:uid="{00000000-0005-0000-0000-0000C21A0000}"/>
    <cellStyle name="20% - Accent1 2 2 5 2 2 6 2 2" xfId="7039" xr:uid="{00000000-0005-0000-0000-0000C31A0000}"/>
    <cellStyle name="20% - Accent1 2 2 5 2 2 6 2 2 2" xfId="7040" xr:uid="{00000000-0005-0000-0000-0000C41A0000}"/>
    <cellStyle name="20% - Accent1 2 2 5 2 2 6 2 3" xfId="7041" xr:uid="{00000000-0005-0000-0000-0000C51A0000}"/>
    <cellStyle name="20% - Accent1 2 2 5 2 2 6 3" xfId="7042" xr:uid="{00000000-0005-0000-0000-0000C61A0000}"/>
    <cellStyle name="20% - Accent1 2 2 5 2 2 6 3 2" xfId="7043" xr:uid="{00000000-0005-0000-0000-0000C71A0000}"/>
    <cellStyle name="20% - Accent1 2 2 5 2 2 6 4" xfId="7044" xr:uid="{00000000-0005-0000-0000-0000C81A0000}"/>
    <cellStyle name="20% - Accent1 2 2 5 2 2 7" xfId="7045" xr:uid="{00000000-0005-0000-0000-0000C91A0000}"/>
    <cellStyle name="20% - Accent1 2 2 5 2 2 7 2" xfId="7046" xr:uid="{00000000-0005-0000-0000-0000CA1A0000}"/>
    <cellStyle name="20% - Accent1 2 2 5 2 2 7 2 2" xfId="7047" xr:uid="{00000000-0005-0000-0000-0000CB1A0000}"/>
    <cellStyle name="20% - Accent1 2 2 5 2 2 7 3" xfId="7048" xr:uid="{00000000-0005-0000-0000-0000CC1A0000}"/>
    <cellStyle name="20% - Accent1 2 2 5 2 2 8" xfId="7049" xr:uid="{00000000-0005-0000-0000-0000CD1A0000}"/>
    <cellStyle name="20% - Accent1 2 2 5 2 2 8 2" xfId="7050" xr:uid="{00000000-0005-0000-0000-0000CE1A0000}"/>
    <cellStyle name="20% - Accent1 2 2 5 2 2 8 2 2" xfId="7051" xr:uid="{00000000-0005-0000-0000-0000CF1A0000}"/>
    <cellStyle name="20% - Accent1 2 2 5 2 2 8 3" xfId="7052" xr:uid="{00000000-0005-0000-0000-0000D01A0000}"/>
    <cellStyle name="20% - Accent1 2 2 5 2 2 9" xfId="7053" xr:uid="{00000000-0005-0000-0000-0000D11A0000}"/>
    <cellStyle name="20% - Accent1 2 2 5 2 2 9 2" xfId="7054" xr:uid="{00000000-0005-0000-0000-0000D21A0000}"/>
    <cellStyle name="20% - Accent1 2 2 5 2 3" xfId="7055" xr:uid="{00000000-0005-0000-0000-0000D31A0000}"/>
    <cellStyle name="20% - Accent1 2 2 5 2 3 10" xfId="7056" xr:uid="{00000000-0005-0000-0000-0000D41A0000}"/>
    <cellStyle name="20% - Accent1 2 2 5 2 3 10 2" xfId="7057" xr:uid="{00000000-0005-0000-0000-0000D51A0000}"/>
    <cellStyle name="20% - Accent1 2 2 5 2 3 11" xfId="7058" xr:uid="{00000000-0005-0000-0000-0000D61A0000}"/>
    <cellStyle name="20% - Accent1 2 2 5 2 3 2" xfId="7059" xr:uid="{00000000-0005-0000-0000-0000D71A0000}"/>
    <cellStyle name="20% - Accent1 2 2 5 2 3 2 2" xfId="7060" xr:uid="{00000000-0005-0000-0000-0000D81A0000}"/>
    <cellStyle name="20% - Accent1 2 2 5 2 3 2 2 2" xfId="7061" xr:uid="{00000000-0005-0000-0000-0000D91A0000}"/>
    <cellStyle name="20% - Accent1 2 2 5 2 3 2 2 2 2" xfId="7062" xr:uid="{00000000-0005-0000-0000-0000DA1A0000}"/>
    <cellStyle name="20% - Accent1 2 2 5 2 3 2 2 2 2 2" xfId="7063" xr:uid="{00000000-0005-0000-0000-0000DB1A0000}"/>
    <cellStyle name="20% - Accent1 2 2 5 2 3 2 2 2 3" xfId="7064" xr:uid="{00000000-0005-0000-0000-0000DC1A0000}"/>
    <cellStyle name="20% - Accent1 2 2 5 2 3 2 2 3" xfId="7065" xr:uid="{00000000-0005-0000-0000-0000DD1A0000}"/>
    <cellStyle name="20% - Accent1 2 2 5 2 3 2 2 3 2" xfId="7066" xr:uid="{00000000-0005-0000-0000-0000DE1A0000}"/>
    <cellStyle name="20% - Accent1 2 2 5 2 3 2 2 4" xfId="7067" xr:uid="{00000000-0005-0000-0000-0000DF1A0000}"/>
    <cellStyle name="20% - Accent1 2 2 5 2 3 2 3" xfId="7068" xr:uid="{00000000-0005-0000-0000-0000E01A0000}"/>
    <cellStyle name="20% - Accent1 2 2 5 2 3 2 3 2" xfId="7069" xr:uid="{00000000-0005-0000-0000-0000E11A0000}"/>
    <cellStyle name="20% - Accent1 2 2 5 2 3 2 3 2 2" xfId="7070" xr:uid="{00000000-0005-0000-0000-0000E21A0000}"/>
    <cellStyle name="20% - Accent1 2 2 5 2 3 2 3 2 2 2" xfId="7071" xr:uid="{00000000-0005-0000-0000-0000E31A0000}"/>
    <cellStyle name="20% - Accent1 2 2 5 2 3 2 3 2 3" xfId="7072" xr:uid="{00000000-0005-0000-0000-0000E41A0000}"/>
    <cellStyle name="20% - Accent1 2 2 5 2 3 2 3 3" xfId="7073" xr:uid="{00000000-0005-0000-0000-0000E51A0000}"/>
    <cellStyle name="20% - Accent1 2 2 5 2 3 2 3 3 2" xfId="7074" xr:uid="{00000000-0005-0000-0000-0000E61A0000}"/>
    <cellStyle name="20% - Accent1 2 2 5 2 3 2 3 4" xfId="7075" xr:uid="{00000000-0005-0000-0000-0000E71A0000}"/>
    <cellStyle name="20% - Accent1 2 2 5 2 3 2 4" xfId="7076" xr:uid="{00000000-0005-0000-0000-0000E81A0000}"/>
    <cellStyle name="20% - Accent1 2 2 5 2 3 2 4 2" xfId="7077" xr:uid="{00000000-0005-0000-0000-0000E91A0000}"/>
    <cellStyle name="20% - Accent1 2 2 5 2 3 2 4 2 2" xfId="7078" xr:uid="{00000000-0005-0000-0000-0000EA1A0000}"/>
    <cellStyle name="20% - Accent1 2 2 5 2 3 2 4 2 2 2" xfId="7079" xr:uid="{00000000-0005-0000-0000-0000EB1A0000}"/>
    <cellStyle name="20% - Accent1 2 2 5 2 3 2 4 2 3" xfId="7080" xr:uid="{00000000-0005-0000-0000-0000EC1A0000}"/>
    <cellStyle name="20% - Accent1 2 2 5 2 3 2 4 3" xfId="7081" xr:uid="{00000000-0005-0000-0000-0000ED1A0000}"/>
    <cellStyle name="20% - Accent1 2 2 5 2 3 2 4 3 2" xfId="7082" xr:uid="{00000000-0005-0000-0000-0000EE1A0000}"/>
    <cellStyle name="20% - Accent1 2 2 5 2 3 2 4 4" xfId="7083" xr:uid="{00000000-0005-0000-0000-0000EF1A0000}"/>
    <cellStyle name="20% - Accent1 2 2 5 2 3 2 5" xfId="7084" xr:uid="{00000000-0005-0000-0000-0000F01A0000}"/>
    <cellStyle name="20% - Accent1 2 2 5 2 3 2 5 2" xfId="7085" xr:uid="{00000000-0005-0000-0000-0000F11A0000}"/>
    <cellStyle name="20% - Accent1 2 2 5 2 3 2 5 2 2" xfId="7086" xr:uid="{00000000-0005-0000-0000-0000F21A0000}"/>
    <cellStyle name="20% - Accent1 2 2 5 2 3 2 5 3" xfId="7087" xr:uid="{00000000-0005-0000-0000-0000F31A0000}"/>
    <cellStyle name="20% - Accent1 2 2 5 2 3 2 6" xfId="7088" xr:uid="{00000000-0005-0000-0000-0000F41A0000}"/>
    <cellStyle name="20% - Accent1 2 2 5 2 3 2 6 2" xfId="7089" xr:uid="{00000000-0005-0000-0000-0000F51A0000}"/>
    <cellStyle name="20% - Accent1 2 2 5 2 3 2 6 2 2" xfId="7090" xr:uid="{00000000-0005-0000-0000-0000F61A0000}"/>
    <cellStyle name="20% - Accent1 2 2 5 2 3 2 6 3" xfId="7091" xr:uid="{00000000-0005-0000-0000-0000F71A0000}"/>
    <cellStyle name="20% - Accent1 2 2 5 2 3 2 7" xfId="7092" xr:uid="{00000000-0005-0000-0000-0000F81A0000}"/>
    <cellStyle name="20% - Accent1 2 2 5 2 3 2 7 2" xfId="7093" xr:uid="{00000000-0005-0000-0000-0000F91A0000}"/>
    <cellStyle name="20% - Accent1 2 2 5 2 3 2 8" xfId="7094" xr:uid="{00000000-0005-0000-0000-0000FA1A0000}"/>
    <cellStyle name="20% - Accent1 2 2 5 2 3 2 8 2" xfId="7095" xr:uid="{00000000-0005-0000-0000-0000FB1A0000}"/>
    <cellStyle name="20% - Accent1 2 2 5 2 3 2 9" xfId="7096" xr:uid="{00000000-0005-0000-0000-0000FC1A0000}"/>
    <cellStyle name="20% - Accent1 2 2 5 2 3 3" xfId="7097" xr:uid="{00000000-0005-0000-0000-0000FD1A0000}"/>
    <cellStyle name="20% - Accent1 2 2 5 2 3 3 2" xfId="7098" xr:uid="{00000000-0005-0000-0000-0000FE1A0000}"/>
    <cellStyle name="20% - Accent1 2 2 5 2 3 3 2 2" xfId="7099" xr:uid="{00000000-0005-0000-0000-0000FF1A0000}"/>
    <cellStyle name="20% - Accent1 2 2 5 2 3 3 2 2 2" xfId="7100" xr:uid="{00000000-0005-0000-0000-0000001B0000}"/>
    <cellStyle name="20% - Accent1 2 2 5 2 3 3 2 2 2 2" xfId="7101" xr:uid="{00000000-0005-0000-0000-0000011B0000}"/>
    <cellStyle name="20% - Accent1 2 2 5 2 3 3 2 2 3" xfId="7102" xr:uid="{00000000-0005-0000-0000-0000021B0000}"/>
    <cellStyle name="20% - Accent1 2 2 5 2 3 3 2 3" xfId="7103" xr:uid="{00000000-0005-0000-0000-0000031B0000}"/>
    <cellStyle name="20% - Accent1 2 2 5 2 3 3 2 3 2" xfId="7104" xr:uid="{00000000-0005-0000-0000-0000041B0000}"/>
    <cellStyle name="20% - Accent1 2 2 5 2 3 3 2 4" xfId="7105" xr:uid="{00000000-0005-0000-0000-0000051B0000}"/>
    <cellStyle name="20% - Accent1 2 2 5 2 3 3 3" xfId="7106" xr:uid="{00000000-0005-0000-0000-0000061B0000}"/>
    <cellStyle name="20% - Accent1 2 2 5 2 3 3 3 2" xfId="7107" xr:uid="{00000000-0005-0000-0000-0000071B0000}"/>
    <cellStyle name="20% - Accent1 2 2 5 2 3 3 3 2 2" xfId="7108" xr:uid="{00000000-0005-0000-0000-0000081B0000}"/>
    <cellStyle name="20% - Accent1 2 2 5 2 3 3 3 2 2 2" xfId="7109" xr:uid="{00000000-0005-0000-0000-0000091B0000}"/>
    <cellStyle name="20% - Accent1 2 2 5 2 3 3 3 2 3" xfId="7110" xr:uid="{00000000-0005-0000-0000-00000A1B0000}"/>
    <cellStyle name="20% - Accent1 2 2 5 2 3 3 3 3" xfId="7111" xr:uid="{00000000-0005-0000-0000-00000B1B0000}"/>
    <cellStyle name="20% - Accent1 2 2 5 2 3 3 3 3 2" xfId="7112" xr:uid="{00000000-0005-0000-0000-00000C1B0000}"/>
    <cellStyle name="20% - Accent1 2 2 5 2 3 3 3 4" xfId="7113" xr:uid="{00000000-0005-0000-0000-00000D1B0000}"/>
    <cellStyle name="20% - Accent1 2 2 5 2 3 3 4" xfId="7114" xr:uid="{00000000-0005-0000-0000-00000E1B0000}"/>
    <cellStyle name="20% - Accent1 2 2 5 2 3 3 4 2" xfId="7115" xr:uid="{00000000-0005-0000-0000-00000F1B0000}"/>
    <cellStyle name="20% - Accent1 2 2 5 2 3 3 4 2 2" xfId="7116" xr:uid="{00000000-0005-0000-0000-0000101B0000}"/>
    <cellStyle name="20% - Accent1 2 2 5 2 3 3 4 2 2 2" xfId="7117" xr:uid="{00000000-0005-0000-0000-0000111B0000}"/>
    <cellStyle name="20% - Accent1 2 2 5 2 3 3 4 2 3" xfId="7118" xr:uid="{00000000-0005-0000-0000-0000121B0000}"/>
    <cellStyle name="20% - Accent1 2 2 5 2 3 3 4 3" xfId="7119" xr:uid="{00000000-0005-0000-0000-0000131B0000}"/>
    <cellStyle name="20% - Accent1 2 2 5 2 3 3 4 3 2" xfId="7120" xr:uid="{00000000-0005-0000-0000-0000141B0000}"/>
    <cellStyle name="20% - Accent1 2 2 5 2 3 3 4 4" xfId="7121" xr:uid="{00000000-0005-0000-0000-0000151B0000}"/>
    <cellStyle name="20% - Accent1 2 2 5 2 3 3 5" xfId="7122" xr:uid="{00000000-0005-0000-0000-0000161B0000}"/>
    <cellStyle name="20% - Accent1 2 2 5 2 3 3 5 2" xfId="7123" xr:uid="{00000000-0005-0000-0000-0000171B0000}"/>
    <cellStyle name="20% - Accent1 2 2 5 2 3 3 5 2 2" xfId="7124" xr:uid="{00000000-0005-0000-0000-0000181B0000}"/>
    <cellStyle name="20% - Accent1 2 2 5 2 3 3 5 3" xfId="7125" xr:uid="{00000000-0005-0000-0000-0000191B0000}"/>
    <cellStyle name="20% - Accent1 2 2 5 2 3 3 6" xfId="7126" xr:uid="{00000000-0005-0000-0000-00001A1B0000}"/>
    <cellStyle name="20% - Accent1 2 2 5 2 3 3 6 2" xfId="7127" xr:uid="{00000000-0005-0000-0000-00001B1B0000}"/>
    <cellStyle name="20% - Accent1 2 2 5 2 3 3 6 2 2" xfId="7128" xr:uid="{00000000-0005-0000-0000-00001C1B0000}"/>
    <cellStyle name="20% - Accent1 2 2 5 2 3 3 6 3" xfId="7129" xr:uid="{00000000-0005-0000-0000-00001D1B0000}"/>
    <cellStyle name="20% - Accent1 2 2 5 2 3 3 7" xfId="7130" xr:uid="{00000000-0005-0000-0000-00001E1B0000}"/>
    <cellStyle name="20% - Accent1 2 2 5 2 3 3 7 2" xfId="7131" xr:uid="{00000000-0005-0000-0000-00001F1B0000}"/>
    <cellStyle name="20% - Accent1 2 2 5 2 3 3 8" xfId="7132" xr:uid="{00000000-0005-0000-0000-0000201B0000}"/>
    <cellStyle name="20% - Accent1 2 2 5 2 3 3 8 2" xfId="7133" xr:uid="{00000000-0005-0000-0000-0000211B0000}"/>
    <cellStyle name="20% - Accent1 2 2 5 2 3 3 9" xfId="7134" xr:uid="{00000000-0005-0000-0000-0000221B0000}"/>
    <cellStyle name="20% - Accent1 2 2 5 2 3 4" xfId="7135" xr:uid="{00000000-0005-0000-0000-0000231B0000}"/>
    <cellStyle name="20% - Accent1 2 2 5 2 3 4 2" xfId="7136" xr:uid="{00000000-0005-0000-0000-0000241B0000}"/>
    <cellStyle name="20% - Accent1 2 2 5 2 3 4 2 2" xfId="7137" xr:uid="{00000000-0005-0000-0000-0000251B0000}"/>
    <cellStyle name="20% - Accent1 2 2 5 2 3 4 2 2 2" xfId="7138" xr:uid="{00000000-0005-0000-0000-0000261B0000}"/>
    <cellStyle name="20% - Accent1 2 2 5 2 3 4 2 3" xfId="7139" xr:uid="{00000000-0005-0000-0000-0000271B0000}"/>
    <cellStyle name="20% - Accent1 2 2 5 2 3 4 3" xfId="7140" xr:uid="{00000000-0005-0000-0000-0000281B0000}"/>
    <cellStyle name="20% - Accent1 2 2 5 2 3 4 3 2" xfId="7141" xr:uid="{00000000-0005-0000-0000-0000291B0000}"/>
    <cellStyle name="20% - Accent1 2 2 5 2 3 4 4" xfId="7142" xr:uid="{00000000-0005-0000-0000-00002A1B0000}"/>
    <cellStyle name="20% - Accent1 2 2 5 2 3 5" xfId="7143" xr:uid="{00000000-0005-0000-0000-00002B1B0000}"/>
    <cellStyle name="20% - Accent1 2 2 5 2 3 5 2" xfId="7144" xr:uid="{00000000-0005-0000-0000-00002C1B0000}"/>
    <cellStyle name="20% - Accent1 2 2 5 2 3 5 2 2" xfId="7145" xr:uid="{00000000-0005-0000-0000-00002D1B0000}"/>
    <cellStyle name="20% - Accent1 2 2 5 2 3 5 2 2 2" xfId="7146" xr:uid="{00000000-0005-0000-0000-00002E1B0000}"/>
    <cellStyle name="20% - Accent1 2 2 5 2 3 5 2 3" xfId="7147" xr:uid="{00000000-0005-0000-0000-00002F1B0000}"/>
    <cellStyle name="20% - Accent1 2 2 5 2 3 5 3" xfId="7148" xr:uid="{00000000-0005-0000-0000-0000301B0000}"/>
    <cellStyle name="20% - Accent1 2 2 5 2 3 5 3 2" xfId="7149" xr:uid="{00000000-0005-0000-0000-0000311B0000}"/>
    <cellStyle name="20% - Accent1 2 2 5 2 3 5 4" xfId="7150" xr:uid="{00000000-0005-0000-0000-0000321B0000}"/>
    <cellStyle name="20% - Accent1 2 2 5 2 3 6" xfId="7151" xr:uid="{00000000-0005-0000-0000-0000331B0000}"/>
    <cellStyle name="20% - Accent1 2 2 5 2 3 6 2" xfId="7152" xr:uid="{00000000-0005-0000-0000-0000341B0000}"/>
    <cellStyle name="20% - Accent1 2 2 5 2 3 6 2 2" xfId="7153" xr:uid="{00000000-0005-0000-0000-0000351B0000}"/>
    <cellStyle name="20% - Accent1 2 2 5 2 3 6 2 2 2" xfId="7154" xr:uid="{00000000-0005-0000-0000-0000361B0000}"/>
    <cellStyle name="20% - Accent1 2 2 5 2 3 6 2 3" xfId="7155" xr:uid="{00000000-0005-0000-0000-0000371B0000}"/>
    <cellStyle name="20% - Accent1 2 2 5 2 3 6 3" xfId="7156" xr:uid="{00000000-0005-0000-0000-0000381B0000}"/>
    <cellStyle name="20% - Accent1 2 2 5 2 3 6 3 2" xfId="7157" xr:uid="{00000000-0005-0000-0000-0000391B0000}"/>
    <cellStyle name="20% - Accent1 2 2 5 2 3 6 4" xfId="7158" xr:uid="{00000000-0005-0000-0000-00003A1B0000}"/>
    <cellStyle name="20% - Accent1 2 2 5 2 3 7" xfId="7159" xr:uid="{00000000-0005-0000-0000-00003B1B0000}"/>
    <cellStyle name="20% - Accent1 2 2 5 2 3 7 2" xfId="7160" xr:uid="{00000000-0005-0000-0000-00003C1B0000}"/>
    <cellStyle name="20% - Accent1 2 2 5 2 3 7 2 2" xfId="7161" xr:uid="{00000000-0005-0000-0000-00003D1B0000}"/>
    <cellStyle name="20% - Accent1 2 2 5 2 3 7 3" xfId="7162" xr:uid="{00000000-0005-0000-0000-00003E1B0000}"/>
    <cellStyle name="20% - Accent1 2 2 5 2 3 8" xfId="7163" xr:uid="{00000000-0005-0000-0000-00003F1B0000}"/>
    <cellStyle name="20% - Accent1 2 2 5 2 3 8 2" xfId="7164" xr:uid="{00000000-0005-0000-0000-0000401B0000}"/>
    <cellStyle name="20% - Accent1 2 2 5 2 3 8 2 2" xfId="7165" xr:uid="{00000000-0005-0000-0000-0000411B0000}"/>
    <cellStyle name="20% - Accent1 2 2 5 2 3 8 3" xfId="7166" xr:uid="{00000000-0005-0000-0000-0000421B0000}"/>
    <cellStyle name="20% - Accent1 2 2 5 2 3 9" xfId="7167" xr:uid="{00000000-0005-0000-0000-0000431B0000}"/>
    <cellStyle name="20% - Accent1 2 2 5 2 3 9 2" xfId="7168" xr:uid="{00000000-0005-0000-0000-0000441B0000}"/>
    <cellStyle name="20% - Accent1 2 2 5 2 4" xfId="7169" xr:uid="{00000000-0005-0000-0000-0000451B0000}"/>
    <cellStyle name="20% - Accent1 2 2 5 2 4 10" xfId="7170" xr:uid="{00000000-0005-0000-0000-0000461B0000}"/>
    <cellStyle name="20% - Accent1 2 2 5 2 4 10 2" xfId="7171" xr:uid="{00000000-0005-0000-0000-0000471B0000}"/>
    <cellStyle name="20% - Accent1 2 2 5 2 4 11" xfId="7172" xr:uid="{00000000-0005-0000-0000-0000481B0000}"/>
    <cellStyle name="20% - Accent1 2 2 5 2 4 2" xfId="7173" xr:uid="{00000000-0005-0000-0000-0000491B0000}"/>
    <cellStyle name="20% - Accent1 2 2 5 2 4 2 2" xfId="7174" xr:uid="{00000000-0005-0000-0000-00004A1B0000}"/>
    <cellStyle name="20% - Accent1 2 2 5 2 4 2 2 2" xfId="7175" xr:uid="{00000000-0005-0000-0000-00004B1B0000}"/>
    <cellStyle name="20% - Accent1 2 2 5 2 4 2 2 2 2" xfId="7176" xr:uid="{00000000-0005-0000-0000-00004C1B0000}"/>
    <cellStyle name="20% - Accent1 2 2 5 2 4 2 2 2 2 2" xfId="7177" xr:uid="{00000000-0005-0000-0000-00004D1B0000}"/>
    <cellStyle name="20% - Accent1 2 2 5 2 4 2 2 2 3" xfId="7178" xr:uid="{00000000-0005-0000-0000-00004E1B0000}"/>
    <cellStyle name="20% - Accent1 2 2 5 2 4 2 2 3" xfId="7179" xr:uid="{00000000-0005-0000-0000-00004F1B0000}"/>
    <cellStyle name="20% - Accent1 2 2 5 2 4 2 2 3 2" xfId="7180" xr:uid="{00000000-0005-0000-0000-0000501B0000}"/>
    <cellStyle name="20% - Accent1 2 2 5 2 4 2 2 4" xfId="7181" xr:uid="{00000000-0005-0000-0000-0000511B0000}"/>
    <cellStyle name="20% - Accent1 2 2 5 2 4 2 3" xfId="7182" xr:uid="{00000000-0005-0000-0000-0000521B0000}"/>
    <cellStyle name="20% - Accent1 2 2 5 2 4 2 3 2" xfId="7183" xr:uid="{00000000-0005-0000-0000-0000531B0000}"/>
    <cellStyle name="20% - Accent1 2 2 5 2 4 2 3 2 2" xfId="7184" xr:uid="{00000000-0005-0000-0000-0000541B0000}"/>
    <cellStyle name="20% - Accent1 2 2 5 2 4 2 3 2 2 2" xfId="7185" xr:uid="{00000000-0005-0000-0000-0000551B0000}"/>
    <cellStyle name="20% - Accent1 2 2 5 2 4 2 3 2 3" xfId="7186" xr:uid="{00000000-0005-0000-0000-0000561B0000}"/>
    <cellStyle name="20% - Accent1 2 2 5 2 4 2 3 3" xfId="7187" xr:uid="{00000000-0005-0000-0000-0000571B0000}"/>
    <cellStyle name="20% - Accent1 2 2 5 2 4 2 3 3 2" xfId="7188" xr:uid="{00000000-0005-0000-0000-0000581B0000}"/>
    <cellStyle name="20% - Accent1 2 2 5 2 4 2 3 4" xfId="7189" xr:uid="{00000000-0005-0000-0000-0000591B0000}"/>
    <cellStyle name="20% - Accent1 2 2 5 2 4 2 4" xfId="7190" xr:uid="{00000000-0005-0000-0000-00005A1B0000}"/>
    <cellStyle name="20% - Accent1 2 2 5 2 4 2 4 2" xfId="7191" xr:uid="{00000000-0005-0000-0000-00005B1B0000}"/>
    <cellStyle name="20% - Accent1 2 2 5 2 4 2 4 2 2" xfId="7192" xr:uid="{00000000-0005-0000-0000-00005C1B0000}"/>
    <cellStyle name="20% - Accent1 2 2 5 2 4 2 4 2 2 2" xfId="7193" xr:uid="{00000000-0005-0000-0000-00005D1B0000}"/>
    <cellStyle name="20% - Accent1 2 2 5 2 4 2 4 2 3" xfId="7194" xr:uid="{00000000-0005-0000-0000-00005E1B0000}"/>
    <cellStyle name="20% - Accent1 2 2 5 2 4 2 4 3" xfId="7195" xr:uid="{00000000-0005-0000-0000-00005F1B0000}"/>
    <cellStyle name="20% - Accent1 2 2 5 2 4 2 4 3 2" xfId="7196" xr:uid="{00000000-0005-0000-0000-0000601B0000}"/>
    <cellStyle name="20% - Accent1 2 2 5 2 4 2 4 4" xfId="7197" xr:uid="{00000000-0005-0000-0000-0000611B0000}"/>
    <cellStyle name="20% - Accent1 2 2 5 2 4 2 5" xfId="7198" xr:uid="{00000000-0005-0000-0000-0000621B0000}"/>
    <cellStyle name="20% - Accent1 2 2 5 2 4 2 5 2" xfId="7199" xr:uid="{00000000-0005-0000-0000-0000631B0000}"/>
    <cellStyle name="20% - Accent1 2 2 5 2 4 2 5 2 2" xfId="7200" xr:uid="{00000000-0005-0000-0000-0000641B0000}"/>
    <cellStyle name="20% - Accent1 2 2 5 2 4 2 5 3" xfId="7201" xr:uid="{00000000-0005-0000-0000-0000651B0000}"/>
    <cellStyle name="20% - Accent1 2 2 5 2 4 2 6" xfId="7202" xr:uid="{00000000-0005-0000-0000-0000661B0000}"/>
    <cellStyle name="20% - Accent1 2 2 5 2 4 2 6 2" xfId="7203" xr:uid="{00000000-0005-0000-0000-0000671B0000}"/>
    <cellStyle name="20% - Accent1 2 2 5 2 4 2 6 2 2" xfId="7204" xr:uid="{00000000-0005-0000-0000-0000681B0000}"/>
    <cellStyle name="20% - Accent1 2 2 5 2 4 2 6 3" xfId="7205" xr:uid="{00000000-0005-0000-0000-0000691B0000}"/>
    <cellStyle name="20% - Accent1 2 2 5 2 4 2 7" xfId="7206" xr:uid="{00000000-0005-0000-0000-00006A1B0000}"/>
    <cellStyle name="20% - Accent1 2 2 5 2 4 2 7 2" xfId="7207" xr:uid="{00000000-0005-0000-0000-00006B1B0000}"/>
    <cellStyle name="20% - Accent1 2 2 5 2 4 2 8" xfId="7208" xr:uid="{00000000-0005-0000-0000-00006C1B0000}"/>
    <cellStyle name="20% - Accent1 2 2 5 2 4 2 8 2" xfId="7209" xr:uid="{00000000-0005-0000-0000-00006D1B0000}"/>
    <cellStyle name="20% - Accent1 2 2 5 2 4 2 9" xfId="7210" xr:uid="{00000000-0005-0000-0000-00006E1B0000}"/>
    <cellStyle name="20% - Accent1 2 2 5 2 4 3" xfId="7211" xr:uid="{00000000-0005-0000-0000-00006F1B0000}"/>
    <cellStyle name="20% - Accent1 2 2 5 2 4 3 2" xfId="7212" xr:uid="{00000000-0005-0000-0000-0000701B0000}"/>
    <cellStyle name="20% - Accent1 2 2 5 2 4 3 2 2" xfId="7213" xr:uid="{00000000-0005-0000-0000-0000711B0000}"/>
    <cellStyle name="20% - Accent1 2 2 5 2 4 3 2 2 2" xfId="7214" xr:uid="{00000000-0005-0000-0000-0000721B0000}"/>
    <cellStyle name="20% - Accent1 2 2 5 2 4 3 2 2 2 2" xfId="7215" xr:uid="{00000000-0005-0000-0000-0000731B0000}"/>
    <cellStyle name="20% - Accent1 2 2 5 2 4 3 2 2 3" xfId="7216" xr:uid="{00000000-0005-0000-0000-0000741B0000}"/>
    <cellStyle name="20% - Accent1 2 2 5 2 4 3 2 3" xfId="7217" xr:uid="{00000000-0005-0000-0000-0000751B0000}"/>
    <cellStyle name="20% - Accent1 2 2 5 2 4 3 2 3 2" xfId="7218" xr:uid="{00000000-0005-0000-0000-0000761B0000}"/>
    <cellStyle name="20% - Accent1 2 2 5 2 4 3 2 4" xfId="7219" xr:uid="{00000000-0005-0000-0000-0000771B0000}"/>
    <cellStyle name="20% - Accent1 2 2 5 2 4 3 3" xfId="7220" xr:uid="{00000000-0005-0000-0000-0000781B0000}"/>
    <cellStyle name="20% - Accent1 2 2 5 2 4 3 3 2" xfId="7221" xr:uid="{00000000-0005-0000-0000-0000791B0000}"/>
    <cellStyle name="20% - Accent1 2 2 5 2 4 3 3 2 2" xfId="7222" xr:uid="{00000000-0005-0000-0000-00007A1B0000}"/>
    <cellStyle name="20% - Accent1 2 2 5 2 4 3 3 2 2 2" xfId="7223" xr:uid="{00000000-0005-0000-0000-00007B1B0000}"/>
    <cellStyle name="20% - Accent1 2 2 5 2 4 3 3 2 3" xfId="7224" xr:uid="{00000000-0005-0000-0000-00007C1B0000}"/>
    <cellStyle name="20% - Accent1 2 2 5 2 4 3 3 3" xfId="7225" xr:uid="{00000000-0005-0000-0000-00007D1B0000}"/>
    <cellStyle name="20% - Accent1 2 2 5 2 4 3 3 3 2" xfId="7226" xr:uid="{00000000-0005-0000-0000-00007E1B0000}"/>
    <cellStyle name="20% - Accent1 2 2 5 2 4 3 3 4" xfId="7227" xr:uid="{00000000-0005-0000-0000-00007F1B0000}"/>
    <cellStyle name="20% - Accent1 2 2 5 2 4 3 4" xfId="7228" xr:uid="{00000000-0005-0000-0000-0000801B0000}"/>
    <cellStyle name="20% - Accent1 2 2 5 2 4 3 4 2" xfId="7229" xr:uid="{00000000-0005-0000-0000-0000811B0000}"/>
    <cellStyle name="20% - Accent1 2 2 5 2 4 3 4 2 2" xfId="7230" xr:uid="{00000000-0005-0000-0000-0000821B0000}"/>
    <cellStyle name="20% - Accent1 2 2 5 2 4 3 4 2 2 2" xfId="7231" xr:uid="{00000000-0005-0000-0000-0000831B0000}"/>
    <cellStyle name="20% - Accent1 2 2 5 2 4 3 4 2 3" xfId="7232" xr:uid="{00000000-0005-0000-0000-0000841B0000}"/>
    <cellStyle name="20% - Accent1 2 2 5 2 4 3 4 3" xfId="7233" xr:uid="{00000000-0005-0000-0000-0000851B0000}"/>
    <cellStyle name="20% - Accent1 2 2 5 2 4 3 4 3 2" xfId="7234" xr:uid="{00000000-0005-0000-0000-0000861B0000}"/>
    <cellStyle name="20% - Accent1 2 2 5 2 4 3 4 4" xfId="7235" xr:uid="{00000000-0005-0000-0000-0000871B0000}"/>
    <cellStyle name="20% - Accent1 2 2 5 2 4 3 5" xfId="7236" xr:uid="{00000000-0005-0000-0000-0000881B0000}"/>
    <cellStyle name="20% - Accent1 2 2 5 2 4 3 5 2" xfId="7237" xr:uid="{00000000-0005-0000-0000-0000891B0000}"/>
    <cellStyle name="20% - Accent1 2 2 5 2 4 3 5 2 2" xfId="7238" xr:uid="{00000000-0005-0000-0000-00008A1B0000}"/>
    <cellStyle name="20% - Accent1 2 2 5 2 4 3 5 3" xfId="7239" xr:uid="{00000000-0005-0000-0000-00008B1B0000}"/>
    <cellStyle name="20% - Accent1 2 2 5 2 4 3 6" xfId="7240" xr:uid="{00000000-0005-0000-0000-00008C1B0000}"/>
    <cellStyle name="20% - Accent1 2 2 5 2 4 3 6 2" xfId="7241" xr:uid="{00000000-0005-0000-0000-00008D1B0000}"/>
    <cellStyle name="20% - Accent1 2 2 5 2 4 3 6 2 2" xfId="7242" xr:uid="{00000000-0005-0000-0000-00008E1B0000}"/>
    <cellStyle name="20% - Accent1 2 2 5 2 4 3 6 3" xfId="7243" xr:uid="{00000000-0005-0000-0000-00008F1B0000}"/>
    <cellStyle name="20% - Accent1 2 2 5 2 4 3 7" xfId="7244" xr:uid="{00000000-0005-0000-0000-0000901B0000}"/>
    <cellStyle name="20% - Accent1 2 2 5 2 4 3 7 2" xfId="7245" xr:uid="{00000000-0005-0000-0000-0000911B0000}"/>
    <cellStyle name="20% - Accent1 2 2 5 2 4 3 8" xfId="7246" xr:uid="{00000000-0005-0000-0000-0000921B0000}"/>
    <cellStyle name="20% - Accent1 2 2 5 2 4 3 8 2" xfId="7247" xr:uid="{00000000-0005-0000-0000-0000931B0000}"/>
    <cellStyle name="20% - Accent1 2 2 5 2 4 3 9" xfId="7248" xr:uid="{00000000-0005-0000-0000-0000941B0000}"/>
    <cellStyle name="20% - Accent1 2 2 5 2 4 4" xfId="7249" xr:uid="{00000000-0005-0000-0000-0000951B0000}"/>
    <cellStyle name="20% - Accent1 2 2 5 2 4 4 2" xfId="7250" xr:uid="{00000000-0005-0000-0000-0000961B0000}"/>
    <cellStyle name="20% - Accent1 2 2 5 2 4 4 2 2" xfId="7251" xr:uid="{00000000-0005-0000-0000-0000971B0000}"/>
    <cellStyle name="20% - Accent1 2 2 5 2 4 4 2 2 2" xfId="7252" xr:uid="{00000000-0005-0000-0000-0000981B0000}"/>
    <cellStyle name="20% - Accent1 2 2 5 2 4 4 2 3" xfId="7253" xr:uid="{00000000-0005-0000-0000-0000991B0000}"/>
    <cellStyle name="20% - Accent1 2 2 5 2 4 4 3" xfId="7254" xr:uid="{00000000-0005-0000-0000-00009A1B0000}"/>
    <cellStyle name="20% - Accent1 2 2 5 2 4 4 3 2" xfId="7255" xr:uid="{00000000-0005-0000-0000-00009B1B0000}"/>
    <cellStyle name="20% - Accent1 2 2 5 2 4 4 4" xfId="7256" xr:uid="{00000000-0005-0000-0000-00009C1B0000}"/>
    <cellStyle name="20% - Accent1 2 2 5 2 4 5" xfId="7257" xr:uid="{00000000-0005-0000-0000-00009D1B0000}"/>
    <cellStyle name="20% - Accent1 2 2 5 2 4 5 2" xfId="7258" xr:uid="{00000000-0005-0000-0000-00009E1B0000}"/>
    <cellStyle name="20% - Accent1 2 2 5 2 4 5 2 2" xfId="7259" xr:uid="{00000000-0005-0000-0000-00009F1B0000}"/>
    <cellStyle name="20% - Accent1 2 2 5 2 4 5 2 2 2" xfId="7260" xr:uid="{00000000-0005-0000-0000-0000A01B0000}"/>
    <cellStyle name="20% - Accent1 2 2 5 2 4 5 2 3" xfId="7261" xr:uid="{00000000-0005-0000-0000-0000A11B0000}"/>
    <cellStyle name="20% - Accent1 2 2 5 2 4 5 3" xfId="7262" xr:uid="{00000000-0005-0000-0000-0000A21B0000}"/>
    <cellStyle name="20% - Accent1 2 2 5 2 4 5 3 2" xfId="7263" xr:uid="{00000000-0005-0000-0000-0000A31B0000}"/>
    <cellStyle name="20% - Accent1 2 2 5 2 4 5 4" xfId="7264" xr:uid="{00000000-0005-0000-0000-0000A41B0000}"/>
    <cellStyle name="20% - Accent1 2 2 5 2 4 6" xfId="7265" xr:uid="{00000000-0005-0000-0000-0000A51B0000}"/>
    <cellStyle name="20% - Accent1 2 2 5 2 4 6 2" xfId="7266" xr:uid="{00000000-0005-0000-0000-0000A61B0000}"/>
    <cellStyle name="20% - Accent1 2 2 5 2 4 6 2 2" xfId="7267" xr:uid="{00000000-0005-0000-0000-0000A71B0000}"/>
    <cellStyle name="20% - Accent1 2 2 5 2 4 6 2 2 2" xfId="7268" xr:uid="{00000000-0005-0000-0000-0000A81B0000}"/>
    <cellStyle name="20% - Accent1 2 2 5 2 4 6 2 3" xfId="7269" xr:uid="{00000000-0005-0000-0000-0000A91B0000}"/>
    <cellStyle name="20% - Accent1 2 2 5 2 4 6 3" xfId="7270" xr:uid="{00000000-0005-0000-0000-0000AA1B0000}"/>
    <cellStyle name="20% - Accent1 2 2 5 2 4 6 3 2" xfId="7271" xr:uid="{00000000-0005-0000-0000-0000AB1B0000}"/>
    <cellStyle name="20% - Accent1 2 2 5 2 4 6 4" xfId="7272" xr:uid="{00000000-0005-0000-0000-0000AC1B0000}"/>
    <cellStyle name="20% - Accent1 2 2 5 2 4 7" xfId="7273" xr:uid="{00000000-0005-0000-0000-0000AD1B0000}"/>
    <cellStyle name="20% - Accent1 2 2 5 2 4 7 2" xfId="7274" xr:uid="{00000000-0005-0000-0000-0000AE1B0000}"/>
    <cellStyle name="20% - Accent1 2 2 5 2 4 7 2 2" xfId="7275" xr:uid="{00000000-0005-0000-0000-0000AF1B0000}"/>
    <cellStyle name="20% - Accent1 2 2 5 2 4 7 3" xfId="7276" xr:uid="{00000000-0005-0000-0000-0000B01B0000}"/>
    <cellStyle name="20% - Accent1 2 2 5 2 4 8" xfId="7277" xr:uid="{00000000-0005-0000-0000-0000B11B0000}"/>
    <cellStyle name="20% - Accent1 2 2 5 2 4 8 2" xfId="7278" xr:uid="{00000000-0005-0000-0000-0000B21B0000}"/>
    <cellStyle name="20% - Accent1 2 2 5 2 4 8 2 2" xfId="7279" xr:uid="{00000000-0005-0000-0000-0000B31B0000}"/>
    <cellStyle name="20% - Accent1 2 2 5 2 4 8 3" xfId="7280" xr:uid="{00000000-0005-0000-0000-0000B41B0000}"/>
    <cellStyle name="20% - Accent1 2 2 5 2 4 9" xfId="7281" xr:uid="{00000000-0005-0000-0000-0000B51B0000}"/>
    <cellStyle name="20% - Accent1 2 2 5 2 4 9 2" xfId="7282" xr:uid="{00000000-0005-0000-0000-0000B61B0000}"/>
    <cellStyle name="20% - Accent1 2 2 5 2 5" xfId="7283" xr:uid="{00000000-0005-0000-0000-0000B71B0000}"/>
    <cellStyle name="20% - Accent1 2 2 5 2 5 2" xfId="7284" xr:uid="{00000000-0005-0000-0000-0000B81B0000}"/>
    <cellStyle name="20% - Accent1 2 2 5 2 5 2 2" xfId="7285" xr:uid="{00000000-0005-0000-0000-0000B91B0000}"/>
    <cellStyle name="20% - Accent1 2 2 5 2 5 2 2 2" xfId="7286" xr:uid="{00000000-0005-0000-0000-0000BA1B0000}"/>
    <cellStyle name="20% - Accent1 2 2 5 2 5 2 2 2 2" xfId="7287" xr:uid="{00000000-0005-0000-0000-0000BB1B0000}"/>
    <cellStyle name="20% - Accent1 2 2 5 2 5 2 2 3" xfId="7288" xr:uid="{00000000-0005-0000-0000-0000BC1B0000}"/>
    <cellStyle name="20% - Accent1 2 2 5 2 5 2 3" xfId="7289" xr:uid="{00000000-0005-0000-0000-0000BD1B0000}"/>
    <cellStyle name="20% - Accent1 2 2 5 2 5 2 3 2" xfId="7290" xr:uid="{00000000-0005-0000-0000-0000BE1B0000}"/>
    <cellStyle name="20% - Accent1 2 2 5 2 5 2 4" xfId="7291" xr:uid="{00000000-0005-0000-0000-0000BF1B0000}"/>
    <cellStyle name="20% - Accent1 2 2 5 2 5 3" xfId="7292" xr:uid="{00000000-0005-0000-0000-0000C01B0000}"/>
    <cellStyle name="20% - Accent1 2 2 5 2 5 3 2" xfId="7293" xr:uid="{00000000-0005-0000-0000-0000C11B0000}"/>
    <cellStyle name="20% - Accent1 2 2 5 2 5 3 2 2" xfId="7294" xr:uid="{00000000-0005-0000-0000-0000C21B0000}"/>
    <cellStyle name="20% - Accent1 2 2 5 2 5 3 2 2 2" xfId="7295" xr:uid="{00000000-0005-0000-0000-0000C31B0000}"/>
    <cellStyle name="20% - Accent1 2 2 5 2 5 3 2 3" xfId="7296" xr:uid="{00000000-0005-0000-0000-0000C41B0000}"/>
    <cellStyle name="20% - Accent1 2 2 5 2 5 3 3" xfId="7297" xr:uid="{00000000-0005-0000-0000-0000C51B0000}"/>
    <cellStyle name="20% - Accent1 2 2 5 2 5 3 3 2" xfId="7298" xr:uid="{00000000-0005-0000-0000-0000C61B0000}"/>
    <cellStyle name="20% - Accent1 2 2 5 2 5 3 4" xfId="7299" xr:uid="{00000000-0005-0000-0000-0000C71B0000}"/>
    <cellStyle name="20% - Accent1 2 2 5 2 5 4" xfId="7300" xr:uid="{00000000-0005-0000-0000-0000C81B0000}"/>
    <cellStyle name="20% - Accent1 2 2 5 2 5 4 2" xfId="7301" xr:uid="{00000000-0005-0000-0000-0000C91B0000}"/>
    <cellStyle name="20% - Accent1 2 2 5 2 5 4 2 2" xfId="7302" xr:uid="{00000000-0005-0000-0000-0000CA1B0000}"/>
    <cellStyle name="20% - Accent1 2 2 5 2 5 4 2 2 2" xfId="7303" xr:uid="{00000000-0005-0000-0000-0000CB1B0000}"/>
    <cellStyle name="20% - Accent1 2 2 5 2 5 4 2 3" xfId="7304" xr:uid="{00000000-0005-0000-0000-0000CC1B0000}"/>
    <cellStyle name="20% - Accent1 2 2 5 2 5 4 3" xfId="7305" xr:uid="{00000000-0005-0000-0000-0000CD1B0000}"/>
    <cellStyle name="20% - Accent1 2 2 5 2 5 4 3 2" xfId="7306" xr:uid="{00000000-0005-0000-0000-0000CE1B0000}"/>
    <cellStyle name="20% - Accent1 2 2 5 2 5 4 4" xfId="7307" xr:uid="{00000000-0005-0000-0000-0000CF1B0000}"/>
    <cellStyle name="20% - Accent1 2 2 5 2 5 5" xfId="7308" xr:uid="{00000000-0005-0000-0000-0000D01B0000}"/>
    <cellStyle name="20% - Accent1 2 2 5 2 5 5 2" xfId="7309" xr:uid="{00000000-0005-0000-0000-0000D11B0000}"/>
    <cellStyle name="20% - Accent1 2 2 5 2 5 5 2 2" xfId="7310" xr:uid="{00000000-0005-0000-0000-0000D21B0000}"/>
    <cellStyle name="20% - Accent1 2 2 5 2 5 5 3" xfId="7311" xr:uid="{00000000-0005-0000-0000-0000D31B0000}"/>
    <cellStyle name="20% - Accent1 2 2 5 2 5 6" xfId="7312" xr:uid="{00000000-0005-0000-0000-0000D41B0000}"/>
    <cellStyle name="20% - Accent1 2 2 5 2 5 6 2" xfId="7313" xr:uid="{00000000-0005-0000-0000-0000D51B0000}"/>
    <cellStyle name="20% - Accent1 2 2 5 2 5 6 2 2" xfId="7314" xr:uid="{00000000-0005-0000-0000-0000D61B0000}"/>
    <cellStyle name="20% - Accent1 2 2 5 2 5 6 3" xfId="7315" xr:uid="{00000000-0005-0000-0000-0000D71B0000}"/>
    <cellStyle name="20% - Accent1 2 2 5 2 5 7" xfId="7316" xr:uid="{00000000-0005-0000-0000-0000D81B0000}"/>
    <cellStyle name="20% - Accent1 2 2 5 2 5 7 2" xfId="7317" xr:uid="{00000000-0005-0000-0000-0000D91B0000}"/>
    <cellStyle name="20% - Accent1 2 2 5 2 5 8" xfId="7318" xr:uid="{00000000-0005-0000-0000-0000DA1B0000}"/>
    <cellStyle name="20% - Accent1 2 2 5 2 5 8 2" xfId="7319" xr:uid="{00000000-0005-0000-0000-0000DB1B0000}"/>
    <cellStyle name="20% - Accent1 2 2 5 2 5 9" xfId="7320" xr:uid="{00000000-0005-0000-0000-0000DC1B0000}"/>
    <cellStyle name="20% - Accent1 2 2 5 2 6" xfId="7321" xr:uid="{00000000-0005-0000-0000-0000DD1B0000}"/>
    <cellStyle name="20% - Accent1 2 2 5 2 6 2" xfId="7322" xr:uid="{00000000-0005-0000-0000-0000DE1B0000}"/>
    <cellStyle name="20% - Accent1 2 2 5 2 6 2 2" xfId="7323" xr:uid="{00000000-0005-0000-0000-0000DF1B0000}"/>
    <cellStyle name="20% - Accent1 2 2 5 2 6 2 2 2" xfId="7324" xr:uid="{00000000-0005-0000-0000-0000E01B0000}"/>
    <cellStyle name="20% - Accent1 2 2 5 2 6 2 2 2 2" xfId="7325" xr:uid="{00000000-0005-0000-0000-0000E11B0000}"/>
    <cellStyle name="20% - Accent1 2 2 5 2 6 2 2 3" xfId="7326" xr:uid="{00000000-0005-0000-0000-0000E21B0000}"/>
    <cellStyle name="20% - Accent1 2 2 5 2 6 2 3" xfId="7327" xr:uid="{00000000-0005-0000-0000-0000E31B0000}"/>
    <cellStyle name="20% - Accent1 2 2 5 2 6 2 3 2" xfId="7328" xr:uid="{00000000-0005-0000-0000-0000E41B0000}"/>
    <cellStyle name="20% - Accent1 2 2 5 2 6 2 4" xfId="7329" xr:uid="{00000000-0005-0000-0000-0000E51B0000}"/>
    <cellStyle name="20% - Accent1 2 2 5 2 6 3" xfId="7330" xr:uid="{00000000-0005-0000-0000-0000E61B0000}"/>
    <cellStyle name="20% - Accent1 2 2 5 2 6 3 2" xfId="7331" xr:uid="{00000000-0005-0000-0000-0000E71B0000}"/>
    <cellStyle name="20% - Accent1 2 2 5 2 6 3 2 2" xfId="7332" xr:uid="{00000000-0005-0000-0000-0000E81B0000}"/>
    <cellStyle name="20% - Accent1 2 2 5 2 6 3 2 2 2" xfId="7333" xr:uid="{00000000-0005-0000-0000-0000E91B0000}"/>
    <cellStyle name="20% - Accent1 2 2 5 2 6 3 2 3" xfId="7334" xr:uid="{00000000-0005-0000-0000-0000EA1B0000}"/>
    <cellStyle name="20% - Accent1 2 2 5 2 6 3 3" xfId="7335" xr:uid="{00000000-0005-0000-0000-0000EB1B0000}"/>
    <cellStyle name="20% - Accent1 2 2 5 2 6 3 3 2" xfId="7336" xr:uid="{00000000-0005-0000-0000-0000EC1B0000}"/>
    <cellStyle name="20% - Accent1 2 2 5 2 6 3 4" xfId="7337" xr:uid="{00000000-0005-0000-0000-0000ED1B0000}"/>
    <cellStyle name="20% - Accent1 2 2 5 2 6 4" xfId="7338" xr:uid="{00000000-0005-0000-0000-0000EE1B0000}"/>
    <cellStyle name="20% - Accent1 2 2 5 2 6 4 2" xfId="7339" xr:uid="{00000000-0005-0000-0000-0000EF1B0000}"/>
    <cellStyle name="20% - Accent1 2 2 5 2 6 4 2 2" xfId="7340" xr:uid="{00000000-0005-0000-0000-0000F01B0000}"/>
    <cellStyle name="20% - Accent1 2 2 5 2 6 4 2 2 2" xfId="7341" xr:uid="{00000000-0005-0000-0000-0000F11B0000}"/>
    <cellStyle name="20% - Accent1 2 2 5 2 6 4 2 3" xfId="7342" xr:uid="{00000000-0005-0000-0000-0000F21B0000}"/>
    <cellStyle name="20% - Accent1 2 2 5 2 6 4 3" xfId="7343" xr:uid="{00000000-0005-0000-0000-0000F31B0000}"/>
    <cellStyle name="20% - Accent1 2 2 5 2 6 4 3 2" xfId="7344" xr:uid="{00000000-0005-0000-0000-0000F41B0000}"/>
    <cellStyle name="20% - Accent1 2 2 5 2 6 4 4" xfId="7345" xr:uid="{00000000-0005-0000-0000-0000F51B0000}"/>
    <cellStyle name="20% - Accent1 2 2 5 2 6 5" xfId="7346" xr:uid="{00000000-0005-0000-0000-0000F61B0000}"/>
    <cellStyle name="20% - Accent1 2 2 5 2 6 5 2" xfId="7347" xr:uid="{00000000-0005-0000-0000-0000F71B0000}"/>
    <cellStyle name="20% - Accent1 2 2 5 2 6 5 2 2" xfId="7348" xr:uid="{00000000-0005-0000-0000-0000F81B0000}"/>
    <cellStyle name="20% - Accent1 2 2 5 2 6 5 3" xfId="7349" xr:uid="{00000000-0005-0000-0000-0000F91B0000}"/>
    <cellStyle name="20% - Accent1 2 2 5 2 6 6" xfId="7350" xr:uid="{00000000-0005-0000-0000-0000FA1B0000}"/>
    <cellStyle name="20% - Accent1 2 2 5 2 6 6 2" xfId="7351" xr:uid="{00000000-0005-0000-0000-0000FB1B0000}"/>
    <cellStyle name="20% - Accent1 2 2 5 2 6 6 2 2" xfId="7352" xr:uid="{00000000-0005-0000-0000-0000FC1B0000}"/>
    <cellStyle name="20% - Accent1 2 2 5 2 6 6 3" xfId="7353" xr:uid="{00000000-0005-0000-0000-0000FD1B0000}"/>
    <cellStyle name="20% - Accent1 2 2 5 2 6 7" xfId="7354" xr:uid="{00000000-0005-0000-0000-0000FE1B0000}"/>
    <cellStyle name="20% - Accent1 2 2 5 2 6 7 2" xfId="7355" xr:uid="{00000000-0005-0000-0000-0000FF1B0000}"/>
    <cellStyle name="20% - Accent1 2 2 5 2 6 8" xfId="7356" xr:uid="{00000000-0005-0000-0000-0000001C0000}"/>
    <cellStyle name="20% - Accent1 2 2 5 2 6 8 2" xfId="7357" xr:uid="{00000000-0005-0000-0000-0000011C0000}"/>
    <cellStyle name="20% - Accent1 2 2 5 2 6 9" xfId="7358" xr:uid="{00000000-0005-0000-0000-0000021C0000}"/>
    <cellStyle name="20% - Accent1 2 2 5 2 7" xfId="7359" xr:uid="{00000000-0005-0000-0000-0000031C0000}"/>
    <cellStyle name="20% - Accent1 2 2 5 2 7 2" xfId="7360" xr:uid="{00000000-0005-0000-0000-0000041C0000}"/>
    <cellStyle name="20% - Accent1 2 2 5 2 7 2 2" xfId="7361" xr:uid="{00000000-0005-0000-0000-0000051C0000}"/>
    <cellStyle name="20% - Accent1 2 2 5 2 7 2 2 2" xfId="7362" xr:uid="{00000000-0005-0000-0000-0000061C0000}"/>
    <cellStyle name="20% - Accent1 2 2 5 2 7 2 3" xfId="7363" xr:uid="{00000000-0005-0000-0000-0000071C0000}"/>
    <cellStyle name="20% - Accent1 2 2 5 2 7 3" xfId="7364" xr:uid="{00000000-0005-0000-0000-0000081C0000}"/>
    <cellStyle name="20% - Accent1 2 2 5 2 7 3 2" xfId="7365" xr:uid="{00000000-0005-0000-0000-0000091C0000}"/>
    <cellStyle name="20% - Accent1 2 2 5 2 7 4" xfId="7366" xr:uid="{00000000-0005-0000-0000-00000A1C0000}"/>
    <cellStyle name="20% - Accent1 2 2 5 2 8" xfId="7367" xr:uid="{00000000-0005-0000-0000-00000B1C0000}"/>
    <cellStyle name="20% - Accent1 2 2 5 2 8 2" xfId="7368" xr:uid="{00000000-0005-0000-0000-00000C1C0000}"/>
    <cellStyle name="20% - Accent1 2 2 5 2 8 2 2" xfId="7369" xr:uid="{00000000-0005-0000-0000-00000D1C0000}"/>
    <cellStyle name="20% - Accent1 2 2 5 2 8 2 2 2" xfId="7370" xr:uid="{00000000-0005-0000-0000-00000E1C0000}"/>
    <cellStyle name="20% - Accent1 2 2 5 2 8 2 3" xfId="7371" xr:uid="{00000000-0005-0000-0000-00000F1C0000}"/>
    <cellStyle name="20% - Accent1 2 2 5 2 8 3" xfId="7372" xr:uid="{00000000-0005-0000-0000-0000101C0000}"/>
    <cellStyle name="20% - Accent1 2 2 5 2 8 3 2" xfId="7373" xr:uid="{00000000-0005-0000-0000-0000111C0000}"/>
    <cellStyle name="20% - Accent1 2 2 5 2 8 4" xfId="7374" xr:uid="{00000000-0005-0000-0000-0000121C0000}"/>
    <cellStyle name="20% - Accent1 2 2 5 2 9" xfId="7375" xr:uid="{00000000-0005-0000-0000-0000131C0000}"/>
    <cellStyle name="20% - Accent1 2 2 5 2 9 2" xfId="7376" xr:uid="{00000000-0005-0000-0000-0000141C0000}"/>
    <cellStyle name="20% - Accent1 2 2 5 2 9 2 2" xfId="7377" xr:uid="{00000000-0005-0000-0000-0000151C0000}"/>
    <cellStyle name="20% - Accent1 2 2 5 2 9 2 2 2" xfId="7378" xr:uid="{00000000-0005-0000-0000-0000161C0000}"/>
    <cellStyle name="20% - Accent1 2 2 5 2 9 2 3" xfId="7379" xr:uid="{00000000-0005-0000-0000-0000171C0000}"/>
    <cellStyle name="20% - Accent1 2 2 5 2 9 3" xfId="7380" xr:uid="{00000000-0005-0000-0000-0000181C0000}"/>
    <cellStyle name="20% - Accent1 2 2 5 2 9 3 2" xfId="7381" xr:uid="{00000000-0005-0000-0000-0000191C0000}"/>
    <cellStyle name="20% - Accent1 2 2 5 2 9 4" xfId="7382" xr:uid="{00000000-0005-0000-0000-00001A1C0000}"/>
    <cellStyle name="20% - Accent1 2 2 5 3" xfId="7383" xr:uid="{00000000-0005-0000-0000-00001B1C0000}"/>
    <cellStyle name="20% - Accent1 2 2 5 3 10" xfId="7384" xr:uid="{00000000-0005-0000-0000-00001C1C0000}"/>
    <cellStyle name="20% - Accent1 2 2 5 3 10 2" xfId="7385" xr:uid="{00000000-0005-0000-0000-00001D1C0000}"/>
    <cellStyle name="20% - Accent1 2 2 5 3 11" xfId="7386" xr:uid="{00000000-0005-0000-0000-00001E1C0000}"/>
    <cellStyle name="20% - Accent1 2 2 5 3 2" xfId="7387" xr:uid="{00000000-0005-0000-0000-00001F1C0000}"/>
    <cellStyle name="20% - Accent1 2 2 5 3 2 2" xfId="7388" xr:uid="{00000000-0005-0000-0000-0000201C0000}"/>
    <cellStyle name="20% - Accent1 2 2 5 3 2 2 2" xfId="7389" xr:uid="{00000000-0005-0000-0000-0000211C0000}"/>
    <cellStyle name="20% - Accent1 2 2 5 3 2 2 2 2" xfId="7390" xr:uid="{00000000-0005-0000-0000-0000221C0000}"/>
    <cellStyle name="20% - Accent1 2 2 5 3 2 2 2 2 2" xfId="7391" xr:uid="{00000000-0005-0000-0000-0000231C0000}"/>
    <cellStyle name="20% - Accent1 2 2 5 3 2 2 2 3" xfId="7392" xr:uid="{00000000-0005-0000-0000-0000241C0000}"/>
    <cellStyle name="20% - Accent1 2 2 5 3 2 2 3" xfId="7393" xr:uid="{00000000-0005-0000-0000-0000251C0000}"/>
    <cellStyle name="20% - Accent1 2 2 5 3 2 2 3 2" xfId="7394" xr:uid="{00000000-0005-0000-0000-0000261C0000}"/>
    <cellStyle name="20% - Accent1 2 2 5 3 2 2 4" xfId="7395" xr:uid="{00000000-0005-0000-0000-0000271C0000}"/>
    <cellStyle name="20% - Accent1 2 2 5 3 2 3" xfId="7396" xr:uid="{00000000-0005-0000-0000-0000281C0000}"/>
    <cellStyle name="20% - Accent1 2 2 5 3 2 3 2" xfId="7397" xr:uid="{00000000-0005-0000-0000-0000291C0000}"/>
    <cellStyle name="20% - Accent1 2 2 5 3 2 3 2 2" xfId="7398" xr:uid="{00000000-0005-0000-0000-00002A1C0000}"/>
    <cellStyle name="20% - Accent1 2 2 5 3 2 3 2 2 2" xfId="7399" xr:uid="{00000000-0005-0000-0000-00002B1C0000}"/>
    <cellStyle name="20% - Accent1 2 2 5 3 2 3 2 3" xfId="7400" xr:uid="{00000000-0005-0000-0000-00002C1C0000}"/>
    <cellStyle name="20% - Accent1 2 2 5 3 2 3 3" xfId="7401" xr:uid="{00000000-0005-0000-0000-00002D1C0000}"/>
    <cellStyle name="20% - Accent1 2 2 5 3 2 3 3 2" xfId="7402" xr:uid="{00000000-0005-0000-0000-00002E1C0000}"/>
    <cellStyle name="20% - Accent1 2 2 5 3 2 3 4" xfId="7403" xr:uid="{00000000-0005-0000-0000-00002F1C0000}"/>
    <cellStyle name="20% - Accent1 2 2 5 3 2 4" xfId="7404" xr:uid="{00000000-0005-0000-0000-0000301C0000}"/>
    <cellStyle name="20% - Accent1 2 2 5 3 2 4 2" xfId="7405" xr:uid="{00000000-0005-0000-0000-0000311C0000}"/>
    <cellStyle name="20% - Accent1 2 2 5 3 2 4 2 2" xfId="7406" xr:uid="{00000000-0005-0000-0000-0000321C0000}"/>
    <cellStyle name="20% - Accent1 2 2 5 3 2 4 2 2 2" xfId="7407" xr:uid="{00000000-0005-0000-0000-0000331C0000}"/>
    <cellStyle name="20% - Accent1 2 2 5 3 2 4 2 3" xfId="7408" xr:uid="{00000000-0005-0000-0000-0000341C0000}"/>
    <cellStyle name="20% - Accent1 2 2 5 3 2 4 3" xfId="7409" xr:uid="{00000000-0005-0000-0000-0000351C0000}"/>
    <cellStyle name="20% - Accent1 2 2 5 3 2 4 3 2" xfId="7410" xr:uid="{00000000-0005-0000-0000-0000361C0000}"/>
    <cellStyle name="20% - Accent1 2 2 5 3 2 4 4" xfId="7411" xr:uid="{00000000-0005-0000-0000-0000371C0000}"/>
    <cellStyle name="20% - Accent1 2 2 5 3 2 5" xfId="7412" xr:uid="{00000000-0005-0000-0000-0000381C0000}"/>
    <cellStyle name="20% - Accent1 2 2 5 3 2 5 2" xfId="7413" xr:uid="{00000000-0005-0000-0000-0000391C0000}"/>
    <cellStyle name="20% - Accent1 2 2 5 3 2 5 2 2" xfId="7414" xr:uid="{00000000-0005-0000-0000-00003A1C0000}"/>
    <cellStyle name="20% - Accent1 2 2 5 3 2 5 3" xfId="7415" xr:uid="{00000000-0005-0000-0000-00003B1C0000}"/>
    <cellStyle name="20% - Accent1 2 2 5 3 2 6" xfId="7416" xr:uid="{00000000-0005-0000-0000-00003C1C0000}"/>
    <cellStyle name="20% - Accent1 2 2 5 3 2 6 2" xfId="7417" xr:uid="{00000000-0005-0000-0000-00003D1C0000}"/>
    <cellStyle name="20% - Accent1 2 2 5 3 2 6 2 2" xfId="7418" xr:uid="{00000000-0005-0000-0000-00003E1C0000}"/>
    <cellStyle name="20% - Accent1 2 2 5 3 2 6 3" xfId="7419" xr:uid="{00000000-0005-0000-0000-00003F1C0000}"/>
    <cellStyle name="20% - Accent1 2 2 5 3 2 7" xfId="7420" xr:uid="{00000000-0005-0000-0000-0000401C0000}"/>
    <cellStyle name="20% - Accent1 2 2 5 3 2 7 2" xfId="7421" xr:uid="{00000000-0005-0000-0000-0000411C0000}"/>
    <cellStyle name="20% - Accent1 2 2 5 3 2 8" xfId="7422" xr:uid="{00000000-0005-0000-0000-0000421C0000}"/>
    <cellStyle name="20% - Accent1 2 2 5 3 2 8 2" xfId="7423" xr:uid="{00000000-0005-0000-0000-0000431C0000}"/>
    <cellStyle name="20% - Accent1 2 2 5 3 2 9" xfId="7424" xr:uid="{00000000-0005-0000-0000-0000441C0000}"/>
    <cellStyle name="20% - Accent1 2 2 5 3 3" xfId="7425" xr:uid="{00000000-0005-0000-0000-0000451C0000}"/>
    <cellStyle name="20% - Accent1 2 2 5 3 3 2" xfId="7426" xr:uid="{00000000-0005-0000-0000-0000461C0000}"/>
    <cellStyle name="20% - Accent1 2 2 5 3 3 2 2" xfId="7427" xr:uid="{00000000-0005-0000-0000-0000471C0000}"/>
    <cellStyle name="20% - Accent1 2 2 5 3 3 2 2 2" xfId="7428" xr:uid="{00000000-0005-0000-0000-0000481C0000}"/>
    <cellStyle name="20% - Accent1 2 2 5 3 3 2 2 2 2" xfId="7429" xr:uid="{00000000-0005-0000-0000-0000491C0000}"/>
    <cellStyle name="20% - Accent1 2 2 5 3 3 2 2 3" xfId="7430" xr:uid="{00000000-0005-0000-0000-00004A1C0000}"/>
    <cellStyle name="20% - Accent1 2 2 5 3 3 2 3" xfId="7431" xr:uid="{00000000-0005-0000-0000-00004B1C0000}"/>
    <cellStyle name="20% - Accent1 2 2 5 3 3 2 3 2" xfId="7432" xr:uid="{00000000-0005-0000-0000-00004C1C0000}"/>
    <cellStyle name="20% - Accent1 2 2 5 3 3 2 4" xfId="7433" xr:uid="{00000000-0005-0000-0000-00004D1C0000}"/>
    <cellStyle name="20% - Accent1 2 2 5 3 3 3" xfId="7434" xr:uid="{00000000-0005-0000-0000-00004E1C0000}"/>
    <cellStyle name="20% - Accent1 2 2 5 3 3 3 2" xfId="7435" xr:uid="{00000000-0005-0000-0000-00004F1C0000}"/>
    <cellStyle name="20% - Accent1 2 2 5 3 3 3 2 2" xfId="7436" xr:uid="{00000000-0005-0000-0000-0000501C0000}"/>
    <cellStyle name="20% - Accent1 2 2 5 3 3 3 2 2 2" xfId="7437" xr:uid="{00000000-0005-0000-0000-0000511C0000}"/>
    <cellStyle name="20% - Accent1 2 2 5 3 3 3 2 3" xfId="7438" xr:uid="{00000000-0005-0000-0000-0000521C0000}"/>
    <cellStyle name="20% - Accent1 2 2 5 3 3 3 3" xfId="7439" xr:uid="{00000000-0005-0000-0000-0000531C0000}"/>
    <cellStyle name="20% - Accent1 2 2 5 3 3 3 3 2" xfId="7440" xr:uid="{00000000-0005-0000-0000-0000541C0000}"/>
    <cellStyle name="20% - Accent1 2 2 5 3 3 3 4" xfId="7441" xr:uid="{00000000-0005-0000-0000-0000551C0000}"/>
    <cellStyle name="20% - Accent1 2 2 5 3 3 4" xfId="7442" xr:uid="{00000000-0005-0000-0000-0000561C0000}"/>
    <cellStyle name="20% - Accent1 2 2 5 3 3 4 2" xfId="7443" xr:uid="{00000000-0005-0000-0000-0000571C0000}"/>
    <cellStyle name="20% - Accent1 2 2 5 3 3 4 2 2" xfId="7444" xr:uid="{00000000-0005-0000-0000-0000581C0000}"/>
    <cellStyle name="20% - Accent1 2 2 5 3 3 4 2 2 2" xfId="7445" xr:uid="{00000000-0005-0000-0000-0000591C0000}"/>
    <cellStyle name="20% - Accent1 2 2 5 3 3 4 2 3" xfId="7446" xr:uid="{00000000-0005-0000-0000-00005A1C0000}"/>
    <cellStyle name="20% - Accent1 2 2 5 3 3 4 3" xfId="7447" xr:uid="{00000000-0005-0000-0000-00005B1C0000}"/>
    <cellStyle name="20% - Accent1 2 2 5 3 3 4 3 2" xfId="7448" xr:uid="{00000000-0005-0000-0000-00005C1C0000}"/>
    <cellStyle name="20% - Accent1 2 2 5 3 3 4 4" xfId="7449" xr:uid="{00000000-0005-0000-0000-00005D1C0000}"/>
    <cellStyle name="20% - Accent1 2 2 5 3 3 5" xfId="7450" xr:uid="{00000000-0005-0000-0000-00005E1C0000}"/>
    <cellStyle name="20% - Accent1 2 2 5 3 3 5 2" xfId="7451" xr:uid="{00000000-0005-0000-0000-00005F1C0000}"/>
    <cellStyle name="20% - Accent1 2 2 5 3 3 5 2 2" xfId="7452" xr:uid="{00000000-0005-0000-0000-0000601C0000}"/>
    <cellStyle name="20% - Accent1 2 2 5 3 3 5 3" xfId="7453" xr:uid="{00000000-0005-0000-0000-0000611C0000}"/>
    <cellStyle name="20% - Accent1 2 2 5 3 3 6" xfId="7454" xr:uid="{00000000-0005-0000-0000-0000621C0000}"/>
    <cellStyle name="20% - Accent1 2 2 5 3 3 6 2" xfId="7455" xr:uid="{00000000-0005-0000-0000-0000631C0000}"/>
    <cellStyle name="20% - Accent1 2 2 5 3 3 6 2 2" xfId="7456" xr:uid="{00000000-0005-0000-0000-0000641C0000}"/>
    <cellStyle name="20% - Accent1 2 2 5 3 3 6 3" xfId="7457" xr:uid="{00000000-0005-0000-0000-0000651C0000}"/>
    <cellStyle name="20% - Accent1 2 2 5 3 3 7" xfId="7458" xr:uid="{00000000-0005-0000-0000-0000661C0000}"/>
    <cellStyle name="20% - Accent1 2 2 5 3 3 7 2" xfId="7459" xr:uid="{00000000-0005-0000-0000-0000671C0000}"/>
    <cellStyle name="20% - Accent1 2 2 5 3 3 8" xfId="7460" xr:uid="{00000000-0005-0000-0000-0000681C0000}"/>
    <cellStyle name="20% - Accent1 2 2 5 3 3 8 2" xfId="7461" xr:uid="{00000000-0005-0000-0000-0000691C0000}"/>
    <cellStyle name="20% - Accent1 2 2 5 3 3 9" xfId="7462" xr:uid="{00000000-0005-0000-0000-00006A1C0000}"/>
    <cellStyle name="20% - Accent1 2 2 5 3 4" xfId="7463" xr:uid="{00000000-0005-0000-0000-00006B1C0000}"/>
    <cellStyle name="20% - Accent1 2 2 5 3 4 2" xfId="7464" xr:uid="{00000000-0005-0000-0000-00006C1C0000}"/>
    <cellStyle name="20% - Accent1 2 2 5 3 4 2 2" xfId="7465" xr:uid="{00000000-0005-0000-0000-00006D1C0000}"/>
    <cellStyle name="20% - Accent1 2 2 5 3 4 2 2 2" xfId="7466" xr:uid="{00000000-0005-0000-0000-00006E1C0000}"/>
    <cellStyle name="20% - Accent1 2 2 5 3 4 2 3" xfId="7467" xr:uid="{00000000-0005-0000-0000-00006F1C0000}"/>
    <cellStyle name="20% - Accent1 2 2 5 3 4 3" xfId="7468" xr:uid="{00000000-0005-0000-0000-0000701C0000}"/>
    <cellStyle name="20% - Accent1 2 2 5 3 4 3 2" xfId="7469" xr:uid="{00000000-0005-0000-0000-0000711C0000}"/>
    <cellStyle name="20% - Accent1 2 2 5 3 4 4" xfId="7470" xr:uid="{00000000-0005-0000-0000-0000721C0000}"/>
    <cellStyle name="20% - Accent1 2 2 5 3 5" xfId="7471" xr:uid="{00000000-0005-0000-0000-0000731C0000}"/>
    <cellStyle name="20% - Accent1 2 2 5 3 5 2" xfId="7472" xr:uid="{00000000-0005-0000-0000-0000741C0000}"/>
    <cellStyle name="20% - Accent1 2 2 5 3 5 2 2" xfId="7473" xr:uid="{00000000-0005-0000-0000-0000751C0000}"/>
    <cellStyle name="20% - Accent1 2 2 5 3 5 2 2 2" xfId="7474" xr:uid="{00000000-0005-0000-0000-0000761C0000}"/>
    <cellStyle name="20% - Accent1 2 2 5 3 5 2 3" xfId="7475" xr:uid="{00000000-0005-0000-0000-0000771C0000}"/>
    <cellStyle name="20% - Accent1 2 2 5 3 5 3" xfId="7476" xr:uid="{00000000-0005-0000-0000-0000781C0000}"/>
    <cellStyle name="20% - Accent1 2 2 5 3 5 3 2" xfId="7477" xr:uid="{00000000-0005-0000-0000-0000791C0000}"/>
    <cellStyle name="20% - Accent1 2 2 5 3 5 4" xfId="7478" xr:uid="{00000000-0005-0000-0000-00007A1C0000}"/>
    <cellStyle name="20% - Accent1 2 2 5 3 6" xfId="7479" xr:uid="{00000000-0005-0000-0000-00007B1C0000}"/>
    <cellStyle name="20% - Accent1 2 2 5 3 6 2" xfId="7480" xr:uid="{00000000-0005-0000-0000-00007C1C0000}"/>
    <cellStyle name="20% - Accent1 2 2 5 3 6 2 2" xfId="7481" xr:uid="{00000000-0005-0000-0000-00007D1C0000}"/>
    <cellStyle name="20% - Accent1 2 2 5 3 6 2 2 2" xfId="7482" xr:uid="{00000000-0005-0000-0000-00007E1C0000}"/>
    <cellStyle name="20% - Accent1 2 2 5 3 6 2 3" xfId="7483" xr:uid="{00000000-0005-0000-0000-00007F1C0000}"/>
    <cellStyle name="20% - Accent1 2 2 5 3 6 3" xfId="7484" xr:uid="{00000000-0005-0000-0000-0000801C0000}"/>
    <cellStyle name="20% - Accent1 2 2 5 3 6 3 2" xfId="7485" xr:uid="{00000000-0005-0000-0000-0000811C0000}"/>
    <cellStyle name="20% - Accent1 2 2 5 3 6 4" xfId="7486" xr:uid="{00000000-0005-0000-0000-0000821C0000}"/>
    <cellStyle name="20% - Accent1 2 2 5 3 7" xfId="7487" xr:uid="{00000000-0005-0000-0000-0000831C0000}"/>
    <cellStyle name="20% - Accent1 2 2 5 3 7 2" xfId="7488" xr:uid="{00000000-0005-0000-0000-0000841C0000}"/>
    <cellStyle name="20% - Accent1 2 2 5 3 7 2 2" xfId="7489" xr:uid="{00000000-0005-0000-0000-0000851C0000}"/>
    <cellStyle name="20% - Accent1 2 2 5 3 7 3" xfId="7490" xr:uid="{00000000-0005-0000-0000-0000861C0000}"/>
    <cellStyle name="20% - Accent1 2 2 5 3 8" xfId="7491" xr:uid="{00000000-0005-0000-0000-0000871C0000}"/>
    <cellStyle name="20% - Accent1 2 2 5 3 8 2" xfId="7492" xr:uid="{00000000-0005-0000-0000-0000881C0000}"/>
    <cellStyle name="20% - Accent1 2 2 5 3 8 2 2" xfId="7493" xr:uid="{00000000-0005-0000-0000-0000891C0000}"/>
    <cellStyle name="20% - Accent1 2 2 5 3 8 3" xfId="7494" xr:uid="{00000000-0005-0000-0000-00008A1C0000}"/>
    <cellStyle name="20% - Accent1 2 2 5 3 9" xfId="7495" xr:uid="{00000000-0005-0000-0000-00008B1C0000}"/>
    <cellStyle name="20% - Accent1 2 2 5 3 9 2" xfId="7496" xr:uid="{00000000-0005-0000-0000-00008C1C0000}"/>
    <cellStyle name="20% - Accent1 2 2 5 4" xfId="7497" xr:uid="{00000000-0005-0000-0000-00008D1C0000}"/>
    <cellStyle name="20% - Accent1 2 2 5 4 10" xfId="7498" xr:uid="{00000000-0005-0000-0000-00008E1C0000}"/>
    <cellStyle name="20% - Accent1 2 2 5 4 10 2" xfId="7499" xr:uid="{00000000-0005-0000-0000-00008F1C0000}"/>
    <cellStyle name="20% - Accent1 2 2 5 4 11" xfId="7500" xr:uid="{00000000-0005-0000-0000-0000901C0000}"/>
    <cellStyle name="20% - Accent1 2 2 5 4 2" xfId="7501" xr:uid="{00000000-0005-0000-0000-0000911C0000}"/>
    <cellStyle name="20% - Accent1 2 2 5 4 2 2" xfId="7502" xr:uid="{00000000-0005-0000-0000-0000921C0000}"/>
    <cellStyle name="20% - Accent1 2 2 5 4 2 2 2" xfId="7503" xr:uid="{00000000-0005-0000-0000-0000931C0000}"/>
    <cellStyle name="20% - Accent1 2 2 5 4 2 2 2 2" xfId="7504" xr:uid="{00000000-0005-0000-0000-0000941C0000}"/>
    <cellStyle name="20% - Accent1 2 2 5 4 2 2 2 2 2" xfId="7505" xr:uid="{00000000-0005-0000-0000-0000951C0000}"/>
    <cellStyle name="20% - Accent1 2 2 5 4 2 2 2 3" xfId="7506" xr:uid="{00000000-0005-0000-0000-0000961C0000}"/>
    <cellStyle name="20% - Accent1 2 2 5 4 2 2 3" xfId="7507" xr:uid="{00000000-0005-0000-0000-0000971C0000}"/>
    <cellStyle name="20% - Accent1 2 2 5 4 2 2 3 2" xfId="7508" xr:uid="{00000000-0005-0000-0000-0000981C0000}"/>
    <cellStyle name="20% - Accent1 2 2 5 4 2 2 4" xfId="7509" xr:uid="{00000000-0005-0000-0000-0000991C0000}"/>
    <cellStyle name="20% - Accent1 2 2 5 4 2 3" xfId="7510" xr:uid="{00000000-0005-0000-0000-00009A1C0000}"/>
    <cellStyle name="20% - Accent1 2 2 5 4 2 3 2" xfId="7511" xr:uid="{00000000-0005-0000-0000-00009B1C0000}"/>
    <cellStyle name="20% - Accent1 2 2 5 4 2 3 2 2" xfId="7512" xr:uid="{00000000-0005-0000-0000-00009C1C0000}"/>
    <cellStyle name="20% - Accent1 2 2 5 4 2 3 2 2 2" xfId="7513" xr:uid="{00000000-0005-0000-0000-00009D1C0000}"/>
    <cellStyle name="20% - Accent1 2 2 5 4 2 3 2 3" xfId="7514" xr:uid="{00000000-0005-0000-0000-00009E1C0000}"/>
    <cellStyle name="20% - Accent1 2 2 5 4 2 3 3" xfId="7515" xr:uid="{00000000-0005-0000-0000-00009F1C0000}"/>
    <cellStyle name="20% - Accent1 2 2 5 4 2 3 3 2" xfId="7516" xr:uid="{00000000-0005-0000-0000-0000A01C0000}"/>
    <cellStyle name="20% - Accent1 2 2 5 4 2 3 4" xfId="7517" xr:uid="{00000000-0005-0000-0000-0000A11C0000}"/>
    <cellStyle name="20% - Accent1 2 2 5 4 2 4" xfId="7518" xr:uid="{00000000-0005-0000-0000-0000A21C0000}"/>
    <cellStyle name="20% - Accent1 2 2 5 4 2 4 2" xfId="7519" xr:uid="{00000000-0005-0000-0000-0000A31C0000}"/>
    <cellStyle name="20% - Accent1 2 2 5 4 2 4 2 2" xfId="7520" xr:uid="{00000000-0005-0000-0000-0000A41C0000}"/>
    <cellStyle name="20% - Accent1 2 2 5 4 2 4 2 2 2" xfId="7521" xr:uid="{00000000-0005-0000-0000-0000A51C0000}"/>
    <cellStyle name="20% - Accent1 2 2 5 4 2 4 2 3" xfId="7522" xr:uid="{00000000-0005-0000-0000-0000A61C0000}"/>
    <cellStyle name="20% - Accent1 2 2 5 4 2 4 3" xfId="7523" xr:uid="{00000000-0005-0000-0000-0000A71C0000}"/>
    <cellStyle name="20% - Accent1 2 2 5 4 2 4 3 2" xfId="7524" xr:uid="{00000000-0005-0000-0000-0000A81C0000}"/>
    <cellStyle name="20% - Accent1 2 2 5 4 2 4 4" xfId="7525" xr:uid="{00000000-0005-0000-0000-0000A91C0000}"/>
    <cellStyle name="20% - Accent1 2 2 5 4 2 5" xfId="7526" xr:uid="{00000000-0005-0000-0000-0000AA1C0000}"/>
    <cellStyle name="20% - Accent1 2 2 5 4 2 5 2" xfId="7527" xr:uid="{00000000-0005-0000-0000-0000AB1C0000}"/>
    <cellStyle name="20% - Accent1 2 2 5 4 2 5 2 2" xfId="7528" xr:uid="{00000000-0005-0000-0000-0000AC1C0000}"/>
    <cellStyle name="20% - Accent1 2 2 5 4 2 5 3" xfId="7529" xr:uid="{00000000-0005-0000-0000-0000AD1C0000}"/>
    <cellStyle name="20% - Accent1 2 2 5 4 2 6" xfId="7530" xr:uid="{00000000-0005-0000-0000-0000AE1C0000}"/>
    <cellStyle name="20% - Accent1 2 2 5 4 2 6 2" xfId="7531" xr:uid="{00000000-0005-0000-0000-0000AF1C0000}"/>
    <cellStyle name="20% - Accent1 2 2 5 4 2 6 2 2" xfId="7532" xr:uid="{00000000-0005-0000-0000-0000B01C0000}"/>
    <cellStyle name="20% - Accent1 2 2 5 4 2 6 3" xfId="7533" xr:uid="{00000000-0005-0000-0000-0000B11C0000}"/>
    <cellStyle name="20% - Accent1 2 2 5 4 2 7" xfId="7534" xr:uid="{00000000-0005-0000-0000-0000B21C0000}"/>
    <cellStyle name="20% - Accent1 2 2 5 4 2 7 2" xfId="7535" xr:uid="{00000000-0005-0000-0000-0000B31C0000}"/>
    <cellStyle name="20% - Accent1 2 2 5 4 2 8" xfId="7536" xr:uid="{00000000-0005-0000-0000-0000B41C0000}"/>
    <cellStyle name="20% - Accent1 2 2 5 4 2 8 2" xfId="7537" xr:uid="{00000000-0005-0000-0000-0000B51C0000}"/>
    <cellStyle name="20% - Accent1 2 2 5 4 2 9" xfId="7538" xr:uid="{00000000-0005-0000-0000-0000B61C0000}"/>
    <cellStyle name="20% - Accent1 2 2 5 4 3" xfId="7539" xr:uid="{00000000-0005-0000-0000-0000B71C0000}"/>
    <cellStyle name="20% - Accent1 2 2 5 4 3 2" xfId="7540" xr:uid="{00000000-0005-0000-0000-0000B81C0000}"/>
    <cellStyle name="20% - Accent1 2 2 5 4 3 2 2" xfId="7541" xr:uid="{00000000-0005-0000-0000-0000B91C0000}"/>
    <cellStyle name="20% - Accent1 2 2 5 4 3 2 2 2" xfId="7542" xr:uid="{00000000-0005-0000-0000-0000BA1C0000}"/>
    <cellStyle name="20% - Accent1 2 2 5 4 3 2 2 2 2" xfId="7543" xr:uid="{00000000-0005-0000-0000-0000BB1C0000}"/>
    <cellStyle name="20% - Accent1 2 2 5 4 3 2 2 3" xfId="7544" xr:uid="{00000000-0005-0000-0000-0000BC1C0000}"/>
    <cellStyle name="20% - Accent1 2 2 5 4 3 2 3" xfId="7545" xr:uid="{00000000-0005-0000-0000-0000BD1C0000}"/>
    <cellStyle name="20% - Accent1 2 2 5 4 3 2 3 2" xfId="7546" xr:uid="{00000000-0005-0000-0000-0000BE1C0000}"/>
    <cellStyle name="20% - Accent1 2 2 5 4 3 2 4" xfId="7547" xr:uid="{00000000-0005-0000-0000-0000BF1C0000}"/>
    <cellStyle name="20% - Accent1 2 2 5 4 3 3" xfId="7548" xr:uid="{00000000-0005-0000-0000-0000C01C0000}"/>
    <cellStyle name="20% - Accent1 2 2 5 4 3 3 2" xfId="7549" xr:uid="{00000000-0005-0000-0000-0000C11C0000}"/>
    <cellStyle name="20% - Accent1 2 2 5 4 3 3 2 2" xfId="7550" xr:uid="{00000000-0005-0000-0000-0000C21C0000}"/>
    <cellStyle name="20% - Accent1 2 2 5 4 3 3 2 2 2" xfId="7551" xr:uid="{00000000-0005-0000-0000-0000C31C0000}"/>
    <cellStyle name="20% - Accent1 2 2 5 4 3 3 2 3" xfId="7552" xr:uid="{00000000-0005-0000-0000-0000C41C0000}"/>
    <cellStyle name="20% - Accent1 2 2 5 4 3 3 3" xfId="7553" xr:uid="{00000000-0005-0000-0000-0000C51C0000}"/>
    <cellStyle name="20% - Accent1 2 2 5 4 3 3 3 2" xfId="7554" xr:uid="{00000000-0005-0000-0000-0000C61C0000}"/>
    <cellStyle name="20% - Accent1 2 2 5 4 3 3 4" xfId="7555" xr:uid="{00000000-0005-0000-0000-0000C71C0000}"/>
    <cellStyle name="20% - Accent1 2 2 5 4 3 4" xfId="7556" xr:uid="{00000000-0005-0000-0000-0000C81C0000}"/>
    <cellStyle name="20% - Accent1 2 2 5 4 3 4 2" xfId="7557" xr:uid="{00000000-0005-0000-0000-0000C91C0000}"/>
    <cellStyle name="20% - Accent1 2 2 5 4 3 4 2 2" xfId="7558" xr:uid="{00000000-0005-0000-0000-0000CA1C0000}"/>
    <cellStyle name="20% - Accent1 2 2 5 4 3 4 2 2 2" xfId="7559" xr:uid="{00000000-0005-0000-0000-0000CB1C0000}"/>
    <cellStyle name="20% - Accent1 2 2 5 4 3 4 2 3" xfId="7560" xr:uid="{00000000-0005-0000-0000-0000CC1C0000}"/>
    <cellStyle name="20% - Accent1 2 2 5 4 3 4 3" xfId="7561" xr:uid="{00000000-0005-0000-0000-0000CD1C0000}"/>
    <cellStyle name="20% - Accent1 2 2 5 4 3 4 3 2" xfId="7562" xr:uid="{00000000-0005-0000-0000-0000CE1C0000}"/>
    <cellStyle name="20% - Accent1 2 2 5 4 3 4 4" xfId="7563" xr:uid="{00000000-0005-0000-0000-0000CF1C0000}"/>
    <cellStyle name="20% - Accent1 2 2 5 4 3 5" xfId="7564" xr:uid="{00000000-0005-0000-0000-0000D01C0000}"/>
    <cellStyle name="20% - Accent1 2 2 5 4 3 5 2" xfId="7565" xr:uid="{00000000-0005-0000-0000-0000D11C0000}"/>
    <cellStyle name="20% - Accent1 2 2 5 4 3 5 2 2" xfId="7566" xr:uid="{00000000-0005-0000-0000-0000D21C0000}"/>
    <cellStyle name="20% - Accent1 2 2 5 4 3 5 3" xfId="7567" xr:uid="{00000000-0005-0000-0000-0000D31C0000}"/>
    <cellStyle name="20% - Accent1 2 2 5 4 3 6" xfId="7568" xr:uid="{00000000-0005-0000-0000-0000D41C0000}"/>
    <cellStyle name="20% - Accent1 2 2 5 4 3 6 2" xfId="7569" xr:uid="{00000000-0005-0000-0000-0000D51C0000}"/>
    <cellStyle name="20% - Accent1 2 2 5 4 3 6 2 2" xfId="7570" xr:uid="{00000000-0005-0000-0000-0000D61C0000}"/>
    <cellStyle name="20% - Accent1 2 2 5 4 3 6 3" xfId="7571" xr:uid="{00000000-0005-0000-0000-0000D71C0000}"/>
    <cellStyle name="20% - Accent1 2 2 5 4 3 7" xfId="7572" xr:uid="{00000000-0005-0000-0000-0000D81C0000}"/>
    <cellStyle name="20% - Accent1 2 2 5 4 3 7 2" xfId="7573" xr:uid="{00000000-0005-0000-0000-0000D91C0000}"/>
    <cellStyle name="20% - Accent1 2 2 5 4 3 8" xfId="7574" xr:uid="{00000000-0005-0000-0000-0000DA1C0000}"/>
    <cellStyle name="20% - Accent1 2 2 5 4 3 8 2" xfId="7575" xr:uid="{00000000-0005-0000-0000-0000DB1C0000}"/>
    <cellStyle name="20% - Accent1 2 2 5 4 3 9" xfId="7576" xr:uid="{00000000-0005-0000-0000-0000DC1C0000}"/>
    <cellStyle name="20% - Accent1 2 2 5 4 4" xfId="7577" xr:uid="{00000000-0005-0000-0000-0000DD1C0000}"/>
    <cellStyle name="20% - Accent1 2 2 5 4 4 2" xfId="7578" xr:uid="{00000000-0005-0000-0000-0000DE1C0000}"/>
    <cellStyle name="20% - Accent1 2 2 5 4 4 2 2" xfId="7579" xr:uid="{00000000-0005-0000-0000-0000DF1C0000}"/>
    <cellStyle name="20% - Accent1 2 2 5 4 4 2 2 2" xfId="7580" xr:uid="{00000000-0005-0000-0000-0000E01C0000}"/>
    <cellStyle name="20% - Accent1 2 2 5 4 4 2 3" xfId="7581" xr:uid="{00000000-0005-0000-0000-0000E11C0000}"/>
    <cellStyle name="20% - Accent1 2 2 5 4 4 3" xfId="7582" xr:uid="{00000000-0005-0000-0000-0000E21C0000}"/>
    <cellStyle name="20% - Accent1 2 2 5 4 4 3 2" xfId="7583" xr:uid="{00000000-0005-0000-0000-0000E31C0000}"/>
    <cellStyle name="20% - Accent1 2 2 5 4 4 4" xfId="7584" xr:uid="{00000000-0005-0000-0000-0000E41C0000}"/>
    <cellStyle name="20% - Accent1 2 2 5 4 5" xfId="7585" xr:uid="{00000000-0005-0000-0000-0000E51C0000}"/>
    <cellStyle name="20% - Accent1 2 2 5 4 5 2" xfId="7586" xr:uid="{00000000-0005-0000-0000-0000E61C0000}"/>
    <cellStyle name="20% - Accent1 2 2 5 4 5 2 2" xfId="7587" xr:uid="{00000000-0005-0000-0000-0000E71C0000}"/>
    <cellStyle name="20% - Accent1 2 2 5 4 5 2 2 2" xfId="7588" xr:uid="{00000000-0005-0000-0000-0000E81C0000}"/>
    <cellStyle name="20% - Accent1 2 2 5 4 5 2 3" xfId="7589" xr:uid="{00000000-0005-0000-0000-0000E91C0000}"/>
    <cellStyle name="20% - Accent1 2 2 5 4 5 3" xfId="7590" xr:uid="{00000000-0005-0000-0000-0000EA1C0000}"/>
    <cellStyle name="20% - Accent1 2 2 5 4 5 3 2" xfId="7591" xr:uid="{00000000-0005-0000-0000-0000EB1C0000}"/>
    <cellStyle name="20% - Accent1 2 2 5 4 5 4" xfId="7592" xr:uid="{00000000-0005-0000-0000-0000EC1C0000}"/>
    <cellStyle name="20% - Accent1 2 2 5 4 6" xfId="7593" xr:uid="{00000000-0005-0000-0000-0000ED1C0000}"/>
    <cellStyle name="20% - Accent1 2 2 5 4 6 2" xfId="7594" xr:uid="{00000000-0005-0000-0000-0000EE1C0000}"/>
    <cellStyle name="20% - Accent1 2 2 5 4 6 2 2" xfId="7595" xr:uid="{00000000-0005-0000-0000-0000EF1C0000}"/>
    <cellStyle name="20% - Accent1 2 2 5 4 6 2 2 2" xfId="7596" xr:uid="{00000000-0005-0000-0000-0000F01C0000}"/>
    <cellStyle name="20% - Accent1 2 2 5 4 6 2 3" xfId="7597" xr:uid="{00000000-0005-0000-0000-0000F11C0000}"/>
    <cellStyle name="20% - Accent1 2 2 5 4 6 3" xfId="7598" xr:uid="{00000000-0005-0000-0000-0000F21C0000}"/>
    <cellStyle name="20% - Accent1 2 2 5 4 6 3 2" xfId="7599" xr:uid="{00000000-0005-0000-0000-0000F31C0000}"/>
    <cellStyle name="20% - Accent1 2 2 5 4 6 4" xfId="7600" xr:uid="{00000000-0005-0000-0000-0000F41C0000}"/>
    <cellStyle name="20% - Accent1 2 2 5 4 7" xfId="7601" xr:uid="{00000000-0005-0000-0000-0000F51C0000}"/>
    <cellStyle name="20% - Accent1 2 2 5 4 7 2" xfId="7602" xr:uid="{00000000-0005-0000-0000-0000F61C0000}"/>
    <cellStyle name="20% - Accent1 2 2 5 4 7 2 2" xfId="7603" xr:uid="{00000000-0005-0000-0000-0000F71C0000}"/>
    <cellStyle name="20% - Accent1 2 2 5 4 7 3" xfId="7604" xr:uid="{00000000-0005-0000-0000-0000F81C0000}"/>
    <cellStyle name="20% - Accent1 2 2 5 4 8" xfId="7605" xr:uid="{00000000-0005-0000-0000-0000F91C0000}"/>
    <cellStyle name="20% - Accent1 2 2 5 4 8 2" xfId="7606" xr:uid="{00000000-0005-0000-0000-0000FA1C0000}"/>
    <cellStyle name="20% - Accent1 2 2 5 4 8 2 2" xfId="7607" xr:uid="{00000000-0005-0000-0000-0000FB1C0000}"/>
    <cellStyle name="20% - Accent1 2 2 5 4 8 3" xfId="7608" xr:uid="{00000000-0005-0000-0000-0000FC1C0000}"/>
    <cellStyle name="20% - Accent1 2 2 5 4 9" xfId="7609" xr:uid="{00000000-0005-0000-0000-0000FD1C0000}"/>
    <cellStyle name="20% - Accent1 2 2 5 4 9 2" xfId="7610" xr:uid="{00000000-0005-0000-0000-0000FE1C0000}"/>
    <cellStyle name="20% - Accent1 2 2 5 5" xfId="7611" xr:uid="{00000000-0005-0000-0000-0000FF1C0000}"/>
    <cellStyle name="20% - Accent1 2 2 5 5 10" xfId="7612" xr:uid="{00000000-0005-0000-0000-0000001D0000}"/>
    <cellStyle name="20% - Accent1 2 2 5 5 10 2" xfId="7613" xr:uid="{00000000-0005-0000-0000-0000011D0000}"/>
    <cellStyle name="20% - Accent1 2 2 5 5 11" xfId="7614" xr:uid="{00000000-0005-0000-0000-0000021D0000}"/>
    <cellStyle name="20% - Accent1 2 2 5 5 2" xfId="7615" xr:uid="{00000000-0005-0000-0000-0000031D0000}"/>
    <cellStyle name="20% - Accent1 2 2 5 5 2 2" xfId="7616" xr:uid="{00000000-0005-0000-0000-0000041D0000}"/>
    <cellStyle name="20% - Accent1 2 2 5 5 2 2 2" xfId="7617" xr:uid="{00000000-0005-0000-0000-0000051D0000}"/>
    <cellStyle name="20% - Accent1 2 2 5 5 2 2 2 2" xfId="7618" xr:uid="{00000000-0005-0000-0000-0000061D0000}"/>
    <cellStyle name="20% - Accent1 2 2 5 5 2 2 2 2 2" xfId="7619" xr:uid="{00000000-0005-0000-0000-0000071D0000}"/>
    <cellStyle name="20% - Accent1 2 2 5 5 2 2 2 3" xfId="7620" xr:uid="{00000000-0005-0000-0000-0000081D0000}"/>
    <cellStyle name="20% - Accent1 2 2 5 5 2 2 3" xfId="7621" xr:uid="{00000000-0005-0000-0000-0000091D0000}"/>
    <cellStyle name="20% - Accent1 2 2 5 5 2 2 3 2" xfId="7622" xr:uid="{00000000-0005-0000-0000-00000A1D0000}"/>
    <cellStyle name="20% - Accent1 2 2 5 5 2 2 4" xfId="7623" xr:uid="{00000000-0005-0000-0000-00000B1D0000}"/>
    <cellStyle name="20% - Accent1 2 2 5 5 2 3" xfId="7624" xr:uid="{00000000-0005-0000-0000-00000C1D0000}"/>
    <cellStyle name="20% - Accent1 2 2 5 5 2 3 2" xfId="7625" xr:uid="{00000000-0005-0000-0000-00000D1D0000}"/>
    <cellStyle name="20% - Accent1 2 2 5 5 2 3 2 2" xfId="7626" xr:uid="{00000000-0005-0000-0000-00000E1D0000}"/>
    <cellStyle name="20% - Accent1 2 2 5 5 2 3 2 2 2" xfId="7627" xr:uid="{00000000-0005-0000-0000-00000F1D0000}"/>
    <cellStyle name="20% - Accent1 2 2 5 5 2 3 2 3" xfId="7628" xr:uid="{00000000-0005-0000-0000-0000101D0000}"/>
    <cellStyle name="20% - Accent1 2 2 5 5 2 3 3" xfId="7629" xr:uid="{00000000-0005-0000-0000-0000111D0000}"/>
    <cellStyle name="20% - Accent1 2 2 5 5 2 3 3 2" xfId="7630" xr:uid="{00000000-0005-0000-0000-0000121D0000}"/>
    <cellStyle name="20% - Accent1 2 2 5 5 2 3 4" xfId="7631" xr:uid="{00000000-0005-0000-0000-0000131D0000}"/>
    <cellStyle name="20% - Accent1 2 2 5 5 2 4" xfId="7632" xr:uid="{00000000-0005-0000-0000-0000141D0000}"/>
    <cellStyle name="20% - Accent1 2 2 5 5 2 4 2" xfId="7633" xr:uid="{00000000-0005-0000-0000-0000151D0000}"/>
    <cellStyle name="20% - Accent1 2 2 5 5 2 4 2 2" xfId="7634" xr:uid="{00000000-0005-0000-0000-0000161D0000}"/>
    <cellStyle name="20% - Accent1 2 2 5 5 2 4 2 2 2" xfId="7635" xr:uid="{00000000-0005-0000-0000-0000171D0000}"/>
    <cellStyle name="20% - Accent1 2 2 5 5 2 4 2 3" xfId="7636" xr:uid="{00000000-0005-0000-0000-0000181D0000}"/>
    <cellStyle name="20% - Accent1 2 2 5 5 2 4 3" xfId="7637" xr:uid="{00000000-0005-0000-0000-0000191D0000}"/>
    <cellStyle name="20% - Accent1 2 2 5 5 2 4 3 2" xfId="7638" xr:uid="{00000000-0005-0000-0000-00001A1D0000}"/>
    <cellStyle name="20% - Accent1 2 2 5 5 2 4 4" xfId="7639" xr:uid="{00000000-0005-0000-0000-00001B1D0000}"/>
    <cellStyle name="20% - Accent1 2 2 5 5 2 5" xfId="7640" xr:uid="{00000000-0005-0000-0000-00001C1D0000}"/>
    <cellStyle name="20% - Accent1 2 2 5 5 2 5 2" xfId="7641" xr:uid="{00000000-0005-0000-0000-00001D1D0000}"/>
    <cellStyle name="20% - Accent1 2 2 5 5 2 5 2 2" xfId="7642" xr:uid="{00000000-0005-0000-0000-00001E1D0000}"/>
    <cellStyle name="20% - Accent1 2 2 5 5 2 5 3" xfId="7643" xr:uid="{00000000-0005-0000-0000-00001F1D0000}"/>
    <cellStyle name="20% - Accent1 2 2 5 5 2 6" xfId="7644" xr:uid="{00000000-0005-0000-0000-0000201D0000}"/>
    <cellStyle name="20% - Accent1 2 2 5 5 2 6 2" xfId="7645" xr:uid="{00000000-0005-0000-0000-0000211D0000}"/>
    <cellStyle name="20% - Accent1 2 2 5 5 2 6 2 2" xfId="7646" xr:uid="{00000000-0005-0000-0000-0000221D0000}"/>
    <cellStyle name="20% - Accent1 2 2 5 5 2 6 3" xfId="7647" xr:uid="{00000000-0005-0000-0000-0000231D0000}"/>
    <cellStyle name="20% - Accent1 2 2 5 5 2 7" xfId="7648" xr:uid="{00000000-0005-0000-0000-0000241D0000}"/>
    <cellStyle name="20% - Accent1 2 2 5 5 2 7 2" xfId="7649" xr:uid="{00000000-0005-0000-0000-0000251D0000}"/>
    <cellStyle name="20% - Accent1 2 2 5 5 2 8" xfId="7650" xr:uid="{00000000-0005-0000-0000-0000261D0000}"/>
    <cellStyle name="20% - Accent1 2 2 5 5 2 8 2" xfId="7651" xr:uid="{00000000-0005-0000-0000-0000271D0000}"/>
    <cellStyle name="20% - Accent1 2 2 5 5 2 9" xfId="7652" xr:uid="{00000000-0005-0000-0000-0000281D0000}"/>
    <cellStyle name="20% - Accent1 2 2 5 5 3" xfId="7653" xr:uid="{00000000-0005-0000-0000-0000291D0000}"/>
    <cellStyle name="20% - Accent1 2 2 5 5 3 2" xfId="7654" xr:uid="{00000000-0005-0000-0000-00002A1D0000}"/>
    <cellStyle name="20% - Accent1 2 2 5 5 3 2 2" xfId="7655" xr:uid="{00000000-0005-0000-0000-00002B1D0000}"/>
    <cellStyle name="20% - Accent1 2 2 5 5 3 2 2 2" xfId="7656" xr:uid="{00000000-0005-0000-0000-00002C1D0000}"/>
    <cellStyle name="20% - Accent1 2 2 5 5 3 2 2 2 2" xfId="7657" xr:uid="{00000000-0005-0000-0000-00002D1D0000}"/>
    <cellStyle name="20% - Accent1 2 2 5 5 3 2 2 3" xfId="7658" xr:uid="{00000000-0005-0000-0000-00002E1D0000}"/>
    <cellStyle name="20% - Accent1 2 2 5 5 3 2 3" xfId="7659" xr:uid="{00000000-0005-0000-0000-00002F1D0000}"/>
    <cellStyle name="20% - Accent1 2 2 5 5 3 2 3 2" xfId="7660" xr:uid="{00000000-0005-0000-0000-0000301D0000}"/>
    <cellStyle name="20% - Accent1 2 2 5 5 3 2 4" xfId="7661" xr:uid="{00000000-0005-0000-0000-0000311D0000}"/>
    <cellStyle name="20% - Accent1 2 2 5 5 3 3" xfId="7662" xr:uid="{00000000-0005-0000-0000-0000321D0000}"/>
    <cellStyle name="20% - Accent1 2 2 5 5 3 3 2" xfId="7663" xr:uid="{00000000-0005-0000-0000-0000331D0000}"/>
    <cellStyle name="20% - Accent1 2 2 5 5 3 3 2 2" xfId="7664" xr:uid="{00000000-0005-0000-0000-0000341D0000}"/>
    <cellStyle name="20% - Accent1 2 2 5 5 3 3 2 2 2" xfId="7665" xr:uid="{00000000-0005-0000-0000-0000351D0000}"/>
    <cellStyle name="20% - Accent1 2 2 5 5 3 3 2 3" xfId="7666" xr:uid="{00000000-0005-0000-0000-0000361D0000}"/>
    <cellStyle name="20% - Accent1 2 2 5 5 3 3 3" xfId="7667" xr:uid="{00000000-0005-0000-0000-0000371D0000}"/>
    <cellStyle name="20% - Accent1 2 2 5 5 3 3 3 2" xfId="7668" xr:uid="{00000000-0005-0000-0000-0000381D0000}"/>
    <cellStyle name="20% - Accent1 2 2 5 5 3 3 4" xfId="7669" xr:uid="{00000000-0005-0000-0000-0000391D0000}"/>
    <cellStyle name="20% - Accent1 2 2 5 5 3 4" xfId="7670" xr:uid="{00000000-0005-0000-0000-00003A1D0000}"/>
    <cellStyle name="20% - Accent1 2 2 5 5 3 4 2" xfId="7671" xr:uid="{00000000-0005-0000-0000-00003B1D0000}"/>
    <cellStyle name="20% - Accent1 2 2 5 5 3 4 2 2" xfId="7672" xr:uid="{00000000-0005-0000-0000-00003C1D0000}"/>
    <cellStyle name="20% - Accent1 2 2 5 5 3 4 2 2 2" xfId="7673" xr:uid="{00000000-0005-0000-0000-00003D1D0000}"/>
    <cellStyle name="20% - Accent1 2 2 5 5 3 4 2 3" xfId="7674" xr:uid="{00000000-0005-0000-0000-00003E1D0000}"/>
    <cellStyle name="20% - Accent1 2 2 5 5 3 4 3" xfId="7675" xr:uid="{00000000-0005-0000-0000-00003F1D0000}"/>
    <cellStyle name="20% - Accent1 2 2 5 5 3 4 3 2" xfId="7676" xr:uid="{00000000-0005-0000-0000-0000401D0000}"/>
    <cellStyle name="20% - Accent1 2 2 5 5 3 4 4" xfId="7677" xr:uid="{00000000-0005-0000-0000-0000411D0000}"/>
    <cellStyle name="20% - Accent1 2 2 5 5 3 5" xfId="7678" xr:uid="{00000000-0005-0000-0000-0000421D0000}"/>
    <cellStyle name="20% - Accent1 2 2 5 5 3 5 2" xfId="7679" xr:uid="{00000000-0005-0000-0000-0000431D0000}"/>
    <cellStyle name="20% - Accent1 2 2 5 5 3 5 2 2" xfId="7680" xr:uid="{00000000-0005-0000-0000-0000441D0000}"/>
    <cellStyle name="20% - Accent1 2 2 5 5 3 5 3" xfId="7681" xr:uid="{00000000-0005-0000-0000-0000451D0000}"/>
    <cellStyle name="20% - Accent1 2 2 5 5 3 6" xfId="7682" xr:uid="{00000000-0005-0000-0000-0000461D0000}"/>
    <cellStyle name="20% - Accent1 2 2 5 5 3 6 2" xfId="7683" xr:uid="{00000000-0005-0000-0000-0000471D0000}"/>
    <cellStyle name="20% - Accent1 2 2 5 5 3 6 2 2" xfId="7684" xr:uid="{00000000-0005-0000-0000-0000481D0000}"/>
    <cellStyle name="20% - Accent1 2 2 5 5 3 6 3" xfId="7685" xr:uid="{00000000-0005-0000-0000-0000491D0000}"/>
    <cellStyle name="20% - Accent1 2 2 5 5 3 7" xfId="7686" xr:uid="{00000000-0005-0000-0000-00004A1D0000}"/>
    <cellStyle name="20% - Accent1 2 2 5 5 3 7 2" xfId="7687" xr:uid="{00000000-0005-0000-0000-00004B1D0000}"/>
    <cellStyle name="20% - Accent1 2 2 5 5 3 8" xfId="7688" xr:uid="{00000000-0005-0000-0000-00004C1D0000}"/>
    <cellStyle name="20% - Accent1 2 2 5 5 3 8 2" xfId="7689" xr:uid="{00000000-0005-0000-0000-00004D1D0000}"/>
    <cellStyle name="20% - Accent1 2 2 5 5 3 9" xfId="7690" xr:uid="{00000000-0005-0000-0000-00004E1D0000}"/>
    <cellStyle name="20% - Accent1 2 2 5 5 4" xfId="7691" xr:uid="{00000000-0005-0000-0000-00004F1D0000}"/>
    <cellStyle name="20% - Accent1 2 2 5 5 4 2" xfId="7692" xr:uid="{00000000-0005-0000-0000-0000501D0000}"/>
    <cellStyle name="20% - Accent1 2 2 5 5 4 2 2" xfId="7693" xr:uid="{00000000-0005-0000-0000-0000511D0000}"/>
    <cellStyle name="20% - Accent1 2 2 5 5 4 2 2 2" xfId="7694" xr:uid="{00000000-0005-0000-0000-0000521D0000}"/>
    <cellStyle name="20% - Accent1 2 2 5 5 4 2 3" xfId="7695" xr:uid="{00000000-0005-0000-0000-0000531D0000}"/>
    <cellStyle name="20% - Accent1 2 2 5 5 4 3" xfId="7696" xr:uid="{00000000-0005-0000-0000-0000541D0000}"/>
    <cellStyle name="20% - Accent1 2 2 5 5 4 3 2" xfId="7697" xr:uid="{00000000-0005-0000-0000-0000551D0000}"/>
    <cellStyle name="20% - Accent1 2 2 5 5 4 4" xfId="7698" xr:uid="{00000000-0005-0000-0000-0000561D0000}"/>
    <cellStyle name="20% - Accent1 2 2 5 5 5" xfId="7699" xr:uid="{00000000-0005-0000-0000-0000571D0000}"/>
    <cellStyle name="20% - Accent1 2 2 5 5 5 2" xfId="7700" xr:uid="{00000000-0005-0000-0000-0000581D0000}"/>
    <cellStyle name="20% - Accent1 2 2 5 5 5 2 2" xfId="7701" xr:uid="{00000000-0005-0000-0000-0000591D0000}"/>
    <cellStyle name="20% - Accent1 2 2 5 5 5 2 2 2" xfId="7702" xr:uid="{00000000-0005-0000-0000-00005A1D0000}"/>
    <cellStyle name="20% - Accent1 2 2 5 5 5 2 3" xfId="7703" xr:uid="{00000000-0005-0000-0000-00005B1D0000}"/>
    <cellStyle name="20% - Accent1 2 2 5 5 5 3" xfId="7704" xr:uid="{00000000-0005-0000-0000-00005C1D0000}"/>
    <cellStyle name="20% - Accent1 2 2 5 5 5 3 2" xfId="7705" xr:uid="{00000000-0005-0000-0000-00005D1D0000}"/>
    <cellStyle name="20% - Accent1 2 2 5 5 5 4" xfId="7706" xr:uid="{00000000-0005-0000-0000-00005E1D0000}"/>
    <cellStyle name="20% - Accent1 2 2 5 5 6" xfId="7707" xr:uid="{00000000-0005-0000-0000-00005F1D0000}"/>
    <cellStyle name="20% - Accent1 2 2 5 5 6 2" xfId="7708" xr:uid="{00000000-0005-0000-0000-0000601D0000}"/>
    <cellStyle name="20% - Accent1 2 2 5 5 6 2 2" xfId="7709" xr:uid="{00000000-0005-0000-0000-0000611D0000}"/>
    <cellStyle name="20% - Accent1 2 2 5 5 6 2 2 2" xfId="7710" xr:uid="{00000000-0005-0000-0000-0000621D0000}"/>
    <cellStyle name="20% - Accent1 2 2 5 5 6 2 3" xfId="7711" xr:uid="{00000000-0005-0000-0000-0000631D0000}"/>
    <cellStyle name="20% - Accent1 2 2 5 5 6 3" xfId="7712" xr:uid="{00000000-0005-0000-0000-0000641D0000}"/>
    <cellStyle name="20% - Accent1 2 2 5 5 6 3 2" xfId="7713" xr:uid="{00000000-0005-0000-0000-0000651D0000}"/>
    <cellStyle name="20% - Accent1 2 2 5 5 6 4" xfId="7714" xr:uid="{00000000-0005-0000-0000-0000661D0000}"/>
    <cellStyle name="20% - Accent1 2 2 5 5 7" xfId="7715" xr:uid="{00000000-0005-0000-0000-0000671D0000}"/>
    <cellStyle name="20% - Accent1 2 2 5 5 7 2" xfId="7716" xr:uid="{00000000-0005-0000-0000-0000681D0000}"/>
    <cellStyle name="20% - Accent1 2 2 5 5 7 2 2" xfId="7717" xr:uid="{00000000-0005-0000-0000-0000691D0000}"/>
    <cellStyle name="20% - Accent1 2 2 5 5 7 3" xfId="7718" xr:uid="{00000000-0005-0000-0000-00006A1D0000}"/>
    <cellStyle name="20% - Accent1 2 2 5 5 8" xfId="7719" xr:uid="{00000000-0005-0000-0000-00006B1D0000}"/>
    <cellStyle name="20% - Accent1 2 2 5 5 8 2" xfId="7720" xr:uid="{00000000-0005-0000-0000-00006C1D0000}"/>
    <cellStyle name="20% - Accent1 2 2 5 5 8 2 2" xfId="7721" xr:uid="{00000000-0005-0000-0000-00006D1D0000}"/>
    <cellStyle name="20% - Accent1 2 2 5 5 8 3" xfId="7722" xr:uid="{00000000-0005-0000-0000-00006E1D0000}"/>
    <cellStyle name="20% - Accent1 2 2 5 5 9" xfId="7723" xr:uid="{00000000-0005-0000-0000-00006F1D0000}"/>
    <cellStyle name="20% - Accent1 2 2 5 5 9 2" xfId="7724" xr:uid="{00000000-0005-0000-0000-0000701D0000}"/>
    <cellStyle name="20% - Accent1 2 2 5 6" xfId="7725" xr:uid="{00000000-0005-0000-0000-0000711D0000}"/>
    <cellStyle name="20% - Accent1 2 2 5 6 2" xfId="7726" xr:uid="{00000000-0005-0000-0000-0000721D0000}"/>
    <cellStyle name="20% - Accent1 2 2 5 6 2 2" xfId="7727" xr:uid="{00000000-0005-0000-0000-0000731D0000}"/>
    <cellStyle name="20% - Accent1 2 2 5 6 2 2 2" xfId="7728" xr:uid="{00000000-0005-0000-0000-0000741D0000}"/>
    <cellStyle name="20% - Accent1 2 2 5 6 2 2 2 2" xfId="7729" xr:uid="{00000000-0005-0000-0000-0000751D0000}"/>
    <cellStyle name="20% - Accent1 2 2 5 6 2 2 3" xfId="7730" xr:uid="{00000000-0005-0000-0000-0000761D0000}"/>
    <cellStyle name="20% - Accent1 2 2 5 6 2 3" xfId="7731" xr:uid="{00000000-0005-0000-0000-0000771D0000}"/>
    <cellStyle name="20% - Accent1 2 2 5 6 2 3 2" xfId="7732" xr:uid="{00000000-0005-0000-0000-0000781D0000}"/>
    <cellStyle name="20% - Accent1 2 2 5 6 2 4" xfId="7733" xr:uid="{00000000-0005-0000-0000-0000791D0000}"/>
    <cellStyle name="20% - Accent1 2 2 5 6 3" xfId="7734" xr:uid="{00000000-0005-0000-0000-00007A1D0000}"/>
    <cellStyle name="20% - Accent1 2 2 5 6 3 2" xfId="7735" xr:uid="{00000000-0005-0000-0000-00007B1D0000}"/>
    <cellStyle name="20% - Accent1 2 2 5 6 3 2 2" xfId="7736" xr:uid="{00000000-0005-0000-0000-00007C1D0000}"/>
    <cellStyle name="20% - Accent1 2 2 5 6 3 2 2 2" xfId="7737" xr:uid="{00000000-0005-0000-0000-00007D1D0000}"/>
    <cellStyle name="20% - Accent1 2 2 5 6 3 2 3" xfId="7738" xr:uid="{00000000-0005-0000-0000-00007E1D0000}"/>
    <cellStyle name="20% - Accent1 2 2 5 6 3 3" xfId="7739" xr:uid="{00000000-0005-0000-0000-00007F1D0000}"/>
    <cellStyle name="20% - Accent1 2 2 5 6 3 3 2" xfId="7740" xr:uid="{00000000-0005-0000-0000-0000801D0000}"/>
    <cellStyle name="20% - Accent1 2 2 5 6 3 4" xfId="7741" xr:uid="{00000000-0005-0000-0000-0000811D0000}"/>
    <cellStyle name="20% - Accent1 2 2 5 6 4" xfId="7742" xr:uid="{00000000-0005-0000-0000-0000821D0000}"/>
    <cellStyle name="20% - Accent1 2 2 5 6 4 2" xfId="7743" xr:uid="{00000000-0005-0000-0000-0000831D0000}"/>
    <cellStyle name="20% - Accent1 2 2 5 6 4 2 2" xfId="7744" xr:uid="{00000000-0005-0000-0000-0000841D0000}"/>
    <cellStyle name="20% - Accent1 2 2 5 6 4 2 2 2" xfId="7745" xr:uid="{00000000-0005-0000-0000-0000851D0000}"/>
    <cellStyle name="20% - Accent1 2 2 5 6 4 2 3" xfId="7746" xr:uid="{00000000-0005-0000-0000-0000861D0000}"/>
    <cellStyle name="20% - Accent1 2 2 5 6 4 3" xfId="7747" xr:uid="{00000000-0005-0000-0000-0000871D0000}"/>
    <cellStyle name="20% - Accent1 2 2 5 6 4 3 2" xfId="7748" xr:uid="{00000000-0005-0000-0000-0000881D0000}"/>
    <cellStyle name="20% - Accent1 2 2 5 6 4 4" xfId="7749" xr:uid="{00000000-0005-0000-0000-0000891D0000}"/>
    <cellStyle name="20% - Accent1 2 2 5 6 5" xfId="7750" xr:uid="{00000000-0005-0000-0000-00008A1D0000}"/>
    <cellStyle name="20% - Accent1 2 2 5 6 5 2" xfId="7751" xr:uid="{00000000-0005-0000-0000-00008B1D0000}"/>
    <cellStyle name="20% - Accent1 2 2 5 6 5 2 2" xfId="7752" xr:uid="{00000000-0005-0000-0000-00008C1D0000}"/>
    <cellStyle name="20% - Accent1 2 2 5 6 5 3" xfId="7753" xr:uid="{00000000-0005-0000-0000-00008D1D0000}"/>
    <cellStyle name="20% - Accent1 2 2 5 6 6" xfId="7754" xr:uid="{00000000-0005-0000-0000-00008E1D0000}"/>
    <cellStyle name="20% - Accent1 2 2 5 6 6 2" xfId="7755" xr:uid="{00000000-0005-0000-0000-00008F1D0000}"/>
    <cellStyle name="20% - Accent1 2 2 5 6 6 2 2" xfId="7756" xr:uid="{00000000-0005-0000-0000-0000901D0000}"/>
    <cellStyle name="20% - Accent1 2 2 5 6 6 3" xfId="7757" xr:uid="{00000000-0005-0000-0000-0000911D0000}"/>
    <cellStyle name="20% - Accent1 2 2 5 6 7" xfId="7758" xr:uid="{00000000-0005-0000-0000-0000921D0000}"/>
    <cellStyle name="20% - Accent1 2 2 5 6 7 2" xfId="7759" xr:uid="{00000000-0005-0000-0000-0000931D0000}"/>
    <cellStyle name="20% - Accent1 2 2 5 6 8" xfId="7760" xr:uid="{00000000-0005-0000-0000-0000941D0000}"/>
    <cellStyle name="20% - Accent1 2 2 5 6 8 2" xfId="7761" xr:uid="{00000000-0005-0000-0000-0000951D0000}"/>
    <cellStyle name="20% - Accent1 2 2 5 6 9" xfId="7762" xr:uid="{00000000-0005-0000-0000-0000961D0000}"/>
    <cellStyle name="20% - Accent1 2 2 5 7" xfId="7763" xr:uid="{00000000-0005-0000-0000-0000971D0000}"/>
    <cellStyle name="20% - Accent1 2 2 5 7 2" xfId="7764" xr:uid="{00000000-0005-0000-0000-0000981D0000}"/>
    <cellStyle name="20% - Accent1 2 2 5 7 2 2" xfId="7765" xr:uid="{00000000-0005-0000-0000-0000991D0000}"/>
    <cellStyle name="20% - Accent1 2 2 5 7 2 2 2" xfId="7766" xr:uid="{00000000-0005-0000-0000-00009A1D0000}"/>
    <cellStyle name="20% - Accent1 2 2 5 7 2 2 2 2" xfId="7767" xr:uid="{00000000-0005-0000-0000-00009B1D0000}"/>
    <cellStyle name="20% - Accent1 2 2 5 7 2 2 3" xfId="7768" xr:uid="{00000000-0005-0000-0000-00009C1D0000}"/>
    <cellStyle name="20% - Accent1 2 2 5 7 2 3" xfId="7769" xr:uid="{00000000-0005-0000-0000-00009D1D0000}"/>
    <cellStyle name="20% - Accent1 2 2 5 7 2 3 2" xfId="7770" xr:uid="{00000000-0005-0000-0000-00009E1D0000}"/>
    <cellStyle name="20% - Accent1 2 2 5 7 2 4" xfId="7771" xr:uid="{00000000-0005-0000-0000-00009F1D0000}"/>
    <cellStyle name="20% - Accent1 2 2 5 7 3" xfId="7772" xr:uid="{00000000-0005-0000-0000-0000A01D0000}"/>
    <cellStyle name="20% - Accent1 2 2 5 7 3 2" xfId="7773" xr:uid="{00000000-0005-0000-0000-0000A11D0000}"/>
    <cellStyle name="20% - Accent1 2 2 5 7 3 2 2" xfId="7774" xr:uid="{00000000-0005-0000-0000-0000A21D0000}"/>
    <cellStyle name="20% - Accent1 2 2 5 7 3 2 2 2" xfId="7775" xr:uid="{00000000-0005-0000-0000-0000A31D0000}"/>
    <cellStyle name="20% - Accent1 2 2 5 7 3 2 3" xfId="7776" xr:uid="{00000000-0005-0000-0000-0000A41D0000}"/>
    <cellStyle name="20% - Accent1 2 2 5 7 3 3" xfId="7777" xr:uid="{00000000-0005-0000-0000-0000A51D0000}"/>
    <cellStyle name="20% - Accent1 2 2 5 7 3 3 2" xfId="7778" xr:uid="{00000000-0005-0000-0000-0000A61D0000}"/>
    <cellStyle name="20% - Accent1 2 2 5 7 3 4" xfId="7779" xr:uid="{00000000-0005-0000-0000-0000A71D0000}"/>
    <cellStyle name="20% - Accent1 2 2 5 7 4" xfId="7780" xr:uid="{00000000-0005-0000-0000-0000A81D0000}"/>
    <cellStyle name="20% - Accent1 2 2 5 7 4 2" xfId="7781" xr:uid="{00000000-0005-0000-0000-0000A91D0000}"/>
    <cellStyle name="20% - Accent1 2 2 5 7 4 2 2" xfId="7782" xr:uid="{00000000-0005-0000-0000-0000AA1D0000}"/>
    <cellStyle name="20% - Accent1 2 2 5 7 4 2 2 2" xfId="7783" xr:uid="{00000000-0005-0000-0000-0000AB1D0000}"/>
    <cellStyle name="20% - Accent1 2 2 5 7 4 2 3" xfId="7784" xr:uid="{00000000-0005-0000-0000-0000AC1D0000}"/>
    <cellStyle name="20% - Accent1 2 2 5 7 4 3" xfId="7785" xr:uid="{00000000-0005-0000-0000-0000AD1D0000}"/>
    <cellStyle name="20% - Accent1 2 2 5 7 4 3 2" xfId="7786" xr:uid="{00000000-0005-0000-0000-0000AE1D0000}"/>
    <cellStyle name="20% - Accent1 2 2 5 7 4 4" xfId="7787" xr:uid="{00000000-0005-0000-0000-0000AF1D0000}"/>
    <cellStyle name="20% - Accent1 2 2 5 7 5" xfId="7788" xr:uid="{00000000-0005-0000-0000-0000B01D0000}"/>
    <cellStyle name="20% - Accent1 2 2 5 7 5 2" xfId="7789" xr:uid="{00000000-0005-0000-0000-0000B11D0000}"/>
    <cellStyle name="20% - Accent1 2 2 5 7 5 2 2" xfId="7790" xr:uid="{00000000-0005-0000-0000-0000B21D0000}"/>
    <cellStyle name="20% - Accent1 2 2 5 7 5 3" xfId="7791" xr:uid="{00000000-0005-0000-0000-0000B31D0000}"/>
    <cellStyle name="20% - Accent1 2 2 5 7 6" xfId="7792" xr:uid="{00000000-0005-0000-0000-0000B41D0000}"/>
    <cellStyle name="20% - Accent1 2 2 5 7 6 2" xfId="7793" xr:uid="{00000000-0005-0000-0000-0000B51D0000}"/>
    <cellStyle name="20% - Accent1 2 2 5 7 6 2 2" xfId="7794" xr:uid="{00000000-0005-0000-0000-0000B61D0000}"/>
    <cellStyle name="20% - Accent1 2 2 5 7 6 3" xfId="7795" xr:uid="{00000000-0005-0000-0000-0000B71D0000}"/>
    <cellStyle name="20% - Accent1 2 2 5 7 7" xfId="7796" xr:uid="{00000000-0005-0000-0000-0000B81D0000}"/>
    <cellStyle name="20% - Accent1 2 2 5 7 7 2" xfId="7797" xr:uid="{00000000-0005-0000-0000-0000B91D0000}"/>
    <cellStyle name="20% - Accent1 2 2 5 7 8" xfId="7798" xr:uid="{00000000-0005-0000-0000-0000BA1D0000}"/>
    <cellStyle name="20% - Accent1 2 2 5 7 8 2" xfId="7799" xr:uid="{00000000-0005-0000-0000-0000BB1D0000}"/>
    <cellStyle name="20% - Accent1 2 2 5 7 9" xfId="7800" xr:uid="{00000000-0005-0000-0000-0000BC1D0000}"/>
    <cellStyle name="20% - Accent1 2 2 5 8" xfId="7801" xr:uid="{00000000-0005-0000-0000-0000BD1D0000}"/>
    <cellStyle name="20% - Accent1 2 2 5 8 2" xfId="7802" xr:uid="{00000000-0005-0000-0000-0000BE1D0000}"/>
    <cellStyle name="20% - Accent1 2 2 5 8 2 2" xfId="7803" xr:uid="{00000000-0005-0000-0000-0000BF1D0000}"/>
    <cellStyle name="20% - Accent1 2 2 5 8 2 2 2" xfId="7804" xr:uid="{00000000-0005-0000-0000-0000C01D0000}"/>
    <cellStyle name="20% - Accent1 2 2 5 8 2 3" xfId="7805" xr:uid="{00000000-0005-0000-0000-0000C11D0000}"/>
    <cellStyle name="20% - Accent1 2 2 5 8 3" xfId="7806" xr:uid="{00000000-0005-0000-0000-0000C21D0000}"/>
    <cellStyle name="20% - Accent1 2 2 5 8 3 2" xfId="7807" xr:uid="{00000000-0005-0000-0000-0000C31D0000}"/>
    <cellStyle name="20% - Accent1 2 2 5 8 4" xfId="7808" xr:uid="{00000000-0005-0000-0000-0000C41D0000}"/>
    <cellStyle name="20% - Accent1 2 2 5 9" xfId="7809" xr:uid="{00000000-0005-0000-0000-0000C51D0000}"/>
    <cellStyle name="20% - Accent1 2 2 5 9 2" xfId="7810" xr:uid="{00000000-0005-0000-0000-0000C61D0000}"/>
    <cellStyle name="20% - Accent1 2 2 5 9 2 2" xfId="7811" xr:uid="{00000000-0005-0000-0000-0000C71D0000}"/>
    <cellStyle name="20% - Accent1 2 2 5 9 2 2 2" xfId="7812" xr:uid="{00000000-0005-0000-0000-0000C81D0000}"/>
    <cellStyle name="20% - Accent1 2 2 5 9 2 3" xfId="7813" xr:uid="{00000000-0005-0000-0000-0000C91D0000}"/>
    <cellStyle name="20% - Accent1 2 2 5 9 3" xfId="7814" xr:uid="{00000000-0005-0000-0000-0000CA1D0000}"/>
    <cellStyle name="20% - Accent1 2 2 5 9 3 2" xfId="7815" xr:uid="{00000000-0005-0000-0000-0000CB1D0000}"/>
    <cellStyle name="20% - Accent1 2 2 5 9 4" xfId="7816" xr:uid="{00000000-0005-0000-0000-0000CC1D0000}"/>
    <cellStyle name="20% - Accent1 2 2 6" xfId="7817" xr:uid="{00000000-0005-0000-0000-0000CD1D0000}"/>
    <cellStyle name="20% - Accent1 2 2 6 10" xfId="7818" xr:uid="{00000000-0005-0000-0000-0000CE1D0000}"/>
    <cellStyle name="20% - Accent1 2 2 6 10 2" xfId="7819" xr:uid="{00000000-0005-0000-0000-0000CF1D0000}"/>
    <cellStyle name="20% - Accent1 2 2 6 10 2 2" xfId="7820" xr:uid="{00000000-0005-0000-0000-0000D01D0000}"/>
    <cellStyle name="20% - Accent1 2 2 6 10 3" xfId="7821" xr:uid="{00000000-0005-0000-0000-0000D11D0000}"/>
    <cellStyle name="20% - Accent1 2 2 6 11" xfId="7822" xr:uid="{00000000-0005-0000-0000-0000D21D0000}"/>
    <cellStyle name="20% - Accent1 2 2 6 11 2" xfId="7823" xr:uid="{00000000-0005-0000-0000-0000D31D0000}"/>
    <cellStyle name="20% - Accent1 2 2 6 11 2 2" xfId="7824" xr:uid="{00000000-0005-0000-0000-0000D41D0000}"/>
    <cellStyle name="20% - Accent1 2 2 6 11 3" xfId="7825" xr:uid="{00000000-0005-0000-0000-0000D51D0000}"/>
    <cellStyle name="20% - Accent1 2 2 6 12" xfId="7826" xr:uid="{00000000-0005-0000-0000-0000D61D0000}"/>
    <cellStyle name="20% - Accent1 2 2 6 12 2" xfId="7827" xr:uid="{00000000-0005-0000-0000-0000D71D0000}"/>
    <cellStyle name="20% - Accent1 2 2 6 13" xfId="7828" xr:uid="{00000000-0005-0000-0000-0000D81D0000}"/>
    <cellStyle name="20% - Accent1 2 2 6 13 2" xfId="7829" xr:uid="{00000000-0005-0000-0000-0000D91D0000}"/>
    <cellStyle name="20% - Accent1 2 2 6 14" xfId="7830" xr:uid="{00000000-0005-0000-0000-0000DA1D0000}"/>
    <cellStyle name="20% - Accent1 2 2 6 2" xfId="7831" xr:uid="{00000000-0005-0000-0000-0000DB1D0000}"/>
    <cellStyle name="20% - Accent1 2 2 6 2 10" xfId="7832" xr:uid="{00000000-0005-0000-0000-0000DC1D0000}"/>
    <cellStyle name="20% - Accent1 2 2 6 2 10 2" xfId="7833" xr:uid="{00000000-0005-0000-0000-0000DD1D0000}"/>
    <cellStyle name="20% - Accent1 2 2 6 2 11" xfId="7834" xr:uid="{00000000-0005-0000-0000-0000DE1D0000}"/>
    <cellStyle name="20% - Accent1 2 2 6 2 2" xfId="7835" xr:uid="{00000000-0005-0000-0000-0000DF1D0000}"/>
    <cellStyle name="20% - Accent1 2 2 6 2 2 2" xfId="7836" xr:uid="{00000000-0005-0000-0000-0000E01D0000}"/>
    <cellStyle name="20% - Accent1 2 2 6 2 2 2 2" xfId="7837" xr:uid="{00000000-0005-0000-0000-0000E11D0000}"/>
    <cellStyle name="20% - Accent1 2 2 6 2 2 2 2 2" xfId="7838" xr:uid="{00000000-0005-0000-0000-0000E21D0000}"/>
    <cellStyle name="20% - Accent1 2 2 6 2 2 2 2 2 2" xfId="7839" xr:uid="{00000000-0005-0000-0000-0000E31D0000}"/>
    <cellStyle name="20% - Accent1 2 2 6 2 2 2 2 3" xfId="7840" xr:uid="{00000000-0005-0000-0000-0000E41D0000}"/>
    <cellStyle name="20% - Accent1 2 2 6 2 2 2 3" xfId="7841" xr:uid="{00000000-0005-0000-0000-0000E51D0000}"/>
    <cellStyle name="20% - Accent1 2 2 6 2 2 2 3 2" xfId="7842" xr:uid="{00000000-0005-0000-0000-0000E61D0000}"/>
    <cellStyle name="20% - Accent1 2 2 6 2 2 2 4" xfId="7843" xr:uid="{00000000-0005-0000-0000-0000E71D0000}"/>
    <cellStyle name="20% - Accent1 2 2 6 2 2 3" xfId="7844" xr:uid="{00000000-0005-0000-0000-0000E81D0000}"/>
    <cellStyle name="20% - Accent1 2 2 6 2 2 3 2" xfId="7845" xr:uid="{00000000-0005-0000-0000-0000E91D0000}"/>
    <cellStyle name="20% - Accent1 2 2 6 2 2 3 2 2" xfId="7846" xr:uid="{00000000-0005-0000-0000-0000EA1D0000}"/>
    <cellStyle name="20% - Accent1 2 2 6 2 2 3 2 2 2" xfId="7847" xr:uid="{00000000-0005-0000-0000-0000EB1D0000}"/>
    <cellStyle name="20% - Accent1 2 2 6 2 2 3 2 3" xfId="7848" xr:uid="{00000000-0005-0000-0000-0000EC1D0000}"/>
    <cellStyle name="20% - Accent1 2 2 6 2 2 3 3" xfId="7849" xr:uid="{00000000-0005-0000-0000-0000ED1D0000}"/>
    <cellStyle name="20% - Accent1 2 2 6 2 2 3 3 2" xfId="7850" xr:uid="{00000000-0005-0000-0000-0000EE1D0000}"/>
    <cellStyle name="20% - Accent1 2 2 6 2 2 3 4" xfId="7851" xr:uid="{00000000-0005-0000-0000-0000EF1D0000}"/>
    <cellStyle name="20% - Accent1 2 2 6 2 2 4" xfId="7852" xr:uid="{00000000-0005-0000-0000-0000F01D0000}"/>
    <cellStyle name="20% - Accent1 2 2 6 2 2 4 2" xfId="7853" xr:uid="{00000000-0005-0000-0000-0000F11D0000}"/>
    <cellStyle name="20% - Accent1 2 2 6 2 2 4 2 2" xfId="7854" xr:uid="{00000000-0005-0000-0000-0000F21D0000}"/>
    <cellStyle name="20% - Accent1 2 2 6 2 2 4 2 2 2" xfId="7855" xr:uid="{00000000-0005-0000-0000-0000F31D0000}"/>
    <cellStyle name="20% - Accent1 2 2 6 2 2 4 2 3" xfId="7856" xr:uid="{00000000-0005-0000-0000-0000F41D0000}"/>
    <cellStyle name="20% - Accent1 2 2 6 2 2 4 3" xfId="7857" xr:uid="{00000000-0005-0000-0000-0000F51D0000}"/>
    <cellStyle name="20% - Accent1 2 2 6 2 2 4 3 2" xfId="7858" xr:uid="{00000000-0005-0000-0000-0000F61D0000}"/>
    <cellStyle name="20% - Accent1 2 2 6 2 2 4 4" xfId="7859" xr:uid="{00000000-0005-0000-0000-0000F71D0000}"/>
    <cellStyle name="20% - Accent1 2 2 6 2 2 5" xfId="7860" xr:uid="{00000000-0005-0000-0000-0000F81D0000}"/>
    <cellStyle name="20% - Accent1 2 2 6 2 2 5 2" xfId="7861" xr:uid="{00000000-0005-0000-0000-0000F91D0000}"/>
    <cellStyle name="20% - Accent1 2 2 6 2 2 5 2 2" xfId="7862" xr:uid="{00000000-0005-0000-0000-0000FA1D0000}"/>
    <cellStyle name="20% - Accent1 2 2 6 2 2 5 3" xfId="7863" xr:uid="{00000000-0005-0000-0000-0000FB1D0000}"/>
    <cellStyle name="20% - Accent1 2 2 6 2 2 6" xfId="7864" xr:uid="{00000000-0005-0000-0000-0000FC1D0000}"/>
    <cellStyle name="20% - Accent1 2 2 6 2 2 6 2" xfId="7865" xr:uid="{00000000-0005-0000-0000-0000FD1D0000}"/>
    <cellStyle name="20% - Accent1 2 2 6 2 2 6 2 2" xfId="7866" xr:uid="{00000000-0005-0000-0000-0000FE1D0000}"/>
    <cellStyle name="20% - Accent1 2 2 6 2 2 6 3" xfId="7867" xr:uid="{00000000-0005-0000-0000-0000FF1D0000}"/>
    <cellStyle name="20% - Accent1 2 2 6 2 2 7" xfId="7868" xr:uid="{00000000-0005-0000-0000-0000001E0000}"/>
    <cellStyle name="20% - Accent1 2 2 6 2 2 7 2" xfId="7869" xr:uid="{00000000-0005-0000-0000-0000011E0000}"/>
    <cellStyle name="20% - Accent1 2 2 6 2 2 8" xfId="7870" xr:uid="{00000000-0005-0000-0000-0000021E0000}"/>
    <cellStyle name="20% - Accent1 2 2 6 2 2 8 2" xfId="7871" xr:uid="{00000000-0005-0000-0000-0000031E0000}"/>
    <cellStyle name="20% - Accent1 2 2 6 2 2 9" xfId="7872" xr:uid="{00000000-0005-0000-0000-0000041E0000}"/>
    <cellStyle name="20% - Accent1 2 2 6 2 3" xfId="7873" xr:uid="{00000000-0005-0000-0000-0000051E0000}"/>
    <cellStyle name="20% - Accent1 2 2 6 2 3 2" xfId="7874" xr:uid="{00000000-0005-0000-0000-0000061E0000}"/>
    <cellStyle name="20% - Accent1 2 2 6 2 3 2 2" xfId="7875" xr:uid="{00000000-0005-0000-0000-0000071E0000}"/>
    <cellStyle name="20% - Accent1 2 2 6 2 3 2 2 2" xfId="7876" xr:uid="{00000000-0005-0000-0000-0000081E0000}"/>
    <cellStyle name="20% - Accent1 2 2 6 2 3 2 2 2 2" xfId="7877" xr:uid="{00000000-0005-0000-0000-0000091E0000}"/>
    <cellStyle name="20% - Accent1 2 2 6 2 3 2 2 3" xfId="7878" xr:uid="{00000000-0005-0000-0000-00000A1E0000}"/>
    <cellStyle name="20% - Accent1 2 2 6 2 3 2 3" xfId="7879" xr:uid="{00000000-0005-0000-0000-00000B1E0000}"/>
    <cellStyle name="20% - Accent1 2 2 6 2 3 2 3 2" xfId="7880" xr:uid="{00000000-0005-0000-0000-00000C1E0000}"/>
    <cellStyle name="20% - Accent1 2 2 6 2 3 2 4" xfId="7881" xr:uid="{00000000-0005-0000-0000-00000D1E0000}"/>
    <cellStyle name="20% - Accent1 2 2 6 2 3 3" xfId="7882" xr:uid="{00000000-0005-0000-0000-00000E1E0000}"/>
    <cellStyle name="20% - Accent1 2 2 6 2 3 3 2" xfId="7883" xr:uid="{00000000-0005-0000-0000-00000F1E0000}"/>
    <cellStyle name="20% - Accent1 2 2 6 2 3 3 2 2" xfId="7884" xr:uid="{00000000-0005-0000-0000-0000101E0000}"/>
    <cellStyle name="20% - Accent1 2 2 6 2 3 3 2 2 2" xfId="7885" xr:uid="{00000000-0005-0000-0000-0000111E0000}"/>
    <cellStyle name="20% - Accent1 2 2 6 2 3 3 2 3" xfId="7886" xr:uid="{00000000-0005-0000-0000-0000121E0000}"/>
    <cellStyle name="20% - Accent1 2 2 6 2 3 3 3" xfId="7887" xr:uid="{00000000-0005-0000-0000-0000131E0000}"/>
    <cellStyle name="20% - Accent1 2 2 6 2 3 3 3 2" xfId="7888" xr:uid="{00000000-0005-0000-0000-0000141E0000}"/>
    <cellStyle name="20% - Accent1 2 2 6 2 3 3 4" xfId="7889" xr:uid="{00000000-0005-0000-0000-0000151E0000}"/>
    <cellStyle name="20% - Accent1 2 2 6 2 3 4" xfId="7890" xr:uid="{00000000-0005-0000-0000-0000161E0000}"/>
    <cellStyle name="20% - Accent1 2 2 6 2 3 4 2" xfId="7891" xr:uid="{00000000-0005-0000-0000-0000171E0000}"/>
    <cellStyle name="20% - Accent1 2 2 6 2 3 4 2 2" xfId="7892" xr:uid="{00000000-0005-0000-0000-0000181E0000}"/>
    <cellStyle name="20% - Accent1 2 2 6 2 3 4 2 2 2" xfId="7893" xr:uid="{00000000-0005-0000-0000-0000191E0000}"/>
    <cellStyle name="20% - Accent1 2 2 6 2 3 4 2 3" xfId="7894" xr:uid="{00000000-0005-0000-0000-00001A1E0000}"/>
    <cellStyle name="20% - Accent1 2 2 6 2 3 4 3" xfId="7895" xr:uid="{00000000-0005-0000-0000-00001B1E0000}"/>
    <cellStyle name="20% - Accent1 2 2 6 2 3 4 3 2" xfId="7896" xr:uid="{00000000-0005-0000-0000-00001C1E0000}"/>
    <cellStyle name="20% - Accent1 2 2 6 2 3 4 4" xfId="7897" xr:uid="{00000000-0005-0000-0000-00001D1E0000}"/>
    <cellStyle name="20% - Accent1 2 2 6 2 3 5" xfId="7898" xr:uid="{00000000-0005-0000-0000-00001E1E0000}"/>
    <cellStyle name="20% - Accent1 2 2 6 2 3 5 2" xfId="7899" xr:uid="{00000000-0005-0000-0000-00001F1E0000}"/>
    <cellStyle name="20% - Accent1 2 2 6 2 3 5 2 2" xfId="7900" xr:uid="{00000000-0005-0000-0000-0000201E0000}"/>
    <cellStyle name="20% - Accent1 2 2 6 2 3 5 3" xfId="7901" xr:uid="{00000000-0005-0000-0000-0000211E0000}"/>
    <cellStyle name="20% - Accent1 2 2 6 2 3 6" xfId="7902" xr:uid="{00000000-0005-0000-0000-0000221E0000}"/>
    <cellStyle name="20% - Accent1 2 2 6 2 3 6 2" xfId="7903" xr:uid="{00000000-0005-0000-0000-0000231E0000}"/>
    <cellStyle name="20% - Accent1 2 2 6 2 3 6 2 2" xfId="7904" xr:uid="{00000000-0005-0000-0000-0000241E0000}"/>
    <cellStyle name="20% - Accent1 2 2 6 2 3 6 3" xfId="7905" xr:uid="{00000000-0005-0000-0000-0000251E0000}"/>
    <cellStyle name="20% - Accent1 2 2 6 2 3 7" xfId="7906" xr:uid="{00000000-0005-0000-0000-0000261E0000}"/>
    <cellStyle name="20% - Accent1 2 2 6 2 3 7 2" xfId="7907" xr:uid="{00000000-0005-0000-0000-0000271E0000}"/>
    <cellStyle name="20% - Accent1 2 2 6 2 3 8" xfId="7908" xr:uid="{00000000-0005-0000-0000-0000281E0000}"/>
    <cellStyle name="20% - Accent1 2 2 6 2 3 8 2" xfId="7909" xr:uid="{00000000-0005-0000-0000-0000291E0000}"/>
    <cellStyle name="20% - Accent1 2 2 6 2 3 9" xfId="7910" xr:uid="{00000000-0005-0000-0000-00002A1E0000}"/>
    <cellStyle name="20% - Accent1 2 2 6 2 4" xfId="7911" xr:uid="{00000000-0005-0000-0000-00002B1E0000}"/>
    <cellStyle name="20% - Accent1 2 2 6 2 4 2" xfId="7912" xr:uid="{00000000-0005-0000-0000-00002C1E0000}"/>
    <cellStyle name="20% - Accent1 2 2 6 2 4 2 2" xfId="7913" xr:uid="{00000000-0005-0000-0000-00002D1E0000}"/>
    <cellStyle name="20% - Accent1 2 2 6 2 4 2 2 2" xfId="7914" xr:uid="{00000000-0005-0000-0000-00002E1E0000}"/>
    <cellStyle name="20% - Accent1 2 2 6 2 4 2 3" xfId="7915" xr:uid="{00000000-0005-0000-0000-00002F1E0000}"/>
    <cellStyle name="20% - Accent1 2 2 6 2 4 3" xfId="7916" xr:uid="{00000000-0005-0000-0000-0000301E0000}"/>
    <cellStyle name="20% - Accent1 2 2 6 2 4 3 2" xfId="7917" xr:uid="{00000000-0005-0000-0000-0000311E0000}"/>
    <cellStyle name="20% - Accent1 2 2 6 2 4 4" xfId="7918" xr:uid="{00000000-0005-0000-0000-0000321E0000}"/>
    <cellStyle name="20% - Accent1 2 2 6 2 5" xfId="7919" xr:uid="{00000000-0005-0000-0000-0000331E0000}"/>
    <cellStyle name="20% - Accent1 2 2 6 2 5 2" xfId="7920" xr:uid="{00000000-0005-0000-0000-0000341E0000}"/>
    <cellStyle name="20% - Accent1 2 2 6 2 5 2 2" xfId="7921" xr:uid="{00000000-0005-0000-0000-0000351E0000}"/>
    <cellStyle name="20% - Accent1 2 2 6 2 5 2 2 2" xfId="7922" xr:uid="{00000000-0005-0000-0000-0000361E0000}"/>
    <cellStyle name="20% - Accent1 2 2 6 2 5 2 3" xfId="7923" xr:uid="{00000000-0005-0000-0000-0000371E0000}"/>
    <cellStyle name="20% - Accent1 2 2 6 2 5 3" xfId="7924" xr:uid="{00000000-0005-0000-0000-0000381E0000}"/>
    <cellStyle name="20% - Accent1 2 2 6 2 5 3 2" xfId="7925" xr:uid="{00000000-0005-0000-0000-0000391E0000}"/>
    <cellStyle name="20% - Accent1 2 2 6 2 5 4" xfId="7926" xr:uid="{00000000-0005-0000-0000-00003A1E0000}"/>
    <cellStyle name="20% - Accent1 2 2 6 2 6" xfId="7927" xr:uid="{00000000-0005-0000-0000-00003B1E0000}"/>
    <cellStyle name="20% - Accent1 2 2 6 2 6 2" xfId="7928" xr:uid="{00000000-0005-0000-0000-00003C1E0000}"/>
    <cellStyle name="20% - Accent1 2 2 6 2 6 2 2" xfId="7929" xr:uid="{00000000-0005-0000-0000-00003D1E0000}"/>
    <cellStyle name="20% - Accent1 2 2 6 2 6 2 2 2" xfId="7930" xr:uid="{00000000-0005-0000-0000-00003E1E0000}"/>
    <cellStyle name="20% - Accent1 2 2 6 2 6 2 3" xfId="7931" xr:uid="{00000000-0005-0000-0000-00003F1E0000}"/>
    <cellStyle name="20% - Accent1 2 2 6 2 6 3" xfId="7932" xr:uid="{00000000-0005-0000-0000-0000401E0000}"/>
    <cellStyle name="20% - Accent1 2 2 6 2 6 3 2" xfId="7933" xr:uid="{00000000-0005-0000-0000-0000411E0000}"/>
    <cellStyle name="20% - Accent1 2 2 6 2 6 4" xfId="7934" xr:uid="{00000000-0005-0000-0000-0000421E0000}"/>
    <cellStyle name="20% - Accent1 2 2 6 2 7" xfId="7935" xr:uid="{00000000-0005-0000-0000-0000431E0000}"/>
    <cellStyle name="20% - Accent1 2 2 6 2 7 2" xfId="7936" xr:uid="{00000000-0005-0000-0000-0000441E0000}"/>
    <cellStyle name="20% - Accent1 2 2 6 2 7 2 2" xfId="7937" xr:uid="{00000000-0005-0000-0000-0000451E0000}"/>
    <cellStyle name="20% - Accent1 2 2 6 2 7 3" xfId="7938" xr:uid="{00000000-0005-0000-0000-0000461E0000}"/>
    <cellStyle name="20% - Accent1 2 2 6 2 8" xfId="7939" xr:uid="{00000000-0005-0000-0000-0000471E0000}"/>
    <cellStyle name="20% - Accent1 2 2 6 2 8 2" xfId="7940" xr:uid="{00000000-0005-0000-0000-0000481E0000}"/>
    <cellStyle name="20% - Accent1 2 2 6 2 8 2 2" xfId="7941" xr:uid="{00000000-0005-0000-0000-0000491E0000}"/>
    <cellStyle name="20% - Accent1 2 2 6 2 8 3" xfId="7942" xr:uid="{00000000-0005-0000-0000-00004A1E0000}"/>
    <cellStyle name="20% - Accent1 2 2 6 2 9" xfId="7943" xr:uid="{00000000-0005-0000-0000-00004B1E0000}"/>
    <cellStyle name="20% - Accent1 2 2 6 2 9 2" xfId="7944" xr:uid="{00000000-0005-0000-0000-00004C1E0000}"/>
    <cellStyle name="20% - Accent1 2 2 6 3" xfId="7945" xr:uid="{00000000-0005-0000-0000-00004D1E0000}"/>
    <cellStyle name="20% - Accent1 2 2 6 3 10" xfId="7946" xr:uid="{00000000-0005-0000-0000-00004E1E0000}"/>
    <cellStyle name="20% - Accent1 2 2 6 3 10 2" xfId="7947" xr:uid="{00000000-0005-0000-0000-00004F1E0000}"/>
    <cellStyle name="20% - Accent1 2 2 6 3 11" xfId="7948" xr:uid="{00000000-0005-0000-0000-0000501E0000}"/>
    <cellStyle name="20% - Accent1 2 2 6 3 2" xfId="7949" xr:uid="{00000000-0005-0000-0000-0000511E0000}"/>
    <cellStyle name="20% - Accent1 2 2 6 3 2 2" xfId="7950" xr:uid="{00000000-0005-0000-0000-0000521E0000}"/>
    <cellStyle name="20% - Accent1 2 2 6 3 2 2 2" xfId="7951" xr:uid="{00000000-0005-0000-0000-0000531E0000}"/>
    <cellStyle name="20% - Accent1 2 2 6 3 2 2 2 2" xfId="7952" xr:uid="{00000000-0005-0000-0000-0000541E0000}"/>
    <cellStyle name="20% - Accent1 2 2 6 3 2 2 2 2 2" xfId="7953" xr:uid="{00000000-0005-0000-0000-0000551E0000}"/>
    <cellStyle name="20% - Accent1 2 2 6 3 2 2 2 3" xfId="7954" xr:uid="{00000000-0005-0000-0000-0000561E0000}"/>
    <cellStyle name="20% - Accent1 2 2 6 3 2 2 3" xfId="7955" xr:uid="{00000000-0005-0000-0000-0000571E0000}"/>
    <cellStyle name="20% - Accent1 2 2 6 3 2 2 3 2" xfId="7956" xr:uid="{00000000-0005-0000-0000-0000581E0000}"/>
    <cellStyle name="20% - Accent1 2 2 6 3 2 2 4" xfId="7957" xr:uid="{00000000-0005-0000-0000-0000591E0000}"/>
    <cellStyle name="20% - Accent1 2 2 6 3 2 3" xfId="7958" xr:uid="{00000000-0005-0000-0000-00005A1E0000}"/>
    <cellStyle name="20% - Accent1 2 2 6 3 2 3 2" xfId="7959" xr:uid="{00000000-0005-0000-0000-00005B1E0000}"/>
    <cellStyle name="20% - Accent1 2 2 6 3 2 3 2 2" xfId="7960" xr:uid="{00000000-0005-0000-0000-00005C1E0000}"/>
    <cellStyle name="20% - Accent1 2 2 6 3 2 3 2 2 2" xfId="7961" xr:uid="{00000000-0005-0000-0000-00005D1E0000}"/>
    <cellStyle name="20% - Accent1 2 2 6 3 2 3 2 3" xfId="7962" xr:uid="{00000000-0005-0000-0000-00005E1E0000}"/>
    <cellStyle name="20% - Accent1 2 2 6 3 2 3 3" xfId="7963" xr:uid="{00000000-0005-0000-0000-00005F1E0000}"/>
    <cellStyle name="20% - Accent1 2 2 6 3 2 3 3 2" xfId="7964" xr:uid="{00000000-0005-0000-0000-0000601E0000}"/>
    <cellStyle name="20% - Accent1 2 2 6 3 2 3 4" xfId="7965" xr:uid="{00000000-0005-0000-0000-0000611E0000}"/>
    <cellStyle name="20% - Accent1 2 2 6 3 2 4" xfId="7966" xr:uid="{00000000-0005-0000-0000-0000621E0000}"/>
    <cellStyle name="20% - Accent1 2 2 6 3 2 4 2" xfId="7967" xr:uid="{00000000-0005-0000-0000-0000631E0000}"/>
    <cellStyle name="20% - Accent1 2 2 6 3 2 4 2 2" xfId="7968" xr:uid="{00000000-0005-0000-0000-0000641E0000}"/>
    <cellStyle name="20% - Accent1 2 2 6 3 2 4 2 2 2" xfId="7969" xr:uid="{00000000-0005-0000-0000-0000651E0000}"/>
    <cellStyle name="20% - Accent1 2 2 6 3 2 4 2 3" xfId="7970" xr:uid="{00000000-0005-0000-0000-0000661E0000}"/>
    <cellStyle name="20% - Accent1 2 2 6 3 2 4 3" xfId="7971" xr:uid="{00000000-0005-0000-0000-0000671E0000}"/>
    <cellStyle name="20% - Accent1 2 2 6 3 2 4 3 2" xfId="7972" xr:uid="{00000000-0005-0000-0000-0000681E0000}"/>
    <cellStyle name="20% - Accent1 2 2 6 3 2 4 4" xfId="7973" xr:uid="{00000000-0005-0000-0000-0000691E0000}"/>
    <cellStyle name="20% - Accent1 2 2 6 3 2 5" xfId="7974" xr:uid="{00000000-0005-0000-0000-00006A1E0000}"/>
    <cellStyle name="20% - Accent1 2 2 6 3 2 5 2" xfId="7975" xr:uid="{00000000-0005-0000-0000-00006B1E0000}"/>
    <cellStyle name="20% - Accent1 2 2 6 3 2 5 2 2" xfId="7976" xr:uid="{00000000-0005-0000-0000-00006C1E0000}"/>
    <cellStyle name="20% - Accent1 2 2 6 3 2 5 3" xfId="7977" xr:uid="{00000000-0005-0000-0000-00006D1E0000}"/>
    <cellStyle name="20% - Accent1 2 2 6 3 2 6" xfId="7978" xr:uid="{00000000-0005-0000-0000-00006E1E0000}"/>
    <cellStyle name="20% - Accent1 2 2 6 3 2 6 2" xfId="7979" xr:uid="{00000000-0005-0000-0000-00006F1E0000}"/>
    <cellStyle name="20% - Accent1 2 2 6 3 2 6 2 2" xfId="7980" xr:uid="{00000000-0005-0000-0000-0000701E0000}"/>
    <cellStyle name="20% - Accent1 2 2 6 3 2 6 3" xfId="7981" xr:uid="{00000000-0005-0000-0000-0000711E0000}"/>
    <cellStyle name="20% - Accent1 2 2 6 3 2 7" xfId="7982" xr:uid="{00000000-0005-0000-0000-0000721E0000}"/>
    <cellStyle name="20% - Accent1 2 2 6 3 2 7 2" xfId="7983" xr:uid="{00000000-0005-0000-0000-0000731E0000}"/>
    <cellStyle name="20% - Accent1 2 2 6 3 2 8" xfId="7984" xr:uid="{00000000-0005-0000-0000-0000741E0000}"/>
    <cellStyle name="20% - Accent1 2 2 6 3 2 8 2" xfId="7985" xr:uid="{00000000-0005-0000-0000-0000751E0000}"/>
    <cellStyle name="20% - Accent1 2 2 6 3 2 9" xfId="7986" xr:uid="{00000000-0005-0000-0000-0000761E0000}"/>
    <cellStyle name="20% - Accent1 2 2 6 3 3" xfId="7987" xr:uid="{00000000-0005-0000-0000-0000771E0000}"/>
    <cellStyle name="20% - Accent1 2 2 6 3 3 2" xfId="7988" xr:uid="{00000000-0005-0000-0000-0000781E0000}"/>
    <cellStyle name="20% - Accent1 2 2 6 3 3 2 2" xfId="7989" xr:uid="{00000000-0005-0000-0000-0000791E0000}"/>
    <cellStyle name="20% - Accent1 2 2 6 3 3 2 2 2" xfId="7990" xr:uid="{00000000-0005-0000-0000-00007A1E0000}"/>
    <cellStyle name="20% - Accent1 2 2 6 3 3 2 2 2 2" xfId="7991" xr:uid="{00000000-0005-0000-0000-00007B1E0000}"/>
    <cellStyle name="20% - Accent1 2 2 6 3 3 2 2 3" xfId="7992" xr:uid="{00000000-0005-0000-0000-00007C1E0000}"/>
    <cellStyle name="20% - Accent1 2 2 6 3 3 2 3" xfId="7993" xr:uid="{00000000-0005-0000-0000-00007D1E0000}"/>
    <cellStyle name="20% - Accent1 2 2 6 3 3 2 3 2" xfId="7994" xr:uid="{00000000-0005-0000-0000-00007E1E0000}"/>
    <cellStyle name="20% - Accent1 2 2 6 3 3 2 4" xfId="7995" xr:uid="{00000000-0005-0000-0000-00007F1E0000}"/>
    <cellStyle name="20% - Accent1 2 2 6 3 3 3" xfId="7996" xr:uid="{00000000-0005-0000-0000-0000801E0000}"/>
    <cellStyle name="20% - Accent1 2 2 6 3 3 3 2" xfId="7997" xr:uid="{00000000-0005-0000-0000-0000811E0000}"/>
    <cellStyle name="20% - Accent1 2 2 6 3 3 3 2 2" xfId="7998" xr:uid="{00000000-0005-0000-0000-0000821E0000}"/>
    <cellStyle name="20% - Accent1 2 2 6 3 3 3 2 2 2" xfId="7999" xr:uid="{00000000-0005-0000-0000-0000831E0000}"/>
    <cellStyle name="20% - Accent1 2 2 6 3 3 3 2 3" xfId="8000" xr:uid="{00000000-0005-0000-0000-0000841E0000}"/>
    <cellStyle name="20% - Accent1 2 2 6 3 3 3 3" xfId="8001" xr:uid="{00000000-0005-0000-0000-0000851E0000}"/>
    <cellStyle name="20% - Accent1 2 2 6 3 3 3 3 2" xfId="8002" xr:uid="{00000000-0005-0000-0000-0000861E0000}"/>
    <cellStyle name="20% - Accent1 2 2 6 3 3 3 4" xfId="8003" xr:uid="{00000000-0005-0000-0000-0000871E0000}"/>
    <cellStyle name="20% - Accent1 2 2 6 3 3 4" xfId="8004" xr:uid="{00000000-0005-0000-0000-0000881E0000}"/>
    <cellStyle name="20% - Accent1 2 2 6 3 3 4 2" xfId="8005" xr:uid="{00000000-0005-0000-0000-0000891E0000}"/>
    <cellStyle name="20% - Accent1 2 2 6 3 3 4 2 2" xfId="8006" xr:uid="{00000000-0005-0000-0000-00008A1E0000}"/>
    <cellStyle name="20% - Accent1 2 2 6 3 3 4 2 2 2" xfId="8007" xr:uid="{00000000-0005-0000-0000-00008B1E0000}"/>
    <cellStyle name="20% - Accent1 2 2 6 3 3 4 2 3" xfId="8008" xr:uid="{00000000-0005-0000-0000-00008C1E0000}"/>
    <cellStyle name="20% - Accent1 2 2 6 3 3 4 3" xfId="8009" xr:uid="{00000000-0005-0000-0000-00008D1E0000}"/>
    <cellStyle name="20% - Accent1 2 2 6 3 3 4 3 2" xfId="8010" xr:uid="{00000000-0005-0000-0000-00008E1E0000}"/>
    <cellStyle name="20% - Accent1 2 2 6 3 3 4 4" xfId="8011" xr:uid="{00000000-0005-0000-0000-00008F1E0000}"/>
    <cellStyle name="20% - Accent1 2 2 6 3 3 5" xfId="8012" xr:uid="{00000000-0005-0000-0000-0000901E0000}"/>
    <cellStyle name="20% - Accent1 2 2 6 3 3 5 2" xfId="8013" xr:uid="{00000000-0005-0000-0000-0000911E0000}"/>
    <cellStyle name="20% - Accent1 2 2 6 3 3 5 2 2" xfId="8014" xr:uid="{00000000-0005-0000-0000-0000921E0000}"/>
    <cellStyle name="20% - Accent1 2 2 6 3 3 5 3" xfId="8015" xr:uid="{00000000-0005-0000-0000-0000931E0000}"/>
    <cellStyle name="20% - Accent1 2 2 6 3 3 6" xfId="8016" xr:uid="{00000000-0005-0000-0000-0000941E0000}"/>
    <cellStyle name="20% - Accent1 2 2 6 3 3 6 2" xfId="8017" xr:uid="{00000000-0005-0000-0000-0000951E0000}"/>
    <cellStyle name="20% - Accent1 2 2 6 3 3 6 2 2" xfId="8018" xr:uid="{00000000-0005-0000-0000-0000961E0000}"/>
    <cellStyle name="20% - Accent1 2 2 6 3 3 6 3" xfId="8019" xr:uid="{00000000-0005-0000-0000-0000971E0000}"/>
    <cellStyle name="20% - Accent1 2 2 6 3 3 7" xfId="8020" xr:uid="{00000000-0005-0000-0000-0000981E0000}"/>
    <cellStyle name="20% - Accent1 2 2 6 3 3 7 2" xfId="8021" xr:uid="{00000000-0005-0000-0000-0000991E0000}"/>
    <cellStyle name="20% - Accent1 2 2 6 3 3 8" xfId="8022" xr:uid="{00000000-0005-0000-0000-00009A1E0000}"/>
    <cellStyle name="20% - Accent1 2 2 6 3 3 8 2" xfId="8023" xr:uid="{00000000-0005-0000-0000-00009B1E0000}"/>
    <cellStyle name="20% - Accent1 2 2 6 3 3 9" xfId="8024" xr:uid="{00000000-0005-0000-0000-00009C1E0000}"/>
    <cellStyle name="20% - Accent1 2 2 6 3 4" xfId="8025" xr:uid="{00000000-0005-0000-0000-00009D1E0000}"/>
    <cellStyle name="20% - Accent1 2 2 6 3 4 2" xfId="8026" xr:uid="{00000000-0005-0000-0000-00009E1E0000}"/>
    <cellStyle name="20% - Accent1 2 2 6 3 4 2 2" xfId="8027" xr:uid="{00000000-0005-0000-0000-00009F1E0000}"/>
    <cellStyle name="20% - Accent1 2 2 6 3 4 2 2 2" xfId="8028" xr:uid="{00000000-0005-0000-0000-0000A01E0000}"/>
    <cellStyle name="20% - Accent1 2 2 6 3 4 2 3" xfId="8029" xr:uid="{00000000-0005-0000-0000-0000A11E0000}"/>
    <cellStyle name="20% - Accent1 2 2 6 3 4 3" xfId="8030" xr:uid="{00000000-0005-0000-0000-0000A21E0000}"/>
    <cellStyle name="20% - Accent1 2 2 6 3 4 3 2" xfId="8031" xr:uid="{00000000-0005-0000-0000-0000A31E0000}"/>
    <cellStyle name="20% - Accent1 2 2 6 3 4 4" xfId="8032" xr:uid="{00000000-0005-0000-0000-0000A41E0000}"/>
    <cellStyle name="20% - Accent1 2 2 6 3 5" xfId="8033" xr:uid="{00000000-0005-0000-0000-0000A51E0000}"/>
    <cellStyle name="20% - Accent1 2 2 6 3 5 2" xfId="8034" xr:uid="{00000000-0005-0000-0000-0000A61E0000}"/>
    <cellStyle name="20% - Accent1 2 2 6 3 5 2 2" xfId="8035" xr:uid="{00000000-0005-0000-0000-0000A71E0000}"/>
    <cellStyle name="20% - Accent1 2 2 6 3 5 2 2 2" xfId="8036" xr:uid="{00000000-0005-0000-0000-0000A81E0000}"/>
    <cellStyle name="20% - Accent1 2 2 6 3 5 2 3" xfId="8037" xr:uid="{00000000-0005-0000-0000-0000A91E0000}"/>
    <cellStyle name="20% - Accent1 2 2 6 3 5 3" xfId="8038" xr:uid="{00000000-0005-0000-0000-0000AA1E0000}"/>
    <cellStyle name="20% - Accent1 2 2 6 3 5 3 2" xfId="8039" xr:uid="{00000000-0005-0000-0000-0000AB1E0000}"/>
    <cellStyle name="20% - Accent1 2 2 6 3 5 4" xfId="8040" xr:uid="{00000000-0005-0000-0000-0000AC1E0000}"/>
    <cellStyle name="20% - Accent1 2 2 6 3 6" xfId="8041" xr:uid="{00000000-0005-0000-0000-0000AD1E0000}"/>
    <cellStyle name="20% - Accent1 2 2 6 3 6 2" xfId="8042" xr:uid="{00000000-0005-0000-0000-0000AE1E0000}"/>
    <cellStyle name="20% - Accent1 2 2 6 3 6 2 2" xfId="8043" xr:uid="{00000000-0005-0000-0000-0000AF1E0000}"/>
    <cellStyle name="20% - Accent1 2 2 6 3 6 2 2 2" xfId="8044" xr:uid="{00000000-0005-0000-0000-0000B01E0000}"/>
    <cellStyle name="20% - Accent1 2 2 6 3 6 2 3" xfId="8045" xr:uid="{00000000-0005-0000-0000-0000B11E0000}"/>
    <cellStyle name="20% - Accent1 2 2 6 3 6 3" xfId="8046" xr:uid="{00000000-0005-0000-0000-0000B21E0000}"/>
    <cellStyle name="20% - Accent1 2 2 6 3 6 3 2" xfId="8047" xr:uid="{00000000-0005-0000-0000-0000B31E0000}"/>
    <cellStyle name="20% - Accent1 2 2 6 3 6 4" xfId="8048" xr:uid="{00000000-0005-0000-0000-0000B41E0000}"/>
    <cellStyle name="20% - Accent1 2 2 6 3 7" xfId="8049" xr:uid="{00000000-0005-0000-0000-0000B51E0000}"/>
    <cellStyle name="20% - Accent1 2 2 6 3 7 2" xfId="8050" xr:uid="{00000000-0005-0000-0000-0000B61E0000}"/>
    <cellStyle name="20% - Accent1 2 2 6 3 7 2 2" xfId="8051" xr:uid="{00000000-0005-0000-0000-0000B71E0000}"/>
    <cellStyle name="20% - Accent1 2 2 6 3 7 3" xfId="8052" xr:uid="{00000000-0005-0000-0000-0000B81E0000}"/>
    <cellStyle name="20% - Accent1 2 2 6 3 8" xfId="8053" xr:uid="{00000000-0005-0000-0000-0000B91E0000}"/>
    <cellStyle name="20% - Accent1 2 2 6 3 8 2" xfId="8054" xr:uid="{00000000-0005-0000-0000-0000BA1E0000}"/>
    <cellStyle name="20% - Accent1 2 2 6 3 8 2 2" xfId="8055" xr:uid="{00000000-0005-0000-0000-0000BB1E0000}"/>
    <cellStyle name="20% - Accent1 2 2 6 3 8 3" xfId="8056" xr:uid="{00000000-0005-0000-0000-0000BC1E0000}"/>
    <cellStyle name="20% - Accent1 2 2 6 3 9" xfId="8057" xr:uid="{00000000-0005-0000-0000-0000BD1E0000}"/>
    <cellStyle name="20% - Accent1 2 2 6 3 9 2" xfId="8058" xr:uid="{00000000-0005-0000-0000-0000BE1E0000}"/>
    <cellStyle name="20% - Accent1 2 2 6 4" xfId="8059" xr:uid="{00000000-0005-0000-0000-0000BF1E0000}"/>
    <cellStyle name="20% - Accent1 2 2 6 4 10" xfId="8060" xr:uid="{00000000-0005-0000-0000-0000C01E0000}"/>
    <cellStyle name="20% - Accent1 2 2 6 4 10 2" xfId="8061" xr:uid="{00000000-0005-0000-0000-0000C11E0000}"/>
    <cellStyle name="20% - Accent1 2 2 6 4 11" xfId="8062" xr:uid="{00000000-0005-0000-0000-0000C21E0000}"/>
    <cellStyle name="20% - Accent1 2 2 6 4 2" xfId="8063" xr:uid="{00000000-0005-0000-0000-0000C31E0000}"/>
    <cellStyle name="20% - Accent1 2 2 6 4 2 2" xfId="8064" xr:uid="{00000000-0005-0000-0000-0000C41E0000}"/>
    <cellStyle name="20% - Accent1 2 2 6 4 2 2 2" xfId="8065" xr:uid="{00000000-0005-0000-0000-0000C51E0000}"/>
    <cellStyle name="20% - Accent1 2 2 6 4 2 2 2 2" xfId="8066" xr:uid="{00000000-0005-0000-0000-0000C61E0000}"/>
    <cellStyle name="20% - Accent1 2 2 6 4 2 2 2 2 2" xfId="8067" xr:uid="{00000000-0005-0000-0000-0000C71E0000}"/>
    <cellStyle name="20% - Accent1 2 2 6 4 2 2 2 3" xfId="8068" xr:uid="{00000000-0005-0000-0000-0000C81E0000}"/>
    <cellStyle name="20% - Accent1 2 2 6 4 2 2 3" xfId="8069" xr:uid="{00000000-0005-0000-0000-0000C91E0000}"/>
    <cellStyle name="20% - Accent1 2 2 6 4 2 2 3 2" xfId="8070" xr:uid="{00000000-0005-0000-0000-0000CA1E0000}"/>
    <cellStyle name="20% - Accent1 2 2 6 4 2 2 4" xfId="8071" xr:uid="{00000000-0005-0000-0000-0000CB1E0000}"/>
    <cellStyle name="20% - Accent1 2 2 6 4 2 3" xfId="8072" xr:uid="{00000000-0005-0000-0000-0000CC1E0000}"/>
    <cellStyle name="20% - Accent1 2 2 6 4 2 3 2" xfId="8073" xr:uid="{00000000-0005-0000-0000-0000CD1E0000}"/>
    <cellStyle name="20% - Accent1 2 2 6 4 2 3 2 2" xfId="8074" xr:uid="{00000000-0005-0000-0000-0000CE1E0000}"/>
    <cellStyle name="20% - Accent1 2 2 6 4 2 3 2 2 2" xfId="8075" xr:uid="{00000000-0005-0000-0000-0000CF1E0000}"/>
    <cellStyle name="20% - Accent1 2 2 6 4 2 3 2 3" xfId="8076" xr:uid="{00000000-0005-0000-0000-0000D01E0000}"/>
    <cellStyle name="20% - Accent1 2 2 6 4 2 3 3" xfId="8077" xr:uid="{00000000-0005-0000-0000-0000D11E0000}"/>
    <cellStyle name="20% - Accent1 2 2 6 4 2 3 3 2" xfId="8078" xr:uid="{00000000-0005-0000-0000-0000D21E0000}"/>
    <cellStyle name="20% - Accent1 2 2 6 4 2 3 4" xfId="8079" xr:uid="{00000000-0005-0000-0000-0000D31E0000}"/>
    <cellStyle name="20% - Accent1 2 2 6 4 2 4" xfId="8080" xr:uid="{00000000-0005-0000-0000-0000D41E0000}"/>
    <cellStyle name="20% - Accent1 2 2 6 4 2 4 2" xfId="8081" xr:uid="{00000000-0005-0000-0000-0000D51E0000}"/>
    <cellStyle name="20% - Accent1 2 2 6 4 2 4 2 2" xfId="8082" xr:uid="{00000000-0005-0000-0000-0000D61E0000}"/>
    <cellStyle name="20% - Accent1 2 2 6 4 2 4 2 2 2" xfId="8083" xr:uid="{00000000-0005-0000-0000-0000D71E0000}"/>
    <cellStyle name="20% - Accent1 2 2 6 4 2 4 2 3" xfId="8084" xr:uid="{00000000-0005-0000-0000-0000D81E0000}"/>
    <cellStyle name="20% - Accent1 2 2 6 4 2 4 3" xfId="8085" xr:uid="{00000000-0005-0000-0000-0000D91E0000}"/>
    <cellStyle name="20% - Accent1 2 2 6 4 2 4 3 2" xfId="8086" xr:uid="{00000000-0005-0000-0000-0000DA1E0000}"/>
    <cellStyle name="20% - Accent1 2 2 6 4 2 4 4" xfId="8087" xr:uid="{00000000-0005-0000-0000-0000DB1E0000}"/>
    <cellStyle name="20% - Accent1 2 2 6 4 2 5" xfId="8088" xr:uid="{00000000-0005-0000-0000-0000DC1E0000}"/>
    <cellStyle name="20% - Accent1 2 2 6 4 2 5 2" xfId="8089" xr:uid="{00000000-0005-0000-0000-0000DD1E0000}"/>
    <cellStyle name="20% - Accent1 2 2 6 4 2 5 2 2" xfId="8090" xr:uid="{00000000-0005-0000-0000-0000DE1E0000}"/>
    <cellStyle name="20% - Accent1 2 2 6 4 2 5 3" xfId="8091" xr:uid="{00000000-0005-0000-0000-0000DF1E0000}"/>
    <cellStyle name="20% - Accent1 2 2 6 4 2 6" xfId="8092" xr:uid="{00000000-0005-0000-0000-0000E01E0000}"/>
    <cellStyle name="20% - Accent1 2 2 6 4 2 6 2" xfId="8093" xr:uid="{00000000-0005-0000-0000-0000E11E0000}"/>
    <cellStyle name="20% - Accent1 2 2 6 4 2 6 2 2" xfId="8094" xr:uid="{00000000-0005-0000-0000-0000E21E0000}"/>
    <cellStyle name="20% - Accent1 2 2 6 4 2 6 3" xfId="8095" xr:uid="{00000000-0005-0000-0000-0000E31E0000}"/>
    <cellStyle name="20% - Accent1 2 2 6 4 2 7" xfId="8096" xr:uid="{00000000-0005-0000-0000-0000E41E0000}"/>
    <cellStyle name="20% - Accent1 2 2 6 4 2 7 2" xfId="8097" xr:uid="{00000000-0005-0000-0000-0000E51E0000}"/>
    <cellStyle name="20% - Accent1 2 2 6 4 2 8" xfId="8098" xr:uid="{00000000-0005-0000-0000-0000E61E0000}"/>
    <cellStyle name="20% - Accent1 2 2 6 4 2 8 2" xfId="8099" xr:uid="{00000000-0005-0000-0000-0000E71E0000}"/>
    <cellStyle name="20% - Accent1 2 2 6 4 2 9" xfId="8100" xr:uid="{00000000-0005-0000-0000-0000E81E0000}"/>
    <cellStyle name="20% - Accent1 2 2 6 4 3" xfId="8101" xr:uid="{00000000-0005-0000-0000-0000E91E0000}"/>
    <cellStyle name="20% - Accent1 2 2 6 4 3 2" xfId="8102" xr:uid="{00000000-0005-0000-0000-0000EA1E0000}"/>
    <cellStyle name="20% - Accent1 2 2 6 4 3 2 2" xfId="8103" xr:uid="{00000000-0005-0000-0000-0000EB1E0000}"/>
    <cellStyle name="20% - Accent1 2 2 6 4 3 2 2 2" xfId="8104" xr:uid="{00000000-0005-0000-0000-0000EC1E0000}"/>
    <cellStyle name="20% - Accent1 2 2 6 4 3 2 2 2 2" xfId="8105" xr:uid="{00000000-0005-0000-0000-0000ED1E0000}"/>
    <cellStyle name="20% - Accent1 2 2 6 4 3 2 2 3" xfId="8106" xr:uid="{00000000-0005-0000-0000-0000EE1E0000}"/>
    <cellStyle name="20% - Accent1 2 2 6 4 3 2 3" xfId="8107" xr:uid="{00000000-0005-0000-0000-0000EF1E0000}"/>
    <cellStyle name="20% - Accent1 2 2 6 4 3 2 3 2" xfId="8108" xr:uid="{00000000-0005-0000-0000-0000F01E0000}"/>
    <cellStyle name="20% - Accent1 2 2 6 4 3 2 4" xfId="8109" xr:uid="{00000000-0005-0000-0000-0000F11E0000}"/>
    <cellStyle name="20% - Accent1 2 2 6 4 3 3" xfId="8110" xr:uid="{00000000-0005-0000-0000-0000F21E0000}"/>
    <cellStyle name="20% - Accent1 2 2 6 4 3 3 2" xfId="8111" xr:uid="{00000000-0005-0000-0000-0000F31E0000}"/>
    <cellStyle name="20% - Accent1 2 2 6 4 3 3 2 2" xfId="8112" xr:uid="{00000000-0005-0000-0000-0000F41E0000}"/>
    <cellStyle name="20% - Accent1 2 2 6 4 3 3 2 2 2" xfId="8113" xr:uid="{00000000-0005-0000-0000-0000F51E0000}"/>
    <cellStyle name="20% - Accent1 2 2 6 4 3 3 2 3" xfId="8114" xr:uid="{00000000-0005-0000-0000-0000F61E0000}"/>
    <cellStyle name="20% - Accent1 2 2 6 4 3 3 3" xfId="8115" xr:uid="{00000000-0005-0000-0000-0000F71E0000}"/>
    <cellStyle name="20% - Accent1 2 2 6 4 3 3 3 2" xfId="8116" xr:uid="{00000000-0005-0000-0000-0000F81E0000}"/>
    <cellStyle name="20% - Accent1 2 2 6 4 3 3 4" xfId="8117" xr:uid="{00000000-0005-0000-0000-0000F91E0000}"/>
    <cellStyle name="20% - Accent1 2 2 6 4 3 4" xfId="8118" xr:uid="{00000000-0005-0000-0000-0000FA1E0000}"/>
    <cellStyle name="20% - Accent1 2 2 6 4 3 4 2" xfId="8119" xr:uid="{00000000-0005-0000-0000-0000FB1E0000}"/>
    <cellStyle name="20% - Accent1 2 2 6 4 3 4 2 2" xfId="8120" xr:uid="{00000000-0005-0000-0000-0000FC1E0000}"/>
    <cellStyle name="20% - Accent1 2 2 6 4 3 4 2 2 2" xfId="8121" xr:uid="{00000000-0005-0000-0000-0000FD1E0000}"/>
    <cellStyle name="20% - Accent1 2 2 6 4 3 4 2 3" xfId="8122" xr:uid="{00000000-0005-0000-0000-0000FE1E0000}"/>
    <cellStyle name="20% - Accent1 2 2 6 4 3 4 3" xfId="8123" xr:uid="{00000000-0005-0000-0000-0000FF1E0000}"/>
    <cellStyle name="20% - Accent1 2 2 6 4 3 4 3 2" xfId="8124" xr:uid="{00000000-0005-0000-0000-0000001F0000}"/>
    <cellStyle name="20% - Accent1 2 2 6 4 3 4 4" xfId="8125" xr:uid="{00000000-0005-0000-0000-0000011F0000}"/>
    <cellStyle name="20% - Accent1 2 2 6 4 3 5" xfId="8126" xr:uid="{00000000-0005-0000-0000-0000021F0000}"/>
    <cellStyle name="20% - Accent1 2 2 6 4 3 5 2" xfId="8127" xr:uid="{00000000-0005-0000-0000-0000031F0000}"/>
    <cellStyle name="20% - Accent1 2 2 6 4 3 5 2 2" xfId="8128" xr:uid="{00000000-0005-0000-0000-0000041F0000}"/>
    <cellStyle name="20% - Accent1 2 2 6 4 3 5 3" xfId="8129" xr:uid="{00000000-0005-0000-0000-0000051F0000}"/>
    <cellStyle name="20% - Accent1 2 2 6 4 3 6" xfId="8130" xr:uid="{00000000-0005-0000-0000-0000061F0000}"/>
    <cellStyle name="20% - Accent1 2 2 6 4 3 6 2" xfId="8131" xr:uid="{00000000-0005-0000-0000-0000071F0000}"/>
    <cellStyle name="20% - Accent1 2 2 6 4 3 6 2 2" xfId="8132" xr:uid="{00000000-0005-0000-0000-0000081F0000}"/>
    <cellStyle name="20% - Accent1 2 2 6 4 3 6 3" xfId="8133" xr:uid="{00000000-0005-0000-0000-0000091F0000}"/>
    <cellStyle name="20% - Accent1 2 2 6 4 3 7" xfId="8134" xr:uid="{00000000-0005-0000-0000-00000A1F0000}"/>
    <cellStyle name="20% - Accent1 2 2 6 4 3 7 2" xfId="8135" xr:uid="{00000000-0005-0000-0000-00000B1F0000}"/>
    <cellStyle name="20% - Accent1 2 2 6 4 3 8" xfId="8136" xr:uid="{00000000-0005-0000-0000-00000C1F0000}"/>
    <cellStyle name="20% - Accent1 2 2 6 4 3 8 2" xfId="8137" xr:uid="{00000000-0005-0000-0000-00000D1F0000}"/>
    <cellStyle name="20% - Accent1 2 2 6 4 3 9" xfId="8138" xr:uid="{00000000-0005-0000-0000-00000E1F0000}"/>
    <cellStyle name="20% - Accent1 2 2 6 4 4" xfId="8139" xr:uid="{00000000-0005-0000-0000-00000F1F0000}"/>
    <cellStyle name="20% - Accent1 2 2 6 4 4 2" xfId="8140" xr:uid="{00000000-0005-0000-0000-0000101F0000}"/>
    <cellStyle name="20% - Accent1 2 2 6 4 4 2 2" xfId="8141" xr:uid="{00000000-0005-0000-0000-0000111F0000}"/>
    <cellStyle name="20% - Accent1 2 2 6 4 4 2 2 2" xfId="8142" xr:uid="{00000000-0005-0000-0000-0000121F0000}"/>
    <cellStyle name="20% - Accent1 2 2 6 4 4 2 3" xfId="8143" xr:uid="{00000000-0005-0000-0000-0000131F0000}"/>
    <cellStyle name="20% - Accent1 2 2 6 4 4 3" xfId="8144" xr:uid="{00000000-0005-0000-0000-0000141F0000}"/>
    <cellStyle name="20% - Accent1 2 2 6 4 4 3 2" xfId="8145" xr:uid="{00000000-0005-0000-0000-0000151F0000}"/>
    <cellStyle name="20% - Accent1 2 2 6 4 4 4" xfId="8146" xr:uid="{00000000-0005-0000-0000-0000161F0000}"/>
    <cellStyle name="20% - Accent1 2 2 6 4 5" xfId="8147" xr:uid="{00000000-0005-0000-0000-0000171F0000}"/>
    <cellStyle name="20% - Accent1 2 2 6 4 5 2" xfId="8148" xr:uid="{00000000-0005-0000-0000-0000181F0000}"/>
    <cellStyle name="20% - Accent1 2 2 6 4 5 2 2" xfId="8149" xr:uid="{00000000-0005-0000-0000-0000191F0000}"/>
    <cellStyle name="20% - Accent1 2 2 6 4 5 2 2 2" xfId="8150" xr:uid="{00000000-0005-0000-0000-00001A1F0000}"/>
    <cellStyle name="20% - Accent1 2 2 6 4 5 2 3" xfId="8151" xr:uid="{00000000-0005-0000-0000-00001B1F0000}"/>
    <cellStyle name="20% - Accent1 2 2 6 4 5 3" xfId="8152" xr:uid="{00000000-0005-0000-0000-00001C1F0000}"/>
    <cellStyle name="20% - Accent1 2 2 6 4 5 3 2" xfId="8153" xr:uid="{00000000-0005-0000-0000-00001D1F0000}"/>
    <cellStyle name="20% - Accent1 2 2 6 4 5 4" xfId="8154" xr:uid="{00000000-0005-0000-0000-00001E1F0000}"/>
    <cellStyle name="20% - Accent1 2 2 6 4 6" xfId="8155" xr:uid="{00000000-0005-0000-0000-00001F1F0000}"/>
    <cellStyle name="20% - Accent1 2 2 6 4 6 2" xfId="8156" xr:uid="{00000000-0005-0000-0000-0000201F0000}"/>
    <cellStyle name="20% - Accent1 2 2 6 4 6 2 2" xfId="8157" xr:uid="{00000000-0005-0000-0000-0000211F0000}"/>
    <cellStyle name="20% - Accent1 2 2 6 4 6 2 2 2" xfId="8158" xr:uid="{00000000-0005-0000-0000-0000221F0000}"/>
    <cellStyle name="20% - Accent1 2 2 6 4 6 2 3" xfId="8159" xr:uid="{00000000-0005-0000-0000-0000231F0000}"/>
    <cellStyle name="20% - Accent1 2 2 6 4 6 3" xfId="8160" xr:uid="{00000000-0005-0000-0000-0000241F0000}"/>
    <cellStyle name="20% - Accent1 2 2 6 4 6 3 2" xfId="8161" xr:uid="{00000000-0005-0000-0000-0000251F0000}"/>
    <cellStyle name="20% - Accent1 2 2 6 4 6 4" xfId="8162" xr:uid="{00000000-0005-0000-0000-0000261F0000}"/>
    <cellStyle name="20% - Accent1 2 2 6 4 7" xfId="8163" xr:uid="{00000000-0005-0000-0000-0000271F0000}"/>
    <cellStyle name="20% - Accent1 2 2 6 4 7 2" xfId="8164" xr:uid="{00000000-0005-0000-0000-0000281F0000}"/>
    <cellStyle name="20% - Accent1 2 2 6 4 7 2 2" xfId="8165" xr:uid="{00000000-0005-0000-0000-0000291F0000}"/>
    <cellStyle name="20% - Accent1 2 2 6 4 7 3" xfId="8166" xr:uid="{00000000-0005-0000-0000-00002A1F0000}"/>
    <cellStyle name="20% - Accent1 2 2 6 4 8" xfId="8167" xr:uid="{00000000-0005-0000-0000-00002B1F0000}"/>
    <cellStyle name="20% - Accent1 2 2 6 4 8 2" xfId="8168" xr:uid="{00000000-0005-0000-0000-00002C1F0000}"/>
    <cellStyle name="20% - Accent1 2 2 6 4 8 2 2" xfId="8169" xr:uid="{00000000-0005-0000-0000-00002D1F0000}"/>
    <cellStyle name="20% - Accent1 2 2 6 4 8 3" xfId="8170" xr:uid="{00000000-0005-0000-0000-00002E1F0000}"/>
    <cellStyle name="20% - Accent1 2 2 6 4 9" xfId="8171" xr:uid="{00000000-0005-0000-0000-00002F1F0000}"/>
    <cellStyle name="20% - Accent1 2 2 6 4 9 2" xfId="8172" xr:uid="{00000000-0005-0000-0000-0000301F0000}"/>
    <cellStyle name="20% - Accent1 2 2 6 5" xfId="8173" xr:uid="{00000000-0005-0000-0000-0000311F0000}"/>
    <cellStyle name="20% - Accent1 2 2 6 5 2" xfId="8174" xr:uid="{00000000-0005-0000-0000-0000321F0000}"/>
    <cellStyle name="20% - Accent1 2 2 6 5 2 2" xfId="8175" xr:uid="{00000000-0005-0000-0000-0000331F0000}"/>
    <cellStyle name="20% - Accent1 2 2 6 5 2 2 2" xfId="8176" xr:uid="{00000000-0005-0000-0000-0000341F0000}"/>
    <cellStyle name="20% - Accent1 2 2 6 5 2 2 2 2" xfId="8177" xr:uid="{00000000-0005-0000-0000-0000351F0000}"/>
    <cellStyle name="20% - Accent1 2 2 6 5 2 2 3" xfId="8178" xr:uid="{00000000-0005-0000-0000-0000361F0000}"/>
    <cellStyle name="20% - Accent1 2 2 6 5 2 3" xfId="8179" xr:uid="{00000000-0005-0000-0000-0000371F0000}"/>
    <cellStyle name="20% - Accent1 2 2 6 5 2 3 2" xfId="8180" xr:uid="{00000000-0005-0000-0000-0000381F0000}"/>
    <cellStyle name="20% - Accent1 2 2 6 5 2 4" xfId="8181" xr:uid="{00000000-0005-0000-0000-0000391F0000}"/>
    <cellStyle name="20% - Accent1 2 2 6 5 3" xfId="8182" xr:uid="{00000000-0005-0000-0000-00003A1F0000}"/>
    <cellStyle name="20% - Accent1 2 2 6 5 3 2" xfId="8183" xr:uid="{00000000-0005-0000-0000-00003B1F0000}"/>
    <cellStyle name="20% - Accent1 2 2 6 5 3 2 2" xfId="8184" xr:uid="{00000000-0005-0000-0000-00003C1F0000}"/>
    <cellStyle name="20% - Accent1 2 2 6 5 3 2 2 2" xfId="8185" xr:uid="{00000000-0005-0000-0000-00003D1F0000}"/>
    <cellStyle name="20% - Accent1 2 2 6 5 3 2 3" xfId="8186" xr:uid="{00000000-0005-0000-0000-00003E1F0000}"/>
    <cellStyle name="20% - Accent1 2 2 6 5 3 3" xfId="8187" xr:uid="{00000000-0005-0000-0000-00003F1F0000}"/>
    <cellStyle name="20% - Accent1 2 2 6 5 3 3 2" xfId="8188" xr:uid="{00000000-0005-0000-0000-0000401F0000}"/>
    <cellStyle name="20% - Accent1 2 2 6 5 3 4" xfId="8189" xr:uid="{00000000-0005-0000-0000-0000411F0000}"/>
    <cellStyle name="20% - Accent1 2 2 6 5 4" xfId="8190" xr:uid="{00000000-0005-0000-0000-0000421F0000}"/>
    <cellStyle name="20% - Accent1 2 2 6 5 4 2" xfId="8191" xr:uid="{00000000-0005-0000-0000-0000431F0000}"/>
    <cellStyle name="20% - Accent1 2 2 6 5 4 2 2" xfId="8192" xr:uid="{00000000-0005-0000-0000-0000441F0000}"/>
    <cellStyle name="20% - Accent1 2 2 6 5 4 2 2 2" xfId="8193" xr:uid="{00000000-0005-0000-0000-0000451F0000}"/>
    <cellStyle name="20% - Accent1 2 2 6 5 4 2 3" xfId="8194" xr:uid="{00000000-0005-0000-0000-0000461F0000}"/>
    <cellStyle name="20% - Accent1 2 2 6 5 4 3" xfId="8195" xr:uid="{00000000-0005-0000-0000-0000471F0000}"/>
    <cellStyle name="20% - Accent1 2 2 6 5 4 3 2" xfId="8196" xr:uid="{00000000-0005-0000-0000-0000481F0000}"/>
    <cellStyle name="20% - Accent1 2 2 6 5 4 4" xfId="8197" xr:uid="{00000000-0005-0000-0000-0000491F0000}"/>
    <cellStyle name="20% - Accent1 2 2 6 5 5" xfId="8198" xr:uid="{00000000-0005-0000-0000-00004A1F0000}"/>
    <cellStyle name="20% - Accent1 2 2 6 5 5 2" xfId="8199" xr:uid="{00000000-0005-0000-0000-00004B1F0000}"/>
    <cellStyle name="20% - Accent1 2 2 6 5 5 2 2" xfId="8200" xr:uid="{00000000-0005-0000-0000-00004C1F0000}"/>
    <cellStyle name="20% - Accent1 2 2 6 5 5 3" xfId="8201" xr:uid="{00000000-0005-0000-0000-00004D1F0000}"/>
    <cellStyle name="20% - Accent1 2 2 6 5 6" xfId="8202" xr:uid="{00000000-0005-0000-0000-00004E1F0000}"/>
    <cellStyle name="20% - Accent1 2 2 6 5 6 2" xfId="8203" xr:uid="{00000000-0005-0000-0000-00004F1F0000}"/>
    <cellStyle name="20% - Accent1 2 2 6 5 6 2 2" xfId="8204" xr:uid="{00000000-0005-0000-0000-0000501F0000}"/>
    <cellStyle name="20% - Accent1 2 2 6 5 6 3" xfId="8205" xr:uid="{00000000-0005-0000-0000-0000511F0000}"/>
    <cellStyle name="20% - Accent1 2 2 6 5 7" xfId="8206" xr:uid="{00000000-0005-0000-0000-0000521F0000}"/>
    <cellStyle name="20% - Accent1 2 2 6 5 7 2" xfId="8207" xr:uid="{00000000-0005-0000-0000-0000531F0000}"/>
    <cellStyle name="20% - Accent1 2 2 6 5 8" xfId="8208" xr:uid="{00000000-0005-0000-0000-0000541F0000}"/>
    <cellStyle name="20% - Accent1 2 2 6 5 8 2" xfId="8209" xr:uid="{00000000-0005-0000-0000-0000551F0000}"/>
    <cellStyle name="20% - Accent1 2 2 6 5 9" xfId="8210" xr:uid="{00000000-0005-0000-0000-0000561F0000}"/>
    <cellStyle name="20% - Accent1 2 2 6 6" xfId="8211" xr:uid="{00000000-0005-0000-0000-0000571F0000}"/>
    <cellStyle name="20% - Accent1 2 2 6 6 2" xfId="8212" xr:uid="{00000000-0005-0000-0000-0000581F0000}"/>
    <cellStyle name="20% - Accent1 2 2 6 6 2 2" xfId="8213" xr:uid="{00000000-0005-0000-0000-0000591F0000}"/>
    <cellStyle name="20% - Accent1 2 2 6 6 2 2 2" xfId="8214" xr:uid="{00000000-0005-0000-0000-00005A1F0000}"/>
    <cellStyle name="20% - Accent1 2 2 6 6 2 2 2 2" xfId="8215" xr:uid="{00000000-0005-0000-0000-00005B1F0000}"/>
    <cellStyle name="20% - Accent1 2 2 6 6 2 2 3" xfId="8216" xr:uid="{00000000-0005-0000-0000-00005C1F0000}"/>
    <cellStyle name="20% - Accent1 2 2 6 6 2 3" xfId="8217" xr:uid="{00000000-0005-0000-0000-00005D1F0000}"/>
    <cellStyle name="20% - Accent1 2 2 6 6 2 3 2" xfId="8218" xr:uid="{00000000-0005-0000-0000-00005E1F0000}"/>
    <cellStyle name="20% - Accent1 2 2 6 6 2 4" xfId="8219" xr:uid="{00000000-0005-0000-0000-00005F1F0000}"/>
    <cellStyle name="20% - Accent1 2 2 6 6 3" xfId="8220" xr:uid="{00000000-0005-0000-0000-0000601F0000}"/>
    <cellStyle name="20% - Accent1 2 2 6 6 3 2" xfId="8221" xr:uid="{00000000-0005-0000-0000-0000611F0000}"/>
    <cellStyle name="20% - Accent1 2 2 6 6 3 2 2" xfId="8222" xr:uid="{00000000-0005-0000-0000-0000621F0000}"/>
    <cellStyle name="20% - Accent1 2 2 6 6 3 2 2 2" xfId="8223" xr:uid="{00000000-0005-0000-0000-0000631F0000}"/>
    <cellStyle name="20% - Accent1 2 2 6 6 3 2 3" xfId="8224" xr:uid="{00000000-0005-0000-0000-0000641F0000}"/>
    <cellStyle name="20% - Accent1 2 2 6 6 3 3" xfId="8225" xr:uid="{00000000-0005-0000-0000-0000651F0000}"/>
    <cellStyle name="20% - Accent1 2 2 6 6 3 3 2" xfId="8226" xr:uid="{00000000-0005-0000-0000-0000661F0000}"/>
    <cellStyle name="20% - Accent1 2 2 6 6 3 4" xfId="8227" xr:uid="{00000000-0005-0000-0000-0000671F0000}"/>
    <cellStyle name="20% - Accent1 2 2 6 6 4" xfId="8228" xr:uid="{00000000-0005-0000-0000-0000681F0000}"/>
    <cellStyle name="20% - Accent1 2 2 6 6 4 2" xfId="8229" xr:uid="{00000000-0005-0000-0000-0000691F0000}"/>
    <cellStyle name="20% - Accent1 2 2 6 6 4 2 2" xfId="8230" xr:uid="{00000000-0005-0000-0000-00006A1F0000}"/>
    <cellStyle name="20% - Accent1 2 2 6 6 4 2 2 2" xfId="8231" xr:uid="{00000000-0005-0000-0000-00006B1F0000}"/>
    <cellStyle name="20% - Accent1 2 2 6 6 4 2 3" xfId="8232" xr:uid="{00000000-0005-0000-0000-00006C1F0000}"/>
    <cellStyle name="20% - Accent1 2 2 6 6 4 3" xfId="8233" xr:uid="{00000000-0005-0000-0000-00006D1F0000}"/>
    <cellStyle name="20% - Accent1 2 2 6 6 4 3 2" xfId="8234" xr:uid="{00000000-0005-0000-0000-00006E1F0000}"/>
    <cellStyle name="20% - Accent1 2 2 6 6 4 4" xfId="8235" xr:uid="{00000000-0005-0000-0000-00006F1F0000}"/>
    <cellStyle name="20% - Accent1 2 2 6 6 5" xfId="8236" xr:uid="{00000000-0005-0000-0000-0000701F0000}"/>
    <cellStyle name="20% - Accent1 2 2 6 6 5 2" xfId="8237" xr:uid="{00000000-0005-0000-0000-0000711F0000}"/>
    <cellStyle name="20% - Accent1 2 2 6 6 5 2 2" xfId="8238" xr:uid="{00000000-0005-0000-0000-0000721F0000}"/>
    <cellStyle name="20% - Accent1 2 2 6 6 5 3" xfId="8239" xr:uid="{00000000-0005-0000-0000-0000731F0000}"/>
    <cellStyle name="20% - Accent1 2 2 6 6 6" xfId="8240" xr:uid="{00000000-0005-0000-0000-0000741F0000}"/>
    <cellStyle name="20% - Accent1 2 2 6 6 6 2" xfId="8241" xr:uid="{00000000-0005-0000-0000-0000751F0000}"/>
    <cellStyle name="20% - Accent1 2 2 6 6 6 2 2" xfId="8242" xr:uid="{00000000-0005-0000-0000-0000761F0000}"/>
    <cellStyle name="20% - Accent1 2 2 6 6 6 3" xfId="8243" xr:uid="{00000000-0005-0000-0000-0000771F0000}"/>
    <cellStyle name="20% - Accent1 2 2 6 6 7" xfId="8244" xr:uid="{00000000-0005-0000-0000-0000781F0000}"/>
    <cellStyle name="20% - Accent1 2 2 6 6 7 2" xfId="8245" xr:uid="{00000000-0005-0000-0000-0000791F0000}"/>
    <cellStyle name="20% - Accent1 2 2 6 6 8" xfId="8246" xr:uid="{00000000-0005-0000-0000-00007A1F0000}"/>
    <cellStyle name="20% - Accent1 2 2 6 6 8 2" xfId="8247" xr:uid="{00000000-0005-0000-0000-00007B1F0000}"/>
    <cellStyle name="20% - Accent1 2 2 6 6 9" xfId="8248" xr:uid="{00000000-0005-0000-0000-00007C1F0000}"/>
    <cellStyle name="20% - Accent1 2 2 6 7" xfId="8249" xr:uid="{00000000-0005-0000-0000-00007D1F0000}"/>
    <cellStyle name="20% - Accent1 2 2 6 7 2" xfId="8250" xr:uid="{00000000-0005-0000-0000-00007E1F0000}"/>
    <cellStyle name="20% - Accent1 2 2 6 7 2 2" xfId="8251" xr:uid="{00000000-0005-0000-0000-00007F1F0000}"/>
    <cellStyle name="20% - Accent1 2 2 6 7 2 2 2" xfId="8252" xr:uid="{00000000-0005-0000-0000-0000801F0000}"/>
    <cellStyle name="20% - Accent1 2 2 6 7 2 3" xfId="8253" xr:uid="{00000000-0005-0000-0000-0000811F0000}"/>
    <cellStyle name="20% - Accent1 2 2 6 7 3" xfId="8254" xr:uid="{00000000-0005-0000-0000-0000821F0000}"/>
    <cellStyle name="20% - Accent1 2 2 6 7 3 2" xfId="8255" xr:uid="{00000000-0005-0000-0000-0000831F0000}"/>
    <cellStyle name="20% - Accent1 2 2 6 7 4" xfId="8256" xr:uid="{00000000-0005-0000-0000-0000841F0000}"/>
    <cellStyle name="20% - Accent1 2 2 6 8" xfId="8257" xr:uid="{00000000-0005-0000-0000-0000851F0000}"/>
    <cellStyle name="20% - Accent1 2 2 6 8 2" xfId="8258" xr:uid="{00000000-0005-0000-0000-0000861F0000}"/>
    <cellStyle name="20% - Accent1 2 2 6 8 2 2" xfId="8259" xr:uid="{00000000-0005-0000-0000-0000871F0000}"/>
    <cellStyle name="20% - Accent1 2 2 6 8 2 2 2" xfId="8260" xr:uid="{00000000-0005-0000-0000-0000881F0000}"/>
    <cellStyle name="20% - Accent1 2 2 6 8 2 3" xfId="8261" xr:uid="{00000000-0005-0000-0000-0000891F0000}"/>
    <cellStyle name="20% - Accent1 2 2 6 8 3" xfId="8262" xr:uid="{00000000-0005-0000-0000-00008A1F0000}"/>
    <cellStyle name="20% - Accent1 2 2 6 8 3 2" xfId="8263" xr:uid="{00000000-0005-0000-0000-00008B1F0000}"/>
    <cellStyle name="20% - Accent1 2 2 6 8 4" xfId="8264" xr:uid="{00000000-0005-0000-0000-00008C1F0000}"/>
    <cellStyle name="20% - Accent1 2 2 6 9" xfId="8265" xr:uid="{00000000-0005-0000-0000-00008D1F0000}"/>
    <cellStyle name="20% - Accent1 2 2 6 9 2" xfId="8266" xr:uid="{00000000-0005-0000-0000-00008E1F0000}"/>
    <cellStyle name="20% - Accent1 2 2 6 9 2 2" xfId="8267" xr:uid="{00000000-0005-0000-0000-00008F1F0000}"/>
    <cellStyle name="20% - Accent1 2 2 6 9 2 2 2" xfId="8268" xr:uid="{00000000-0005-0000-0000-0000901F0000}"/>
    <cellStyle name="20% - Accent1 2 2 6 9 2 3" xfId="8269" xr:uid="{00000000-0005-0000-0000-0000911F0000}"/>
    <cellStyle name="20% - Accent1 2 2 6 9 3" xfId="8270" xr:uid="{00000000-0005-0000-0000-0000921F0000}"/>
    <cellStyle name="20% - Accent1 2 2 6 9 3 2" xfId="8271" xr:uid="{00000000-0005-0000-0000-0000931F0000}"/>
    <cellStyle name="20% - Accent1 2 2 6 9 4" xfId="8272" xr:uid="{00000000-0005-0000-0000-0000941F0000}"/>
    <cellStyle name="20% - Accent1 2 2 7" xfId="8273" xr:uid="{00000000-0005-0000-0000-0000951F0000}"/>
    <cellStyle name="20% - Accent1 2 2 7 10" xfId="8274" xr:uid="{00000000-0005-0000-0000-0000961F0000}"/>
    <cellStyle name="20% - Accent1 2 2 7 10 2" xfId="8275" xr:uid="{00000000-0005-0000-0000-0000971F0000}"/>
    <cellStyle name="20% - Accent1 2 2 7 11" xfId="8276" xr:uid="{00000000-0005-0000-0000-0000981F0000}"/>
    <cellStyle name="20% - Accent1 2 2 7 11 2" xfId="8277" xr:uid="{00000000-0005-0000-0000-0000991F0000}"/>
    <cellStyle name="20% - Accent1 2 2 7 12" xfId="8278" xr:uid="{00000000-0005-0000-0000-00009A1F0000}"/>
    <cellStyle name="20% - Accent1 2 2 7 2" xfId="8279" xr:uid="{00000000-0005-0000-0000-00009B1F0000}"/>
    <cellStyle name="20% - Accent1 2 2 7 2 10" xfId="8280" xr:uid="{00000000-0005-0000-0000-00009C1F0000}"/>
    <cellStyle name="20% - Accent1 2 2 7 2 10 2" xfId="8281" xr:uid="{00000000-0005-0000-0000-00009D1F0000}"/>
    <cellStyle name="20% - Accent1 2 2 7 2 11" xfId="8282" xr:uid="{00000000-0005-0000-0000-00009E1F0000}"/>
    <cellStyle name="20% - Accent1 2 2 7 2 2" xfId="8283" xr:uid="{00000000-0005-0000-0000-00009F1F0000}"/>
    <cellStyle name="20% - Accent1 2 2 7 2 2 2" xfId="8284" xr:uid="{00000000-0005-0000-0000-0000A01F0000}"/>
    <cellStyle name="20% - Accent1 2 2 7 2 2 2 2" xfId="8285" xr:uid="{00000000-0005-0000-0000-0000A11F0000}"/>
    <cellStyle name="20% - Accent1 2 2 7 2 2 2 2 2" xfId="8286" xr:uid="{00000000-0005-0000-0000-0000A21F0000}"/>
    <cellStyle name="20% - Accent1 2 2 7 2 2 2 2 2 2" xfId="8287" xr:uid="{00000000-0005-0000-0000-0000A31F0000}"/>
    <cellStyle name="20% - Accent1 2 2 7 2 2 2 2 3" xfId="8288" xr:uid="{00000000-0005-0000-0000-0000A41F0000}"/>
    <cellStyle name="20% - Accent1 2 2 7 2 2 2 3" xfId="8289" xr:uid="{00000000-0005-0000-0000-0000A51F0000}"/>
    <cellStyle name="20% - Accent1 2 2 7 2 2 2 3 2" xfId="8290" xr:uid="{00000000-0005-0000-0000-0000A61F0000}"/>
    <cellStyle name="20% - Accent1 2 2 7 2 2 2 4" xfId="8291" xr:uid="{00000000-0005-0000-0000-0000A71F0000}"/>
    <cellStyle name="20% - Accent1 2 2 7 2 2 3" xfId="8292" xr:uid="{00000000-0005-0000-0000-0000A81F0000}"/>
    <cellStyle name="20% - Accent1 2 2 7 2 2 3 2" xfId="8293" xr:uid="{00000000-0005-0000-0000-0000A91F0000}"/>
    <cellStyle name="20% - Accent1 2 2 7 2 2 3 2 2" xfId="8294" xr:uid="{00000000-0005-0000-0000-0000AA1F0000}"/>
    <cellStyle name="20% - Accent1 2 2 7 2 2 3 2 2 2" xfId="8295" xr:uid="{00000000-0005-0000-0000-0000AB1F0000}"/>
    <cellStyle name="20% - Accent1 2 2 7 2 2 3 2 3" xfId="8296" xr:uid="{00000000-0005-0000-0000-0000AC1F0000}"/>
    <cellStyle name="20% - Accent1 2 2 7 2 2 3 3" xfId="8297" xr:uid="{00000000-0005-0000-0000-0000AD1F0000}"/>
    <cellStyle name="20% - Accent1 2 2 7 2 2 3 3 2" xfId="8298" xr:uid="{00000000-0005-0000-0000-0000AE1F0000}"/>
    <cellStyle name="20% - Accent1 2 2 7 2 2 3 4" xfId="8299" xr:uid="{00000000-0005-0000-0000-0000AF1F0000}"/>
    <cellStyle name="20% - Accent1 2 2 7 2 2 4" xfId="8300" xr:uid="{00000000-0005-0000-0000-0000B01F0000}"/>
    <cellStyle name="20% - Accent1 2 2 7 2 2 4 2" xfId="8301" xr:uid="{00000000-0005-0000-0000-0000B11F0000}"/>
    <cellStyle name="20% - Accent1 2 2 7 2 2 4 2 2" xfId="8302" xr:uid="{00000000-0005-0000-0000-0000B21F0000}"/>
    <cellStyle name="20% - Accent1 2 2 7 2 2 4 2 2 2" xfId="8303" xr:uid="{00000000-0005-0000-0000-0000B31F0000}"/>
    <cellStyle name="20% - Accent1 2 2 7 2 2 4 2 3" xfId="8304" xr:uid="{00000000-0005-0000-0000-0000B41F0000}"/>
    <cellStyle name="20% - Accent1 2 2 7 2 2 4 3" xfId="8305" xr:uid="{00000000-0005-0000-0000-0000B51F0000}"/>
    <cellStyle name="20% - Accent1 2 2 7 2 2 4 3 2" xfId="8306" xr:uid="{00000000-0005-0000-0000-0000B61F0000}"/>
    <cellStyle name="20% - Accent1 2 2 7 2 2 4 4" xfId="8307" xr:uid="{00000000-0005-0000-0000-0000B71F0000}"/>
    <cellStyle name="20% - Accent1 2 2 7 2 2 5" xfId="8308" xr:uid="{00000000-0005-0000-0000-0000B81F0000}"/>
    <cellStyle name="20% - Accent1 2 2 7 2 2 5 2" xfId="8309" xr:uid="{00000000-0005-0000-0000-0000B91F0000}"/>
    <cellStyle name="20% - Accent1 2 2 7 2 2 5 2 2" xfId="8310" xr:uid="{00000000-0005-0000-0000-0000BA1F0000}"/>
    <cellStyle name="20% - Accent1 2 2 7 2 2 5 3" xfId="8311" xr:uid="{00000000-0005-0000-0000-0000BB1F0000}"/>
    <cellStyle name="20% - Accent1 2 2 7 2 2 6" xfId="8312" xr:uid="{00000000-0005-0000-0000-0000BC1F0000}"/>
    <cellStyle name="20% - Accent1 2 2 7 2 2 6 2" xfId="8313" xr:uid="{00000000-0005-0000-0000-0000BD1F0000}"/>
    <cellStyle name="20% - Accent1 2 2 7 2 2 6 2 2" xfId="8314" xr:uid="{00000000-0005-0000-0000-0000BE1F0000}"/>
    <cellStyle name="20% - Accent1 2 2 7 2 2 6 3" xfId="8315" xr:uid="{00000000-0005-0000-0000-0000BF1F0000}"/>
    <cellStyle name="20% - Accent1 2 2 7 2 2 7" xfId="8316" xr:uid="{00000000-0005-0000-0000-0000C01F0000}"/>
    <cellStyle name="20% - Accent1 2 2 7 2 2 7 2" xfId="8317" xr:uid="{00000000-0005-0000-0000-0000C11F0000}"/>
    <cellStyle name="20% - Accent1 2 2 7 2 2 8" xfId="8318" xr:uid="{00000000-0005-0000-0000-0000C21F0000}"/>
    <cellStyle name="20% - Accent1 2 2 7 2 2 8 2" xfId="8319" xr:uid="{00000000-0005-0000-0000-0000C31F0000}"/>
    <cellStyle name="20% - Accent1 2 2 7 2 2 9" xfId="8320" xr:uid="{00000000-0005-0000-0000-0000C41F0000}"/>
    <cellStyle name="20% - Accent1 2 2 7 2 3" xfId="8321" xr:uid="{00000000-0005-0000-0000-0000C51F0000}"/>
    <cellStyle name="20% - Accent1 2 2 7 2 3 2" xfId="8322" xr:uid="{00000000-0005-0000-0000-0000C61F0000}"/>
    <cellStyle name="20% - Accent1 2 2 7 2 3 2 2" xfId="8323" xr:uid="{00000000-0005-0000-0000-0000C71F0000}"/>
    <cellStyle name="20% - Accent1 2 2 7 2 3 2 2 2" xfId="8324" xr:uid="{00000000-0005-0000-0000-0000C81F0000}"/>
    <cellStyle name="20% - Accent1 2 2 7 2 3 2 2 2 2" xfId="8325" xr:uid="{00000000-0005-0000-0000-0000C91F0000}"/>
    <cellStyle name="20% - Accent1 2 2 7 2 3 2 2 3" xfId="8326" xr:uid="{00000000-0005-0000-0000-0000CA1F0000}"/>
    <cellStyle name="20% - Accent1 2 2 7 2 3 2 3" xfId="8327" xr:uid="{00000000-0005-0000-0000-0000CB1F0000}"/>
    <cellStyle name="20% - Accent1 2 2 7 2 3 2 3 2" xfId="8328" xr:uid="{00000000-0005-0000-0000-0000CC1F0000}"/>
    <cellStyle name="20% - Accent1 2 2 7 2 3 2 4" xfId="8329" xr:uid="{00000000-0005-0000-0000-0000CD1F0000}"/>
    <cellStyle name="20% - Accent1 2 2 7 2 3 3" xfId="8330" xr:uid="{00000000-0005-0000-0000-0000CE1F0000}"/>
    <cellStyle name="20% - Accent1 2 2 7 2 3 3 2" xfId="8331" xr:uid="{00000000-0005-0000-0000-0000CF1F0000}"/>
    <cellStyle name="20% - Accent1 2 2 7 2 3 3 2 2" xfId="8332" xr:uid="{00000000-0005-0000-0000-0000D01F0000}"/>
    <cellStyle name="20% - Accent1 2 2 7 2 3 3 2 2 2" xfId="8333" xr:uid="{00000000-0005-0000-0000-0000D11F0000}"/>
    <cellStyle name="20% - Accent1 2 2 7 2 3 3 2 3" xfId="8334" xr:uid="{00000000-0005-0000-0000-0000D21F0000}"/>
    <cellStyle name="20% - Accent1 2 2 7 2 3 3 3" xfId="8335" xr:uid="{00000000-0005-0000-0000-0000D31F0000}"/>
    <cellStyle name="20% - Accent1 2 2 7 2 3 3 3 2" xfId="8336" xr:uid="{00000000-0005-0000-0000-0000D41F0000}"/>
    <cellStyle name="20% - Accent1 2 2 7 2 3 3 4" xfId="8337" xr:uid="{00000000-0005-0000-0000-0000D51F0000}"/>
    <cellStyle name="20% - Accent1 2 2 7 2 3 4" xfId="8338" xr:uid="{00000000-0005-0000-0000-0000D61F0000}"/>
    <cellStyle name="20% - Accent1 2 2 7 2 3 4 2" xfId="8339" xr:uid="{00000000-0005-0000-0000-0000D71F0000}"/>
    <cellStyle name="20% - Accent1 2 2 7 2 3 4 2 2" xfId="8340" xr:uid="{00000000-0005-0000-0000-0000D81F0000}"/>
    <cellStyle name="20% - Accent1 2 2 7 2 3 4 2 2 2" xfId="8341" xr:uid="{00000000-0005-0000-0000-0000D91F0000}"/>
    <cellStyle name="20% - Accent1 2 2 7 2 3 4 2 3" xfId="8342" xr:uid="{00000000-0005-0000-0000-0000DA1F0000}"/>
    <cellStyle name="20% - Accent1 2 2 7 2 3 4 3" xfId="8343" xr:uid="{00000000-0005-0000-0000-0000DB1F0000}"/>
    <cellStyle name="20% - Accent1 2 2 7 2 3 4 3 2" xfId="8344" xr:uid="{00000000-0005-0000-0000-0000DC1F0000}"/>
    <cellStyle name="20% - Accent1 2 2 7 2 3 4 4" xfId="8345" xr:uid="{00000000-0005-0000-0000-0000DD1F0000}"/>
    <cellStyle name="20% - Accent1 2 2 7 2 3 5" xfId="8346" xr:uid="{00000000-0005-0000-0000-0000DE1F0000}"/>
    <cellStyle name="20% - Accent1 2 2 7 2 3 5 2" xfId="8347" xr:uid="{00000000-0005-0000-0000-0000DF1F0000}"/>
    <cellStyle name="20% - Accent1 2 2 7 2 3 5 2 2" xfId="8348" xr:uid="{00000000-0005-0000-0000-0000E01F0000}"/>
    <cellStyle name="20% - Accent1 2 2 7 2 3 5 3" xfId="8349" xr:uid="{00000000-0005-0000-0000-0000E11F0000}"/>
    <cellStyle name="20% - Accent1 2 2 7 2 3 6" xfId="8350" xr:uid="{00000000-0005-0000-0000-0000E21F0000}"/>
    <cellStyle name="20% - Accent1 2 2 7 2 3 6 2" xfId="8351" xr:uid="{00000000-0005-0000-0000-0000E31F0000}"/>
    <cellStyle name="20% - Accent1 2 2 7 2 3 6 2 2" xfId="8352" xr:uid="{00000000-0005-0000-0000-0000E41F0000}"/>
    <cellStyle name="20% - Accent1 2 2 7 2 3 6 3" xfId="8353" xr:uid="{00000000-0005-0000-0000-0000E51F0000}"/>
    <cellStyle name="20% - Accent1 2 2 7 2 3 7" xfId="8354" xr:uid="{00000000-0005-0000-0000-0000E61F0000}"/>
    <cellStyle name="20% - Accent1 2 2 7 2 3 7 2" xfId="8355" xr:uid="{00000000-0005-0000-0000-0000E71F0000}"/>
    <cellStyle name="20% - Accent1 2 2 7 2 3 8" xfId="8356" xr:uid="{00000000-0005-0000-0000-0000E81F0000}"/>
    <cellStyle name="20% - Accent1 2 2 7 2 3 8 2" xfId="8357" xr:uid="{00000000-0005-0000-0000-0000E91F0000}"/>
    <cellStyle name="20% - Accent1 2 2 7 2 3 9" xfId="8358" xr:uid="{00000000-0005-0000-0000-0000EA1F0000}"/>
    <cellStyle name="20% - Accent1 2 2 7 2 4" xfId="8359" xr:uid="{00000000-0005-0000-0000-0000EB1F0000}"/>
    <cellStyle name="20% - Accent1 2 2 7 2 4 2" xfId="8360" xr:uid="{00000000-0005-0000-0000-0000EC1F0000}"/>
    <cellStyle name="20% - Accent1 2 2 7 2 4 2 2" xfId="8361" xr:uid="{00000000-0005-0000-0000-0000ED1F0000}"/>
    <cellStyle name="20% - Accent1 2 2 7 2 4 2 2 2" xfId="8362" xr:uid="{00000000-0005-0000-0000-0000EE1F0000}"/>
    <cellStyle name="20% - Accent1 2 2 7 2 4 2 3" xfId="8363" xr:uid="{00000000-0005-0000-0000-0000EF1F0000}"/>
    <cellStyle name="20% - Accent1 2 2 7 2 4 3" xfId="8364" xr:uid="{00000000-0005-0000-0000-0000F01F0000}"/>
    <cellStyle name="20% - Accent1 2 2 7 2 4 3 2" xfId="8365" xr:uid="{00000000-0005-0000-0000-0000F11F0000}"/>
    <cellStyle name="20% - Accent1 2 2 7 2 4 4" xfId="8366" xr:uid="{00000000-0005-0000-0000-0000F21F0000}"/>
    <cellStyle name="20% - Accent1 2 2 7 2 5" xfId="8367" xr:uid="{00000000-0005-0000-0000-0000F31F0000}"/>
    <cellStyle name="20% - Accent1 2 2 7 2 5 2" xfId="8368" xr:uid="{00000000-0005-0000-0000-0000F41F0000}"/>
    <cellStyle name="20% - Accent1 2 2 7 2 5 2 2" xfId="8369" xr:uid="{00000000-0005-0000-0000-0000F51F0000}"/>
    <cellStyle name="20% - Accent1 2 2 7 2 5 2 2 2" xfId="8370" xr:uid="{00000000-0005-0000-0000-0000F61F0000}"/>
    <cellStyle name="20% - Accent1 2 2 7 2 5 2 3" xfId="8371" xr:uid="{00000000-0005-0000-0000-0000F71F0000}"/>
    <cellStyle name="20% - Accent1 2 2 7 2 5 3" xfId="8372" xr:uid="{00000000-0005-0000-0000-0000F81F0000}"/>
    <cellStyle name="20% - Accent1 2 2 7 2 5 3 2" xfId="8373" xr:uid="{00000000-0005-0000-0000-0000F91F0000}"/>
    <cellStyle name="20% - Accent1 2 2 7 2 5 4" xfId="8374" xr:uid="{00000000-0005-0000-0000-0000FA1F0000}"/>
    <cellStyle name="20% - Accent1 2 2 7 2 6" xfId="8375" xr:uid="{00000000-0005-0000-0000-0000FB1F0000}"/>
    <cellStyle name="20% - Accent1 2 2 7 2 6 2" xfId="8376" xr:uid="{00000000-0005-0000-0000-0000FC1F0000}"/>
    <cellStyle name="20% - Accent1 2 2 7 2 6 2 2" xfId="8377" xr:uid="{00000000-0005-0000-0000-0000FD1F0000}"/>
    <cellStyle name="20% - Accent1 2 2 7 2 6 2 2 2" xfId="8378" xr:uid="{00000000-0005-0000-0000-0000FE1F0000}"/>
    <cellStyle name="20% - Accent1 2 2 7 2 6 2 3" xfId="8379" xr:uid="{00000000-0005-0000-0000-0000FF1F0000}"/>
    <cellStyle name="20% - Accent1 2 2 7 2 6 3" xfId="8380" xr:uid="{00000000-0005-0000-0000-000000200000}"/>
    <cellStyle name="20% - Accent1 2 2 7 2 6 3 2" xfId="8381" xr:uid="{00000000-0005-0000-0000-000001200000}"/>
    <cellStyle name="20% - Accent1 2 2 7 2 6 4" xfId="8382" xr:uid="{00000000-0005-0000-0000-000002200000}"/>
    <cellStyle name="20% - Accent1 2 2 7 2 7" xfId="8383" xr:uid="{00000000-0005-0000-0000-000003200000}"/>
    <cellStyle name="20% - Accent1 2 2 7 2 7 2" xfId="8384" xr:uid="{00000000-0005-0000-0000-000004200000}"/>
    <cellStyle name="20% - Accent1 2 2 7 2 7 2 2" xfId="8385" xr:uid="{00000000-0005-0000-0000-000005200000}"/>
    <cellStyle name="20% - Accent1 2 2 7 2 7 3" xfId="8386" xr:uid="{00000000-0005-0000-0000-000006200000}"/>
    <cellStyle name="20% - Accent1 2 2 7 2 8" xfId="8387" xr:uid="{00000000-0005-0000-0000-000007200000}"/>
    <cellStyle name="20% - Accent1 2 2 7 2 8 2" xfId="8388" xr:uid="{00000000-0005-0000-0000-000008200000}"/>
    <cellStyle name="20% - Accent1 2 2 7 2 8 2 2" xfId="8389" xr:uid="{00000000-0005-0000-0000-000009200000}"/>
    <cellStyle name="20% - Accent1 2 2 7 2 8 3" xfId="8390" xr:uid="{00000000-0005-0000-0000-00000A200000}"/>
    <cellStyle name="20% - Accent1 2 2 7 2 9" xfId="8391" xr:uid="{00000000-0005-0000-0000-00000B200000}"/>
    <cellStyle name="20% - Accent1 2 2 7 2 9 2" xfId="8392" xr:uid="{00000000-0005-0000-0000-00000C200000}"/>
    <cellStyle name="20% - Accent1 2 2 7 3" xfId="8393" xr:uid="{00000000-0005-0000-0000-00000D200000}"/>
    <cellStyle name="20% - Accent1 2 2 7 3 2" xfId="8394" xr:uid="{00000000-0005-0000-0000-00000E200000}"/>
    <cellStyle name="20% - Accent1 2 2 7 3 2 2" xfId="8395" xr:uid="{00000000-0005-0000-0000-00000F200000}"/>
    <cellStyle name="20% - Accent1 2 2 7 3 2 2 2" xfId="8396" xr:uid="{00000000-0005-0000-0000-000010200000}"/>
    <cellStyle name="20% - Accent1 2 2 7 3 2 2 2 2" xfId="8397" xr:uid="{00000000-0005-0000-0000-000011200000}"/>
    <cellStyle name="20% - Accent1 2 2 7 3 2 2 3" xfId="8398" xr:uid="{00000000-0005-0000-0000-000012200000}"/>
    <cellStyle name="20% - Accent1 2 2 7 3 2 3" xfId="8399" xr:uid="{00000000-0005-0000-0000-000013200000}"/>
    <cellStyle name="20% - Accent1 2 2 7 3 2 3 2" xfId="8400" xr:uid="{00000000-0005-0000-0000-000014200000}"/>
    <cellStyle name="20% - Accent1 2 2 7 3 2 4" xfId="8401" xr:uid="{00000000-0005-0000-0000-000015200000}"/>
    <cellStyle name="20% - Accent1 2 2 7 3 3" xfId="8402" xr:uid="{00000000-0005-0000-0000-000016200000}"/>
    <cellStyle name="20% - Accent1 2 2 7 3 3 2" xfId="8403" xr:uid="{00000000-0005-0000-0000-000017200000}"/>
    <cellStyle name="20% - Accent1 2 2 7 3 3 2 2" xfId="8404" xr:uid="{00000000-0005-0000-0000-000018200000}"/>
    <cellStyle name="20% - Accent1 2 2 7 3 3 2 2 2" xfId="8405" xr:uid="{00000000-0005-0000-0000-000019200000}"/>
    <cellStyle name="20% - Accent1 2 2 7 3 3 2 3" xfId="8406" xr:uid="{00000000-0005-0000-0000-00001A200000}"/>
    <cellStyle name="20% - Accent1 2 2 7 3 3 3" xfId="8407" xr:uid="{00000000-0005-0000-0000-00001B200000}"/>
    <cellStyle name="20% - Accent1 2 2 7 3 3 3 2" xfId="8408" xr:uid="{00000000-0005-0000-0000-00001C200000}"/>
    <cellStyle name="20% - Accent1 2 2 7 3 3 4" xfId="8409" xr:uid="{00000000-0005-0000-0000-00001D200000}"/>
    <cellStyle name="20% - Accent1 2 2 7 3 4" xfId="8410" xr:uid="{00000000-0005-0000-0000-00001E200000}"/>
    <cellStyle name="20% - Accent1 2 2 7 3 4 2" xfId="8411" xr:uid="{00000000-0005-0000-0000-00001F200000}"/>
    <cellStyle name="20% - Accent1 2 2 7 3 4 2 2" xfId="8412" xr:uid="{00000000-0005-0000-0000-000020200000}"/>
    <cellStyle name="20% - Accent1 2 2 7 3 4 2 2 2" xfId="8413" xr:uid="{00000000-0005-0000-0000-000021200000}"/>
    <cellStyle name="20% - Accent1 2 2 7 3 4 2 3" xfId="8414" xr:uid="{00000000-0005-0000-0000-000022200000}"/>
    <cellStyle name="20% - Accent1 2 2 7 3 4 3" xfId="8415" xr:uid="{00000000-0005-0000-0000-000023200000}"/>
    <cellStyle name="20% - Accent1 2 2 7 3 4 3 2" xfId="8416" xr:uid="{00000000-0005-0000-0000-000024200000}"/>
    <cellStyle name="20% - Accent1 2 2 7 3 4 4" xfId="8417" xr:uid="{00000000-0005-0000-0000-000025200000}"/>
    <cellStyle name="20% - Accent1 2 2 7 3 5" xfId="8418" xr:uid="{00000000-0005-0000-0000-000026200000}"/>
    <cellStyle name="20% - Accent1 2 2 7 3 5 2" xfId="8419" xr:uid="{00000000-0005-0000-0000-000027200000}"/>
    <cellStyle name="20% - Accent1 2 2 7 3 5 2 2" xfId="8420" xr:uid="{00000000-0005-0000-0000-000028200000}"/>
    <cellStyle name="20% - Accent1 2 2 7 3 5 3" xfId="8421" xr:uid="{00000000-0005-0000-0000-000029200000}"/>
    <cellStyle name="20% - Accent1 2 2 7 3 6" xfId="8422" xr:uid="{00000000-0005-0000-0000-00002A200000}"/>
    <cellStyle name="20% - Accent1 2 2 7 3 6 2" xfId="8423" xr:uid="{00000000-0005-0000-0000-00002B200000}"/>
    <cellStyle name="20% - Accent1 2 2 7 3 6 2 2" xfId="8424" xr:uid="{00000000-0005-0000-0000-00002C200000}"/>
    <cellStyle name="20% - Accent1 2 2 7 3 6 3" xfId="8425" xr:uid="{00000000-0005-0000-0000-00002D200000}"/>
    <cellStyle name="20% - Accent1 2 2 7 3 7" xfId="8426" xr:uid="{00000000-0005-0000-0000-00002E200000}"/>
    <cellStyle name="20% - Accent1 2 2 7 3 7 2" xfId="8427" xr:uid="{00000000-0005-0000-0000-00002F200000}"/>
    <cellStyle name="20% - Accent1 2 2 7 3 8" xfId="8428" xr:uid="{00000000-0005-0000-0000-000030200000}"/>
    <cellStyle name="20% - Accent1 2 2 7 3 8 2" xfId="8429" xr:uid="{00000000-0005-0000-0000-000031200000}"/>
    <cellStyle name="20% - Accent1 2 2 7 3 9" xfId="8430" xr:uid="{00000000-0005-0000-0000-000032200000}"/>
    <cellStyle name="20% - Accent1 2 2 7 4" xfId="8431" xr:uid="{00000000-0005-0000-0000-000033200000}"/>
    <cellStyle name="20% - Accent1 2 2 7 4 2" xfId="8432" xr:uid="{00000000-0005-0000-0000-000034200000}"/>
    <cellStyle name="20% - Accent1 2 2 7 4 2 2" xfId="8433" xr:uid="{00000000-0005-0000-0000-000035200000}"/>
    <cellStyle name="20% - Accent1 2 2 7 4 2 2 2" xfId="8434" xr:uid="{00000000-0005-0000-0000-000036200000}"/>
    <cellStyle name="20% - Accent1 2 2 7 4 2 2 2 2" xfId="8435" xr:uid="{00000000-0005-0000-0000-000037200000}"/>
    <cellStyle name="20% - Accent1 2 2 7 4 2 2 3" xfId="8436" xr:uid="{00000000-0005-0000-0000-000038200000}"/>
    <cellStyle name="20% - Accent1 2 2 7 4 2 3" xfId="8437" xr:uid="{00000000-0005-0000-0000-000039200000}"/>
    <cellStyle name="20% - Accent1 2 2 7 4 2 3 2" xfId="8438" xr:uid="{00000000-0005-0000-0000-00003A200000}"/>
    <cellStyle name="20% - Accent1 2 2 7 4 2 4" xfId="8439" xr:uid="{00000000-0005-0000-0000-00003B200000}"/>
    <cellStyle name="20% - Accent1 2 2 7 4 3" xfId="8440" xr:uid="{00000000-0005-0000-0000-00003C200000}"/>
    <cellStyle name="20% - Accent1 2 2 7 4 3 2" xfId="8441" xr:uid="{00000000-0005-0000-0000-00003D200000}"/>
    <cellStyle name="20% - Accent1 2 2 7 4 3 2 2" xfId="8442" xr:uid="{00000000-0005-0000-0000-00003E200000}"/>
    <cellStyle name="20% - Accent1 2 2 7 4 3 2 2 2" xfId="8443" xr:uid="{00000000-0005-0000-0000-00003F200000}"/>
    <cellStyle name="20% - Accent1 2 2 7 4 3 2 3" xfId="8444" xr:uid="{00000000-0005-0000-0000-000040200000}"/>
    <cellStyle name="20% - Accent1 2 2 7 4 3 3" xfId="8445" xr:uid="{00000000-0005-0000-0000-000041200000}"/>
    <cellStyle name="20% - Accent1 2 2 7 4 3 3 2" xfId="8446" xr:uid="{00000000-0005-0000-0000-000042200000}"/>
    <cellStyle name="20% - Accent1 2 2 7 4 3 4" xfId="8447" xr:uid="{00000000-0005-0000-0000-000043200000}"/>
    <cellStyle name="20% - Accent1 2 2 7 4 4" xfId="8448" xr:uid="{00000000-0005-0000-0000-000044200000}"/>
    <cellStyle name="20% - Accent1 2 2 7 4 4 2" xfId="8449" xr:uid="{00000000-0005-0000-0000-000045200000}"/>
    <cellStyle name="20% - Accent1 2 2 7 4 4 2 2" xfId="8450" xr:uid="{00000000-0005-0000-0000-000046200000}"/>
    <cellStyle name="20% - Accent1 2 2 7 4 4 2 2 2" xfId="8451" xr:uid="{00000000-0005-0000-0000-000047200000}"/>
    <cellStyle name="20% - Accent1 2 2 7 4 4 2 3" xfId="8452" xr:uid="{00000000-0005-0000-0000-000048200000}"/>
    <cellStyle name="20% - Accent1 2 2 7 4 4 3" xfId="8453" xr:uid="{00000000-0005-0000-0000-000049200000}"/>
    <cellStyle name="20% - Accent1 2 2 7 4 4 3 2" xfId="8454" xr:uid="{00000000-0005-0000-0000-00004A200000}"/>
    <cellStyle name="20% - Accent1 2 2 7 4 4 4" xfId="8455" xr:uid="{00000000-0005-0000-0000-00004B200000}"/>
    <cellStyle name="20% - Accent1 2 2 7 4 5" xfId="8456" xr:uid="{00000000-0005-0000-0000-00004C200000}"/>
    <cellStyle name="20% - Accent1 2 2 7 4 5 2" xfId="8457" xr:uid="{00000000-0005-0000-0000-00004D200000}"/>
    <cellStyle name="20% - Accent1 2 2 7 4 5 2 2" xfId="8458" xr:uid="{00000000-0005-0000-0000-00004E200000}"/>
    <cellStyle name="20% - Accent1 2 2 7 4 5 3" xfId="8459" xr:uid="{00000000-0005-0000-0000-00004F200000}"/>
    <cellStyle name="20% - Accent1 2 2 7 4 6" xfId="8460" xr:uid="{00000000-0005-0000-0000-000050200000}"/>
    <cellStyle name="20% - Accent1 2 2 7 4 6 2" xfId="8461" xr:uid="{00000000-0005-0000-0000-000051200000}"/>
    <cellStyle name="20% - Accent1 2 2 7 4 6 2 2" xfId="8462" xr:uid="{00000000-0005-0000-0000-000052200000}"/>
    <cellStyle name="20% - Accent1 2 2 7 4 6 3" xfId="8463" xr:uid="{00000000-0005-0000-0000-000053200000}"/>
    <cellStyle name="20% - Accent1 2 2 7 4 7" xfId="8464" xr:uid="{00000000-0005-0000-0000-000054200000}"/>
    <cellStyle name="20% - Accent1 2 2 7 4 7 2" xfId="8465" xr:uid="{00000000-0005-0000-0000-000055200000}"/>
    <cellStyle name="20% - Accent1 2 2 7 4 8" xfId="8466" xr:uid="{00000000-0005-0000-0000-000056200000}"/>
    <cellStyle name="20% - Accent1 2 2 7 4 8 2" xfId="8467" xr:uid="{00000000-0005-0000-0000-000057200000}"/>
    <cellStyle name="20% - Accent1 2 2 7 4 9" xfId="8468" xr:uid="{00000000-0005-0000-0000-000058200000}"/>
    <cellStyle name="20% - Accent1 2 2 7 5" xfId="8469" xr:uid="{00000000-0005-0000-0000-000059200000}"/>
    <cellStyle name="20% - Accent1 2 2 7 5 2" xfId="8470" xr:uid="{00000000-0005-0000-0000-00005A200000}"/>
    <cellStyle name="20% - Accent1 2 2 7 5 2 2" xfId="8471" xr:uid="{00000000-0005-0000-0000-00005B200000}"/>
    <cellStyle name="20% - Accent1 2 2 7 5 2 2 2" xfId="8472" xr:uid="{00000000-0005-0000-0000-00005C200000}"/>
    <cellStyle name="20% - Accent1 2 2 7 5 2 3" xfId="8473" xr:uid="{00000000-0005-0000-0000-00005D200000}"/>
    <cellStyle name="20% - Accent1 2 2 7 5 3" xfId="8474" xr:uid="{00000000-0005-0000-0000-00005E200000}"/>
    <cellStyle name="20% - Accent1 2 2 7 5 3 2" xfId="8475" xr:uid="{00000000-0005-0000-0000-00005F200000}"/>
    <cellStyle name="20% - Accent1 2 2 7 5 4" xfId="8476" xr:uid="{00000000-0005-0000-0000-000060200000}"/>
    <cellStyle name="20% - Accent1 2 2 7 6" xfId="8477" xr:uid="{00000000-0005-0000-0000-000061200000}"/>
    <cellStyle name="20% - Accent1 2 2 7 6 2" xfId="8478" xr:uid="{00000000-0005-0000-0000-000062200000}"/>
    <cellStyle name="20% - Accent1 2 2 7 6 2 2" xfId="8479" xr:uid="{00000000-0005-0000-0000-000063200000}"/>
    <cellStyle name="20% - Accent1 2 2 7 6 2 2 2" xfId="8480" xr:uid="{00000000-0005-0000-0000-000064200000}"/>
    <cellStyle name="20% - Accent1 2 2 7 6 2 3" xfId="8481" xr:uid="{00000000-0005-0000-0000-000065200000}"/>
    <cellStyle name="20% - Accent1 2 2 7 6 3" xfId="8482" xr:uid="{00000000-0005-0000-0000-000066200000}"/>
    <cellStyle name="20% - Accent1 2 2 7 6 3 2" xfId="8483" xr:uid="{00000000-0005-0000-0000-000067200000}"/>
    <cellStyle name="20% - Accent1 2 2 7 6 4" xfId="8484" xr:uid="{00000000-0005-0000-0000-000068200000}"/>
    <cellStyle name="20% - Accent1 2 2 7 7" xfId="8485" xr:uid="{00000000-0005-0000-0000-000069200000}"/>
    <cellStyle name="20% - Accent1 2 2 7 7 2" xfId="8486" xr:uid="{00000000-0005-0000-0000-00006A200000}"/>
    <cellStyle name="20% - Accent1 2 2 7 7 2 2" xfId="8487" xr:uid="{00000000-0005-0000-0000-00006B200000}"/>
    <cellStyle name="20% - Accent1 2 2 7 7 2 2 2" xfId="8488" xr:uid="{00000000-0005-0000-0000-00006C200000}"/>
    <cellStyle name="20% - Accent1 2 2 7 7 2 3" xfId="8489" xr:uid="{00000000-0005-0000-0000-00006D200000}"/>
    <cellStyle name="20% - Accent1 2 2 7 7 3" xfId="8490" xr:uid="{00000000-0005-0000-0000-00006E200000}"/>
    <cellStyle name="20% - Accent1 2 2 7 7 3 2" xfId="8491" xr:uid="{00000000-0005-0000-0000-00006F200000}"/>
    <cellStyle name="20% - Accent1 2 2 7 7 4" xfId="8492" xr:uid="{00000000-0005-0000-0000-000070200000}"/>
    <cellStyle name="20% - Accent1 2 2 7 8" xfId="8493" xr:uid="{00000000-0005-0000-0000-000071200000}"/>
    <cellStyle name="20% - Accent1 2 2 7 8 2" xfId="8494" xr:uid="{00000000-0005-0000-0000-000072200000}"/>
    <cellStyle name="20% - Accent1 2 2 7 8 2 2" xfId="8495" xr:uid="{00000000-0005-0000-0000-000073200000}"/>
    <cellStyle name="20% - Accent1 2 2 7 8 3" xfId="8496" xr:uid="{00000000-0005-0000-0000-000074200000}"/>
    <cellStyle name="20% - Accent1 2 2 7 9" xfId="8497" xr:uid="{00000000-0005-0000-0000-000075200000}"/>
    <cellStyle name="20% - Accent1 2 2 7 9 2" xfId="8498" xr:uid="{00000000-0005-0000-0000-000076200000}"/>
    <cellStyle name="20% - Accent1 2 2 7 9 2 2" xfId="8499" xr:uid="{00000000-0005-0000-0000-000077200000}"/>
    <cellStyle name="20% - Accent1 2 2 7 9 3" xfId="8500" xr:uid="{00000000-0005-0000-0000-000078200000}"/>
    <cellStyle name="20% - Accent1 2 2 8" xfId="8501" xr:uid="{00000000-0005-0000-0000-000079200000}"/>
    <cellStyle name="20% - Accent1 2 2 8 10" xfId="8502" xr:uid="{00000000-0005-0000-0000-00007A200000}"/>
    <cellStyle name="20% - Accent1 2 2 8 10 2" xfId="8503" xr:uid="{00000000-0005-0000-0000-00007B200000}"/>
    <cellStyle name="20% - Accent1 2 2 8 11" xfId="8504" xr:uid="{00000000-0005-0000-0000-00007C200000}"/>
    <cellStyle name="20% - Accent1 2 2 8 2" xfId="8505" xr:uid="{00000000-0005-0000-0000-00007D200000}"/>
    <cellStyle name="20% - Accent1 2 2 8 2 2" xfId="8506" xr:uid="{00000000-0005-0000-0000-00007E200000}"/>
    <cellStyle name="20% - Accent1 2 2 8 2 2 2" xfId="8507" xr:uid="{00000000-0005-0000-0000-00007F200000}"/>
    <cellStyle name="20% - Accent1 2 2 8 2 2 2 2" xfId="8508" xr:uid="{00000000-0005-0000-0000-000080200000}"/>
    <cellStyle name="20% - Accent1 2 2 8 2 2 2 2 2" xfId="8509" xr:uid="{00000000-0005-0000-0000-000081200000}"/>
    <cellStyle name="20% - Accent1 2 2 8 2 2 2 3" xfId="8510" xr:uid="{00000000-0005-0000-0000-000082200000}"/>
    <cellStyle name="20% - Accent1 2 2 8 2 2 3" xfId="8511" xr:uid="{00000000-0005-0000-0000-000083200000}"/>
    <cellStyle name="20% - Accent1 2 2 8 2 2 3 2" xfId="8512" xr:uid="{00000000-0005-0000-0000-000084200000}"/>
    <cellStyle name="20% - Accent1 2 2 8 2 2 4" xfId="8513" xr:uid="{00000000-0005-0000-0000-000085200000}"/>
    <cellStyle name="20% - Accent1 2 2 8 2 3" xfId="8514" xr:uid="{00000000-0005-0000-0000-000086200000}"/>
    <cellStyle name="20% - Accent1 2 2 8 2 3 2" xfId="8515" xr:uid="{00000000-0005-0000-0000-000087200000}"/>
    <cellStyle name="20% - Accent1 2 2 8 2 3 2 2" xfId="8516" xr:uid="{00000000-0005-0000-0000-000088200000}"/>
    <cellStyle name="20% - Accent1 2 2 8 2 3 2 2 2" xfId="8517" xr:uid="{00000000-0005-0000-0000-000089200000}"/>
    <cellStyle name="20% - Accent1 2 2 8 2 3 2 3" xfId="8518" xr:uid="{00000000-0005-0000-0000-00008A200000}"/>
    <cellStyle name="20% - Accent1 2 2 8 2 3 3" xfId="8519" xr:uid="{00000000-0005-0000-0000-00008B200000}"/>
    <cellStyle name="20% - Accent1 2 2 8 2 3 3 2" xfId="8520" xr:uid="{00000000-0005-0000-0000-00008C200000}"/>
    <cellStyle name="20% - Accent1 2 2 8 2 3 4" xfId="8521" xr:uid="{00000000-0005-0000-0000-00008D200000}"/>
    <cellStyle name="20% - Accent1 2 2 8 2 4" xfId="8522" xr:uid="{00000000-0005-0000-0000-00008E200000}"/>
    <cellStyle name="20% - Accent1 2 2 8 2 4 2" xfId="8523" xr:uid="{00000000-0005-0000-0000-00008F200000}"/>
    <cellStyle name="20% - Accent1 2 2 8 2 4 2 2" xfId="8524" xr:uid="{00000000-0005-0000-0000-000090200000}"/>
    <cellStyle name="20% - Accent1 2 2 8 2 4 2 2 2" xfId="8525" xr:uid="{00000000-0005-0000-0000-000091200000}"/>
    <cellStyle name="20% - Accent1 2 2 8 2 4 2 3" xfId="8526" xr:uid="{00000000-0005-0000-0000-000092200000}"/>
    <cellStyle name="20% - Accent1 2 2 8 2 4 3" xfId="8527" xr:uid="{00000000-0005-0000-0000-000093200000}"/>
    <cellStyle name="20% - Accent1 2 2 8 2 4 3 2" xfId="8528" xr:uid="{00000000-0005-0000-0000-000094200000}"/>
    <cellStyle name="20% - Accent1 2 2 8 2 4 4" xfId="8529" xr:uid="{00000000-0005-0000-0000-000095200000}"/>
    <cellStyle name="20% - Accent1 2 2 8 2 5" xfId="8530" xr:uid="{00000000-0005-0000-0000-000096200000}"/>
    <cellStyle name="20% - Accent1 2 2 8 2 5 2" xfId="8531" xr:uid="{00000000-0005-0000-0000-000097200000}"/>
    <cellStyle name="20% - Accent1 2 2 8 2 5 2 2" xfId="8532" xr:uid="{00000000-0005-0000-0000-000098200000}"/>
    <cellStyle name="20% - Accent1 2 2 8 2 5 3" xfId="8533" xr:uid="{00000000-0005-0000-0000-000099200000}"/>
    <cellStyle name="20% - Accent1 2 2 8 2 6" xfId="8534" xr:uid="{00000000-0005-0000-0000-00009A200000}"/>
    <cellStyle name="20% - Accent1 2 2 8 2 6 2" xfId="8535" xr:uid="{00000000-0005-0000-0000-00009B200000}"/>
    <cellStyle name="20% - Accent1 2 2 8 2 6 2 2" xfId="8536" xr:uid="{00000000-0005-0000-0000-00009C200000}"/>
    <cellStyle name="20% - Accent1 2 2 8 2 6 3" xfId="8537" xr:uid="{00000000-0005-0000-0000-00009D200000}"/>
    <cellStyle name="20% - Accent1 2 2 8 2 7" xfId="8538" xr:uid="{00000000-0005-0000-0000-00009E200000}"/>
    <cellStyle name="20% - Accent1 2 2 8 2 7 2" xfId="8539" xr:uid="{00000000-0005-0000-0000-00009F200000}"/>
    <cellStyle name="20% - Accent1 2 2 8 2 8" xfId="8540" xr:uid="{00000000-0005-0000-0000-0000A0200000}"/>
    <cellStyle name="20% - Accent1 2 2 8 2 8 2" xfId="8541" xr:uid="{00000000-0005-0000-0000-0000A1200000}"/>
    <cellStyle name="20% - Accent1 2 2 8 2 9" xfId="8542" xr:uid="{00000000-0005-0000-0000-0000A2200000}"/>
    <cellStyle name="20% - Accent1 2 2 8 3" xfId="8543" xr:uid="{00000000-0005-0000-0000-0000A3200000}"/>
    <cellStyle name="20% - Accent1 2 2 8 3 2" xfId="8544" xr:uid="{00000000-0005-0000-0000-0000A4200000}"/>
    <cellStyle name="20% - Accent1 2 2 8 3 2 2" xfId="8545" xr:uid="{00000000-0005-0000-0000-0000A5200000}"/>
    <cellStyle name="20% - Accent1 2 2 8 3 2 2 2" xfId="8546" xr:uid="{00000000-0005-0000-0000-0000A6200000}"/>
    <cellStyle name="20% - Accent1 2 2 8 3 2 2 2 2" xfId="8547" xr:uid="{00000000-0005-0000-0000-0000A7200000}"/>
    <cellStyle name="20% - Accent1 2 2 8 3 2 2 3" xfId="8548" xr:uid="{00000000-0005-0000-0000-0000A8200000}"/>
    <cellStyle name="20% - Accent1 2 2 8 3 2 3" xfId="8549" xr:uid="{00000000-0005-0000-0000-0000A9200000}"/>
    <cellStyle name="20% - Accent1 2 2 8 3 2 3 2" xfId="8550" xr:uid="{00000000-0005-0000-0000-0000AA200000}"/>
    <cellStyle name="20% - Accent1 2 2 8 3 2 4" xfId="8551" xr:uid="{00000000-0005-0000-0000-0000AB200000}"/>
    <cellStyle name="20% - Accent1 2 2 8 3 3" xfId="8552" xr:uid="{00000000-0005-0000-0000-0000AC200000}"/>
    <cellStyle name="20% - Accent1 2 2 8 3 3 2" xfId="8553" xr:uid="{00000000-0005-0000-0000-0000AD200000}"/>
    <cellStyle name="20% - Accent1 2 2 8 3 3 2 2" xfId="8554" xr:uid="{00000000-0005-0000-0000-0000AE200000}"/>
    <cellStyle name="20% - Accent1 2 2 8 3 3 2 2 2" xfId="8555" xr:uid="{00000000-0005-0000-0000-0000AF200000}"/>
    <cellStyle name="20% - Accent1 2 2 8 3 3 2 3" xfId="8556" xr:uid="{00000000-0005-0000-0000-0000B0200000}"/>
    <cellStyle name="20% - Accent1 2 2 8 3 3 3" xfId="8557" xr:uid="{00000000-0005-0000-0000-0000B1200000}"/>
    <cellStyle name="20% - Accent1 2 2 8 3 3 3 2" xfId="8558" xr:uid="{00000000-0005-0000-0000-0000B2200000}"/>
    <cellStyle name="20% - Accent1 2 2 8 3 3 4" xfId="8559" xr:uid="{00000000-0005-0000-0000-0000B3200000}"/>
    <cellStyle name="20% - Accent1 2 2 8 3 4" xfId="8560" xr:uid="{00000000-0005-0000-0000-0000B4200000}"/>
    <cellStyle name="20% - Accent1 2 2 8 3 4 2" xfId="8561" xr:uid="{00000000-0005-0000-0000-0000B5200000}"/>
    <cellStyle name="20% - Accent1 2 2 8 3 4 2 2" xfId="8562" xr:uid="{00000000-0005-0000-0000-0000B6200000}"/>
    <cellStyle name="20% - Accent1 2 2 8 3 4 2 2 2" xfId="8563" xr:uid="{00000000-0005-0000-0000-0000B7200000}"/>
    <cellStyle name="20% - Accent1 2 2 8 3 4 2 3" xfId="8564" xr:uid="{00000000-0005-0000-0000-0000B8200000}"/>
    <cellStyle name="20% - Accent1 2 2 8 3 4 3" xfId="8565" xr:uid="{00000000-0005-0000-0000-0000B9200000}"/>
    <cellStyle name="20% - Accent1 2 2 8 3 4 3 2" xfId="8566" xr:uid="{00000000-0005-0000-0000-0000BA200000}"/>
    <cellStyle name="20% - Accent1 2 2 8 3 4 4" xfId="8567" xr:uid="{00000000-0005-0000-0000-0000BB200000}"/>
    <cellStyle name="20% - Accent1 2 2 8 3 5" xfId="8568" xr:uid="{00000000-0005-0000-0000-0000BC200000}"/>
    <cellStyle name="20% - Accent1 2 2 8 3 5 2" xfId="8569" xr:uid="{00000000-0005-0000-0000-0000BD200000}"/>
    <cellStyle name="20% - Accent1 2 2 8 3 5 2 2" xfId="8570" xr:uid="{00000000-0005-0000-0000-0000BE200000}"/>
    <cellStyle name="20% - Accent1 2 2 8 3 5 3" xfId="8571" xr:uid="{00000000-0005-0000-0000-0000BF200000}"/>
    <cellStyle name="20% - Accent1 2 2 8 3 6" xfId="8572" xr:uid="{00000000-0005-0000-0000-0000C0200000}"/>
    <cellStyle name="20% - Accent1 2 2 8 3 6 2" xfId="8573" xr:uid="{00000000-0005-0000-0000-0000C1200000}"/>
    <cellStyle name="20% - Accent1 2 2 8 3 6 2 2" xfId="8574" xr:uid="{00000000-0005-0000-0000-0000C2200000}"/>
    <cellStyle name="20% - Accent1 2 2 8 3 6 3" xfId="8575" xr:uid="{00000000-0005-0000-0000-0000C3200000}"/>
    <cellStyle name="20% - Accent1 2 2 8 3 7" xfId="8576" xr:uid="{00000000-0005-0000-0000-0000C4200000}"/>
    <cellStyle name="20% - Accent1 2 2 8 3 7 2" xfId="8577" xr:uid="{00000000-0005-0000-0000-0000C5200000}"/>
    <cellStyle name="20% - Accent1 2 2 8 3 8" xfId="8578" xr:uid="{00000000-0005-0000-0000-0000C6200000}"/>
    <cellStyle name="20% - Accent1 2 2 8 3 8 2" xfId="8579" xr:uid="{00000000-0005-0000-0000-0000C7200000}"/>
    <cellStyle name="20% - Accent1 2 2 8 3 9" xfId="8580" xr:uid="{00000000-0005-0000-0000-0000C8200000}"/>
    <cellStyle name="20% - Accent1 2 2 8 4" xfId="8581" xr:uid="{00000000-0005-0000-0000-0000C9200000}"/>
    <cellStyle name="20% - Accent1 2 2 8 4 2" xfId="8582" xr:uid="{00000000-0005-0000-0000-0000CA200000}"/>
    <cellStyle name="20% - Accent1 2 2 8 4 2 2" xfId="8583" xr:uid="{00000000-0005-0000-0000-0000CB200000}"/>
    <cellStyle name="20% - Accent1 2 2 8 4 2 2 2" xfId="8584" xr:uid="{00000000-0005-0000-0000-0000CC200000}"/>
    <cellStyle name="20% - Accent1 2 2 8 4 2 3" xfId="8585" xr:uid="{00000000-0005-0000-0000-0000CD200000}"/>
    <cellStyle name="20% - Accent1 2 2 8 4 3" xfId="8586" xr:uid="{00000000-0005-0000-0000-0000CE200000}"/>
    <cellStyle name="20% - Accent1 2 2 8 4 3 2" xfId="8587" xr:uid="{00000000-0005-0000-0000-0000CF200000}"/>
    <cellStyle name="20% - Accent1 2 2 8 4 4" xfId="8588" xr:uid="{00000000-0005-0000-0000-0000D0200000}"/>
    <cellStyle name="20% - Accent1 2 2 8 5" xfId="8589" xr:uid="{00000000-0005-0000-0000-0000D1200000}"/>
    <cellStyle name="20% - Accent1 2 2 8 5 2" xfId="8590" xr:uid="{00000000-0005-0000-0000-0000D2200000}"/>
    <cellStyle name="20% - Accent1 2 2 8 5 2 2" xfId="8591" xr:uid="{00000000-0005-0000-0000-0000D3200000}"/>
    <cellStyle name="20% - Accent1 2 2 8 5 2 2 2" xfId="8592" xr:uid="{00000000-0005-0000-0000-0000D4200000}"/>
    <cellStyle name="20% - Accent1 2 2 8 5 2 3" xfId="8593" xr:uid="{00000000-0005-0000-0000-0000D5200000}"/>
    <cellStyle name="20% - Accent1 2 2 8 5 3" xfId="8594" xr:uid="{00000000-0005-0000-0000-0000D6200000}"/>
    <cellStyle name="20% - Accent1 2 2 8 5 3 2" xfId="8595" xr:uid="{00000000-0005-0000-0000-0000D7200000}"/>
    <cellStyle name="20% - Accent1 2 2 8 5 4" xfId="8596" xr:uid="{00000000-0005-0000-0000-0000D8200000}"/>
    <cellStyle name="20% - Accent1 2 2 8 6" xfId="8597" xr:uid="{00000000-0005-0000-0000-0000D9200000}"/>
    <cellStyle name="20% - Accent1 2 2 8 6 2" xfId="8598" xr:uid="{00000000-0005-0000-0000-0000DA200000}"/>
    <cellStyle name="20% - Accent1 2 2 8 6 2 2" xfId="8599" xr:uid="{00000000-0005-0000-0000-0000DB200000}"/>
    <cellStyle name="20% - Accent1 2 2 8 6 2 2 2" xfId="8600" xr:uid="{00000000-0005-0000-0000-0000DC200000}"/>
    <cellStyle name="20% - Accent1 2 2 8 6 2 3" xfId="8601" xr:uid="{00000000-0005-0000-0000-0000DD200000}"/>
    <cellStyle name="20% - Accent1 2 2 8 6 3" xfId="8602" xr:uid="{00000000-0005-0000-0000-0000DE200000}"/>
    <cellStyle name="20% - Accent1 2 2 8 6 3 2" xfId="8603" xr:uid="{00000000-0005-0000-0000-0000DF200000}"/>
    <cellStyle name="20% - Accent1 2 2 8 6 4" xfId="8604" xr:uid="{00000000-0005-0000-0000-0000E0200000}"/>
    <cellStyle name="20% - Accent1 2 2 8 7" xfId="8605" xr:uid="{00000000-0005-0000-0000-0000E1200000}"/>
    <cellStyle name="20% - Accent1 2 2 8 7 2" xfId="8606" xr:uid="{00000000-0005-0000-0000-0000E2200000}"/>
    <cellStyle name="20% - Accent1 2 2 8 7 2 2" xfId="8607" xr:uid="{00000000-0005-0000-0000-0000E3200000}"/>
    <cellStyle name="20% - Accent1 2 2 8 7 3" xfId="8608" xr:uid="{00000000-0005-0000-0000-0000E4200000}"/>
    <cellStyle name="20% - Accent1 2 2 8 8" xfId="8609" xr:uid="{00000000-0005-0000-0000-0000E5200000}"/>
    <cellStyle name="20% - Accent1 2 2 8 8 2" xfId="8610" xr:uid="{00000000-0005-0000-0000-0000E6200000}"/>
    <cellStyle name="20% - Accent1 2 2 8 8 2 2" xfId="8611" xr:uid="{00000000-0005-0000-0000-0000E7200000}"/>
    <cellStyle name="20% - Accent1 2 2 8 8 3" xfId="8612" xr:uid="{00000000-0005-0000-0000-0000E8200000}"/>
    <cellStyle name="20% - Accent1 2 2 8 9" xfId="8613" xr:uid="{00000000-0005-0000-0000-0000E9200000}"/>
    <cellStyle name="20% - Accent1 2 2 8 9 2" xfId="8614" xr:uid="{00000000-0005-0000-0000-0000EA200000}"/>
    <cellStyle name="20% - Accent1 2 2 9" xfId="8615" xr:uid="{00000000-0005-0000-0000-0000EB200000}"/>
    <cellStyle name="20% - Accent1 2 2 9 10" xfId="8616" xr:uid="{00000000-0005-0000-0000-0000EC200000}"/>
    <cellStyle name="20% - Accent1 2 2 9 10 2" xfId="8617" xr:uid="{00000000-0005-0000-0000-0000ED200000}"/>
    <cellStyle name="20% - Accent1 2 2 9 11" xfId="8618" xr:uid="{00000000-0005-0000-0000-0000EE200000}"/>
    <cellStyle name="20% - Accent1 2 2 9 2" xfId="8619" xr:uid="{00000000-0005-0000-0000-0000EF200000}"/>
    <cellStyle name="20% - Accent1 2 2 9 2 2" xfId="8620" xr:uid="{00000000-0005-0000-0000-0000F0200000}"/>
    <cellStyle name="20% - Accent1 2 2 9 2 2 2" xfId="8621" xr:uid="{00000000-0005-0000-0000-0000F1200000}"/>
    <cellStyle name="20% - Accent1 2 2 9 2 2 2 2" xfId="8622" xr:uid="{00000000-0005-0000-0000-0000F2200000}"/>
    <cellStyle name="20% - Accent1 2 2 9 2 2 2 2 2" xfId="8623" xr:uid="{00000000-0005-0000-0000-0000F3200000}"/>
    <cellStyle name="20% - Accent1 2 2 9 2 2 2 3" xfId="8624" xr:uid="{00000000-0005-0000-0000-0000F4200000}"/>
    <cellStyle name="20% - Accent1 2 2 9 2 2 3" xfId="8625" xr:uid="{00000000-0005-0000-0000-0000F5200000}"/>
    <cellStyle name="20% - Accent1 2 2 9 2 2 3 2" xfId="8626" xr:uid="{00000000-0005-0000-0000-0000F6200000}"/>
    <cellStyle name="20% - Accent1 2 2 9 2 2 4" xfId="8627" xr:uid="{00000000-0005-0000-0000-0000F7200000}"/>
    <cellStyle name="20% - Accent1 2 2 9 2 3" xfId="8628" xr:uid="{00000000-0005-0000-0000-0000F8200000}"/>
    <cellStyle name="20% - Accent1 2 2 9 2 3 2" xfId="8629" xr:uid="{00000000-0005-0000-0000-0000F9200000}"/>
    <cellStyle name="20% - Accent1 2 2 9 2 3 2 2" xfId="8630" xr:uid="{00000000-0005-0000-0000-0000FA200000}"/>
    <cellStyle name="20% - Accent1 2 2 9 2 3 2 2 2" xfId="8631" xr:uid="{00000000-0005-0000-0000-0000FB200000}"/>
    <cellStyle name="20% - Accent1 2 2 9 2 3 2 3" xfId="8632" xr:uid="{00000000-0005-0000-0000-0000FC200000}"/>
    <cellStyle name="20% - Accent1 2 2 9 2 3 3" xfId="8633" xr:uid="{00000000-0005-0000-0000-0000FD200000}"/>
    <cellStyle name="20% - Accent1 2 2 9 2 3 3 2" xfId="8634" xr:uid="{00000000-0005-0000-0000-0000FE200000}"/>
    <cellStyle name="20% - Accent1 2 2 9 2 3 4" xfId="8635" xr:uid="{00000000-0005-0000-0000-0000FF200000}"/>
    <cellStyle name="20% - Accent1 2 2 9 2 4" xfId="8636" xr:uid="{00000000-0005-0000-0000-000000210000}"/>
    <cellStyle name="20% - Accent1 2 2 9 2 4 2" xfId="8637" xr:uid="{00000000-0005-0000-0000-000001210000}"/>
    <cellStyle name="20% - Accent1 2 2 9 2 4 2 2" xfId="8638" xr:uid="{00000000-0005-0000-0000-000002210000}"/>
    <cellStyle name="20% - Accent1 2 2 9 2 4 2 2 2" xfId="8639" xr:uid="{00000000-0005-0000-0000-000003210000}"/>
    <cellStyle name="20% - Accent1 2 2 9 2 4 2 3" xfId="8640" xr:uid="{00000000-0005-0000-0000-000004210000}"/>
    <cellStyle name="20% - Accent1 2 2 9 2 4 3" xfId="8641" xr:uid="{00000000-0005-0000-0000-000005210000}"/>
    <cellStyle name="20% - Accent1 2 2 9 2 4 3 2" xfId="8642" xr:uid="{00000000-0005-0000-0000-000006210000}"/>
    <cellStyle name="20% - Accent1 2 2 9 2 4 4" xfId="8643" xr:uid="{00000000-0005-0000-0000-000007210000}"/>
    <cellStyle name="20% - Accent1 2 2 9 2 5" xfId="8644" xr:uid="{00000000-0005-0000-0000-000008210000}"/>
    <cellStyle name="20% - Accent1 2 2 9 2 5 2" xfId="8645" xr:uid="{00000000-0005-0000-0000-000009210000}"/>
    <cellStyle name="20% - Accent1 2 2 9 2 5 2 2" xfId="8646" xr:uid="{00000000-0005-0000-0000-00000A210000}"/>
    <cellStyle name="20% - Accent1 2 2 9 2 5 3" xfId="8647" xr:uid="{00000000-0005-0000-0000-00000B210000}"/>
    <cellStyle name="20% - Accent1 2 2 9 2 6" xfId="8648" xr:uid="{00000000-0005-0000-0000-00000C210000}"/>
    <cellStyle name="20% - Accent1 2 2 9 2 6 2" xfId="8649" xr:uid="{00000000-0005-0000-0000-00000D210000}"/>
    <cellStyle name="20% - Accent1 2 2 9 2 6 2 2" xfId="8650" xr:uid="{00000000-0005-0000-0000-00000E210000}"/>
    <cellStyle name="20% - Accent1 2 2 9 2 6 3" xfId="8651" xr:uid="{00000000-0005-0000-0000-00000F210000}"/>
    <cellStyle name="20% - Accent1 2 2 9 2 7" xfId="8652" xr:uid="{00000000-0005-0000-0000-000010210000}"/>
    <cellStyle name="20% - Accent1 2 2 9 2 7 2" xfId="8653" xr:uid="{00000000-0005-0000-0000-000011210000}"/>
    <cellStyle name="20% - Accent1 2 2 9 2 8" xfId="8654" xr:uid="{00000000-0005-0000-0000-000012210000}"/>
    <cellStyle name="20% - Accent1 2 2 9 2 8 2" xfId="8655" xr:uid="{00000000-0005-0000-0000-000013210000}"/>
    <cellStyle name="20% - Accent1 2 2 9 2 9" xfId="8656" xr:uid="{00000000-0005-0000-0000-000014210000}"/>
    <cellStyle name="20% - Accent1 2 2 9 3" xfId="8657" xr:uid="{00000000-0005-0000-0000-000015210000}"/>
    <cellStyle name="20% - Accent1 2 2 9 3 2" xfId="8658" xr:uid="{00000000-0005-0000-0000-000016210000}"/>
    <cellStyle name="20% - Accent1 2 2 9 3 2 2" xfId="8659" xr:uid="{00000000-0005-0000-0000-000017210000}"/>
    <cellStyle name="20% - Accent1 2 2 9 3 2 2 2" xfId="8660" xr:uid="{00000000-0005-0000-0000-000018210000}"/>
    <cellStyle name="20% - Accent1 2 2 9 3 2 2 2 2" xfId="8661" xr:uid="{00000000-0005-0000-0000-000019210000}"/>
    <cellStyle name="20% - Accent1 2 2 9 3 2 2 3" xfId="8662" xr:uid="{00000000-0005-0000-0000-00001A210000}"/>
    <cellStyle name="20% - Accent1 2 2 9 3 2 3" xfId="8663" xr:uid="{00000000-0005-0000-0000-00001B210000}"/>
    <cellStyle name="20% - Accent1 2 2 9 3 2 3 2" xfId="8664" xr:uid="{00000000-0005-0000-0000-00001C210000}"/>
    <cellStyle name="20% - Accent1 2 2 9 3 2 4" xfId="8665" xr:uid="{00000000-0005-0000-0000-00001D210000}"/>
    <cellStyle name="20% - Accent1 2 2 9 3 3" xfId="8666" xr:uid="{00000000-0005-0000-0000-00001E210000}"/>
    <cellStyle name="20% - Accent1 2 2 9 3 3 2" xfId="8667" xr:uid="{00000000-0005-0000-0000-00001F210000}"/>
    <cellStyle name="20% - Accent1 2 2 9 3 3 2 2" xfId="8668" xr:uid="{00000000-0005-0000-0000-000020210000}"/>
    <cellStyle name="20% - Accent1 2 2 9 3 3 2 2 2" xfId="8669" xr:uid="{00000000-0005-0000-0000-000021210000}"/>
    <cellStyle name="20% - Accent1 2 2 9 3 3 2 3" xfId="8670" xr:uid="{00000000-0005-0000-0000-000022210000}"/>
    <cellStyle name="20% - Accent1 2 2 9 3 3 3" xfId="8671" xr:uid="{00000000-0005-0000-0000-000023210000}"/>
    <cellStyle name="20% - Accent1 2 2 9 3 3 3 2" xfId="8672" xr:uid="{00000000-0005-0000-0000-000024210000}"/>
    <cellStyle name="20% - Accent1 2 2 9 3 3 4" xfId="8673" xr:uid="{00000000-0005-0000-0000-000025210000}"/>
    <cellStyle name="20% - Accent1 2 2 9 3 4" xfId="8674" xr:uid="{00000000-0005-0000-0000-000026210000}"/>
    <cellStyle name="20% - Accent1 2 2 9 3 4 2" xfId="8675" xr:uid="{00000000-0005-0000-0000-000027210000}"/>
    <cellStyle name="20% - Accent1 2 2 9 3 4 2 2" xfId="8676" xr:uid="{00000000-0005-0000-0000-000028210000}"/>
    <cellStyle name="20% - Accent1 2 2 9 3 4 2 2 2" xfId="8677" xr:uid="{00000000-0005-0000-0000-000029210000}"/>
    <cellStyle name="20% - Accent1 2 2 9 3 4 2 3" xfId="8678" xr:uid="{00000000-0005-0000-0000-00002A210000}"/>
    <cellStyle name="20% - Accent1 2 2 9 3 4 3" xfId="8679" xr:uid="{00000000-0005-0000-0000-00002B210000}"/>
    <cellStyle name="20% - Accent1 2 2 9 3 4 3 2" xfId="8680" xr:uid="{00000000-0005-0000-0000-00002C210000}"/>
    <cellStyle name="20% - Accent1 2 2 9 3 4 4" xfId="8681" xr:uid="{00000000-0005-0000-0000-00002D210000}"/>
    <cellStyle name="20% - Accent1 2 2 9 3 5" xfId="8682" xr:uid="{00000000-0005-0000-0000-00002E210000}"/>
    <cellStyle name="20% - Accent1 2 2 9 3 5 2" xfId="8683" xr:uid="{00000000-0005-0000-0000-00002F210000}"/>
    <cellStyle name="20% - Accent1 2 2 9 3 5 2 2" xfId="8684" xr:uid="{00000000-0005-0000-0000-000030210000}"/>
    <cellStyle name="20% - Accent1 2 2 9 3 5 3" xfId="8685" xr:uid="{00000000-0005-0000-0000-000031210000}"/>
    <cellStyle name="20% - Accent1 2 2 9 3 6" xfId="8686" xr:uid="{00000000-0005-0000-0000-000032210000}"/>
    <cellStyle name="20% - Accent1 2 2 9 3 6 2" xfId="8687" xr:uid="{00000000-0005-0000-0000-000033210000}"/>
    <cellStyle name="20% - Accent1 2 2 9 3 6 2 2" xfId="8688" xr:uid="{00000000-0005-0000-0000-000034210000}"/>
    <cellStyle name="20% - Accent1 2 2 9 3 6 3" xfId="8689" xr:uid="{00000000-0005-0000-0000-000035210000}"/>
    <cellStyle name="20% - Accent1 2 2 9 3 7" xfId="8690" xr:uid="{00000000-0005-0000-0000-000036210000}"/>
    <cellStyle name="20% - Accent1 2 2 9 3 7 2" xfId="8691" xr:uid="{00000000-0005-0000-0000-000037210000}"/>
    <cellStyle name="20% - Accent1 2 2 9 3 8" xfId="8692" xr:uid="{00000000-0005-0000-0000-000038210000}"/>
    <cellStyle name="20% - Accent1 2 2 9 3 8 2" xfId="8693" xr:uid="{00000000-0005-0000-0000-000039210000}"/>
    <cellStyle name="20% - Accent1 2 2 9 3 9" xfId="8694" xr:uid="{00000000-0005-0000-0000-00003A210000}"/>
    <cellStyle name="20% - Accent1 2 2 9 4" xfId="8695" xr:uid="{00000000-0005-0000-0000-00003B210000}"/>
    <cellStyle name="20% - Accent1 2 2 9 4 2" xfId="8696" xr:uid="{00000000-0005-0000-0000-00003C210000}"/>
    <cellStyle name="20% - Accent1 2 2 9 4 2 2" xfId="8697" xr:uid="{00000000-0005-0000-0000-00003D210000}"/>
    <cellStyle name="20% - Accent1 2 2 9 4 2 2 2" xfId="8698" xr:uid="{00000000-0005-0000-0000-00003E210000}"/>
    <cellStyle name="20% - Accent1 2 2 9 4 2 3" xfId="8699" xr:uid="{00000000-0005-0000-0000-00003F210000}"/>
    <cellStyle name="20% - Accent1 2 2 9 4 3" xfId="8700" xr:uid="{00000000-0005-0000-0000-000040210000}"/>
    <cellStyle name="20% - Accent1 2 2 9 4 3 2" xfId="8701" xr:uid="{00000000-0005-0000-0000-000041210000}"/>
    <cellStyle name="20% - Accent1 2 2 9 4 4" xfId="8702" xr:uid="{00000000-0005-0000-0000-000042210000}"/>
    <cellStyle name="20% - Accent1 2 2 9 5" xfId="8703" xr:uid="{00000000-0005-0000-0000-000043210000}"/>
    <cellStyle name="20% - Accent1 2 2 9 5 2" xfId="8704" xr:uid="{00000000-0005-0000-0000-000044210000}"/>
    <cellStyle name="20% - Accent1 2 2 9 5 2 2" xfId="8705" xr:uid="{00000000-0005-0000-0000-000045210000}"/>
    <cellStyle name="20% - Accent1 2 2 9 5 2 2 2" xfId="8706" xr:uid="{00000000-0005-0000-0000-000046210000}"/>
    <cellStyle name="20% - Accent1 2 2 9 5 2 3" xfId="8707" xr:uid="{00000000-0005-0000-0000-000047210000}"/>
    <cellStyle name="20% - Accent1 2 2 9 5 3" xfId="8708" xr:uid="{00000000-0005-0000-0000-000048210000}"/>
    <cellStyle name="20% - Accent1 2 2 9 5 3 2" xfId="8709" xr:uid="{00000000-0005-0000-0000-000049210000}"/>
    <cellStyle name="20% - Accent1 2 2 9 5 4" xfId="8710" xr:uid="{00000000-0005-0000-0000-00004A210000}"/>
    <cellStyle name="20% - Accent1 2 2 9 6" xfId="8711" xr:uid="{00000000-0005-0000-0000-00004B210000}"/>
    <cellStyle name="20% - Accent1 2 2 9 6 2" xfId="8712" xr:uid="{00000000-0005-0000-0000-00004C210000}"/>
    <cellStyle name="20% - Accent1 2 2 9 6 2 2" xfId="8713" xr:uid="{00000000-0005-0000-0000-00004D210000}"/>
    <cellStyle name="20% - Accent1 2 2 9 6 2 2 2" xfId="8714" xr:uid="{00000000-0005-0000-0000-00004E210000}"/>
    <cellStyle name="20% - Accent1 2 2 9 6 2 3" xfId="8715" xr:uid="{00000000-0005-0000-0000-00004F210000}"/>
    <cellStyle name="20% - Accent1 2 2 9 6 3" xfId="8716" xr:uid="{00000000-0005-0000-0000-000050210000}"/>
    <cellStyle name="20% - Accent1 2 2 9 6 3 2" xfId="8717" xr:uid="{00000000-0005-0000-0000-000051210000}"/>
    <cellStyle name="20% - Accent1 2 2 9 6 4" xfId="8718" xr:uid="{00000000-0005-0000-0000-000052210000}"/>
    <cellStyle name="20% - Accent1 2 2 9 7" xfId="8719" xr:uid="{00000000-0005-0000-0000-000053210000}"/>
    <cellStyle name="20% - Accent1 2 2 9 7 2" xfId="8720" xr:uid="{00000000-0005-0000-0000-000054210000}"/>
    <cellStyle name="20% - Accent1 2 2 9 7 2 2" xfId="8721" xr:uid="{00000000-0005-0000-0000-000055210000}"/>
    <cellStyle name="20% - Accent1 2 2 9 7 3" xfId="8722" xr:uid="{00000000-0005-0000-0000-000056210000}"/>
    <cellStyle name="20% - Accent1 2 2 9 8" xfId="8723" xr:uid="{00000000-0005-0000-0000-000057210000}"/>
    <cellStyle name="20% - Accent1 2 2 9 8 2" xfId="8724" xr:uid="{00000000-0005-0000-0000-000058210000}"/>
    <cellStyle name="20% - Accent1 2 2 9 8 2 2" xfId="8725" xr:uid="{00000000-0005-0000-0000-000059210000}"/>
    <cellStyle name="20% - Accent1 2 2 9 8 3" xfId="8726" xr:uid="{00000000-0005-0000-0000-00005A210000}"/>
    <cellStyle name="20% - Accent1 2 2 9 9" xfId="8727" xr:uid="{00000000-0005-0000-0000-00005B210000}"/>
    <cellStyle name="20% - Accent1 2 2 9 9 2" xfId="8728" xr:uid="{00000000-0005-0000-0000-00005C210000}"/>
    <cellStyle name="20% - Accent1 2 20" xfId="8729" xr:uid="{00000000-0005-0000-0000-00005D210000}"/>
    <cellStyle name="20% - Accent1 2 20 2" xfId="8730" xr:uid="{00000000-0005-0000-0000-00005E210000}"/>
    <cellStyle name="20% - Accent1 2 21" xfId="8731" xr:uid="{00000000-0005-0000-0000-00005F210000}"/>
    <cellStyle name="20% - Accent1 2 22" xfId="8732" xr:uid="{00000000-0005-0000-0000-000060210000}"/>
    <cellStyle name="20% - Accent1 2 3" xfId="8733" xr:uid="{00000000-0005-0000-0000-000061210000}"/>
    <cellStyle name="20% - Accent1 2 3 10" xfId="8734" xr:uid="{00000000-0005-0000-0000-000062210000}"/>
    <cellStyle name="20% - Accent1 2 3 10 2" xfId="8735" xr:uid="{00000000-0005-0000-0000-000063210000}"/>
    <cellStyle name="20% - Accent1 2 3 10 2 2" xfId="8736" xr:uid="{00000000-0005-0000-0000-000064210000}"/>
    <cellStyle name="20% - Accent1 2 3 10 2 2 2" xfId="8737" xr:uid="{00000000-0005-0000-0000-000065210000}"/>
    <cellStyle name="20% - Accent1 2 3 10 2 3" xfId="8738" xr:uid="{00000000-0005-0000-0000-000066210000}"/>
    <cellStyle name="20% - Accent1 2 3 10 3" xfId="8739" xr:uid="{00000000-0005-0000-0000-000067210000}"/>
    <cellStyle name="20% - Accent1 2 3 10 3 2" xfId="8740" xr:uid="{00000000-0005-0000-0000-000068210000}"/>
    <cellStyle name="20% - Accent1 2 3 10 4" xfId="8741" xr:uid="{00000000-0005-0000-0000-000069210000}"/>
    <cellStyle name="20% - Accent1 2 3 11" xfId="8742" xr:uid="{00000000-0005-0000-0000-00006A210000}"/>
    <cellStyle name="20% - Accent1 2 3 11 2" xfId="8743" xr:uid="{00000000-0005-0000-0000-00006B210000}"/>
    <cellStyle name="20% - Accent1 2 3 11 2 2" xfId="8744" xr:uid="{00000000-0005-0000-0000-00006C210000}"/>
    <cellStyle name="20% - Accent1 2 3 11 2 2 2" xfId="8745" xr:uid="{00000000-0005-0000-0000-00006D210000}"/>
    <cellStyle name="20% - Accent1 2 3 11 2 3" xfId="8746" xr:uid="{00000000-0005-0000-0000-00006E210000}"/>
    <cellStyle name="20% - Accent1 2 3 11 3" xfId="8747" xr:uid="{00000000-0005-0000-0000-00006F210000}"/>
    <cellStyle name="20% - Accent1 2 3 11 3 2" xfId="8748" xr:uid="{00000000-0005-0000-0000-000070210000}"/>
    <cellStyle name="20% - Accent1 2 3 11 4" xfId="8749" xr:uid="{00000000-0005-0000-0000-000071210000}"/>
    <cellStyle name="20% - Accent1 2 3 12" xfId="8750" xr:uid="{00000000-0005-0000-0000-000072210000}"/>
    <cellStyle name="20% - Accent1 2 3 12 2" xfId="8751" xr:uid="{00000000-0005-0000-0000-000073210000}"/>
    <cellStyle name="20% - Accent1 2 3 12 2 2" xfId="8752" xr:uid="{00000000-0005-0000-0000-000074210000}"/>
    <cellStyle name="20% - Accent1 2 3 12 3" xfId="8753" xr:uid="{00000000-0005-0000-0000-000075210000}"/>
    <cellStyle name="20% - Accent1 2 3 13" xfId="8754" xr:uid="{00000000-0005-0000-0000-000076210000}"/>
    <cellStyle name="20% - Accent1 2 3 13 2" xfId="8755" xr:uid="{00000000-0005-0000-0000-000077210000}"/>
    <cellStyle name="20% - Accent1 2 3 13 2 2" xfId="8756" xr:uid="{00000000-0005-0000-0000-000078210000}"/>
    <cellStyle name="20% - Accent1 2 3 13 3" xfId="8757" xr:uid="{00000000-0005-0000-0000-000079210000}"/>
    <cellStyle name="20% - Accent1 2 3 14" xfId="8758" xr:uid="{00000000-0005-0000-0000-00007A210000}"/>
    <cellStyle name="20% - Accent1 2 3 14 2" xfId="8759" xr:uid="{00000000-0005-0000-0000-00007B210000}"/>
    <cellStyle name="20% - Accent1 2 3 15" xfId="8760" xr:uid="{00000000-0005-0000-0000-00007C210000}"/>
    <cellStyle name="20% - Accent1 2 3 15 2" xfId="8761" xr:uid="{00000000-0005-0000-0000-00007D210000}"/>
    <cellStyle name="20% - Accent1 2 3 16" xfId="8762" xr:uid="{00000000-0005-0000-0000-00007E210000}"/>
    <cellStyle name="20% - Accent1 2 3 2" xfId="8763" xr:uid="{00000000-0005-0000-0000-00007F210000}"/>
    <cellStyle name="20% - Accent1 2 3 2 10" xfId="8764" xr:uid="{00000000-0005-0000-0000-000080210000}"/>
    <cellStyle name="20% - Accent1 2 3 2 10 2" xfId="8765" xr:uid="{00000000-0005-0000-0000-000081210000}"/>
    <cellStyle name="20% - Accent1 2 3 2 10 2 2" xfId="8766" xr:uid="{00000000-0005-0000-0000-000082210000}"/>
    <cellStyle name="20% - Accent1 2 3 2 10 2 2 2" xfId="8767" xr:uid="{00000000-0005-0000-0000-000083210000}"/>
    <cellStyle name="20% - Accent1 2 3 2 10 2 3" xfId="8768" xr:uid="{00000000-0005-0000-0000-000084210000}"/>
    <cellStyle name="20% - Accent1 2 3 2 10 3" xfId="8769" xr:uid="{00000000-0005-0000-0000-000085210000}"/>
    <cellStyle name="20% - Accent1 2 3 2 10 3 2" xfId="8770" xr:uid="{00000000-0005-0000-0000-000086210000}"/>
    <cellStyle name="20% - Accent1 2 3 2 10 4" xfId="8771" xr:uid="{00000000-0005-0000-0000-000087210000}"/>
    <cellStyle name="20% - Accent1 2 3 2 11" xfId="8772" xr:uid="{00000000-0005-0000-0000-000088210000}"/>
    <cellStyle name="20% - Accent1 2 3 2 11 2" xfId="8773" xr:uid="{00000000-0005-0000-0000-000089210000}"/>
    <cellStyle name="20% - Accent1 2 3 2 11 2 2" xfId="8774" xr:uid="{00000000-0005-0000-0000-00008A210000}"/>
    <cellStyle name="20% - Accent1 2 3 2 11 3" xfId="8775" xr:uid="{00000000-0005-0000-0000-00008B210000}"/>
    <cellStyle name="20% - Accent1 2 3 2 12" xfId="8776" xr:uid="{00000000-0005-0000-0000-00008C210000}"/>
    <cellStyle name="20% - Accent1 2 3 2 12 2" xfId="8777" xr:uid="{00000000-0005-0000-0000-00008D210000}"/>
    <cellStyle name="20% - Accent1 2 3 2 12 2 2" xfId="8778" xr:uid="{00000000-0005-0000-0000-00008E210000}"/>
    <cellStyle name="20% - Accent1 2 3 2 12 3" xfId="8779" xr:uid="{00000000-0005-0000-0000-00008F210000}"/>
    <cellStyle name="20% - Accent1 2 3 2 13" xfId="8780" xr:uid="{00000000-0005-0000-0000-000090210000}"/>
    <cellStyle name="20% - Accent1 2 3 2 13 2" xfId="8781" xr:uid="{00000000-0005-0000-0000-000091210000}"/>
    <cellStyle name="20% - Accent1 2 3 2 14" xfId="8782" xr:uid="{00000000-0005-0000-0000-000092210000}"/>
    <cellStyle name="20% - Accent1 2 3 2 14 2" xfId="8783" xr:uid="{00000000-0005-0000-0000-000093210000}"/>
    <cellStyle name="20% - Accent1 2 3 2 15" xfId="8784" xr:uid="{00000000-0005-0000-0000-000094210000}"/>
    <cellStyle name="20% - Accent1 2 3 2 2" xfId="8785" xr:uid="{00000000-0005-0000-0000-000095210000}"/>
    <cellStyle name="20% - Accent1 2 3 2 2 10" xfId="8786" xr:uid="{00000000-0005-0000-0000-000096210000}"/>
    <cellStyle name="20% - Accent1 2 3 2 2 10 2" xfId="8787" xr:uid="{00000000-0005-0000-0000-000097210000}"/>
    <cellStyle name="20% - Accent1 2 3 2 2 10 2 2" xfId="8788" xr:uid="{00000000-0005-0000-0000-000098210000}"/>
    <cellStyle name="20% - Accent1 2 3 2 2 10 3" xfId="8789" xr:uid="{00000000-0005-0000-0000-000099210000}"/>
    <cellStyle name="20% - Accent1 2 3 2 2 11" xfId="8790" xr:uid="{00000000-0005-0000-0000-00009A210000}"/>
    <cellStyle name="20% - Accent1 2 3 2 2 11 2" xfId="8791" xr:uid="{00000000-0005-0000-0000-00009B210000}"/>
    <cellStyle name="20% - Accent1 2 3 2 2 11 2 2" xfId="8792" xr:uid="{00000000-0005-0000-0000-00009C210000}"/>
    <cellStyle name="20% - Accent1 2 3 2 2 11 3" xfId="8793" xr:uid="{00000000-0005-0000-0000-00009D210000}"/>
    <cellStyle name="20% - Accent1 2 3 2 2 12" xfId="8794" xr:uid="{00000000-0005-0000-0000-00009E210000}"/>
    <cellStyle name="20% - Accent1 2 3 2 2 12 2" xfId="8795" xr:uid="{00000000-0005-0000-0000-00009F210000}"/>
    <cellStyle name="20% - Accent1 2 3 2 2 13" xfId="8796" xr:uid="{00000000-0005-0000-0000-0000A0210000}"/>
    <cellStyle name="20% - Accent1 2 3 2 2 13 2" xfId="8797" xr:uid="{00000000-0005-0000-0000-0000A1210000}"/>
    <cellStyle name="20% - Accent1 2 3 2 2 14" xfId="8798" xr:uid="{00000000-0005-0000-0000-0000A2210000}"/>
    <cellStyle name="20% - Accent1 2 3 2 2 2" xfId="8799" xr:uid="{00000000-0005-0000-0000-0000A3210000}"/>
    <cellStyle name="20% - Accent1 2 3 2 2 2 10" xfId="8800" xr:uid="{00000000-0005-0000-0000-0000A4210000}"/>
    <cellStyle name="20% - Accent1 2 3 2 2 2 10 2" xfId="8801" xr:uid="{00000000-0005-0000-0000-0000A5210000}"/>
    <cellStyle name="20% - Accent1 2 3 2 2 2 11" xfId="8802" xr:uid="{00000000-0005-0000-0000-0000A6210000}"/>
    <cellStyle name="20% - Accent1 2 3 2 2 2 2" xfId="8803" xr:uid="{00000000-0005-0000-0000-0000A7210000}"/>
    <cellStyle name="20% - Accent1 2 3 2 2 2 2 2" xfId="8804" xr:uid="{00000000-0005-0000-0000-0000A8210000}"/>
    <cellStyle name="20% - Accent1 2 3 2 2 2 2 2 2" xfId="8805" xr:uid="{00000000-0005-0000-0000-0000A9210000}"/>
    <cellStyle name="20% - Accent1 2 3 2 2 2 2 2 2 2" xfId="8806" xr:uid="{00000000-0005-0000-0000-0000AA210000}"/>
    <cellStyle name="20% - Accent1 2 3 2 2 2 2 2 2 2 2" xfId="8807" xr:uid="{00000000-0005-0000-0000-0000AB210000}"/>
    <cellStyle name="20% - Accent1 2 3 2 2 2 2 2 2 3" xfId="8808" xr:uid="{00000000-0005-0000-0000-0000AC210000}"/>
    <cellStyle name="20% - Accent1 2 3 2 2 2 2 2 3" xfId="8809" xr:uid="{00000000-0005-0000-0000-0000AD210000}"/>
    <cellStyle name="20% - Accent1 2 3 2 2 2 2 2 3 2" xfId="8810" xr:uid="{00000000-0005-0000-0000-0000AE210000}"/>
    <cellStyle name="20% - Accent1 2 3 2 2 2 2 2 4" xfId="8811" xr:uid="{00000000-0005-0000-0000-0000AF210000}"/>
    <cellStyle name="20% - Accent1 2 3 2 2 2 2 3" xfId="8812" xr:uid="{00000000-0005-0000-0000-0000B0210000}"/>
    <cellStyle name="20% - Accent1 2 3 2 2 2 2 3 2" xfId="8813" xr:uid="{00000000-0005-0000-0000-0000B1210000}"/>
    <cellStyle name="20% - Accent1 2 3 2 2 2 2 3 2 2" xfId="8814" xr:uid="{00000000-0005-0000-0000-0000B2210000}"/>
    <cellStyle name="20% - Accent1 2 3 2 2 2 2 3 2 2 2" xfId="8815" xr:uid="{00000000-0005-0000-0000-0000B3210000}"/>
    <cellStyle name="20% - Accent1 2 3 2 2 2 2 3 2 3" xfId="8816" xr:uid="{00000000-0005-0000-0000-0000B4210000}"/>
    <cellStyle name="20% - Accent1 2 3 2 2 2 2 3 3" xfId="8817" xr:uid="{00000000-0005-0000-0000-0000B5210000}"/>
    <cellStyle name="20% - Accent1 2 3 2 2 2 2 3 3 2" xfId="8818" xr:uid="{00000000-0005-0000-0000-0000B6210000}"/>
    <cellStyle name="20% - Accent1 2 3 2 2 2 2 3 4" xfId="8819" xr:uid="{00000000-0005-0000-0000-0000B7210000}"/>
    <cellStyle name="20% - Accent1 2 3 2 2 2 2 4" xfId="8820" xr:uid="{00000000-0005-0000-0000-0000B8210000}"/>
    <cellStyle name="20% - Accent1 2 3 2 2 2 2 4 2" xfId="8821" xr:uid="{00000000-0005-0000-0000-0000B9210000}"/>
    <cellStyle name="20% - Accent1 2 3 2 2 2 2 4 2 2" xfId="8822" xr:uid="{00000000-0005-0000-0000-0000BA210000}"/>
    <cellStyle name="20% - Accent1 2 3 2 2 2 2 4 2 2 2" xfId="8823" xr:uid="{00000000-0005-0000-0000-0000BB210000}"/>
    <cellStyle name="20% - Accent1 2 3 2 2 2 2 4 2 3" xfId="8824" xr:uid="{00000000-0005-0000-0000-0000BC210000}"/>
    <cellStyle name="20% - Accent1 2 3 2 2 2 2 4 3" xfId="8825" xr:uid="{00000000-0005-0000-0000-0000BD210000}"/>
    <cellStyle name="20% - Accent1 2 3 2 2 2 2 4 3 2" xfId="8826" xr:uid="{00000000-0005-0000-0000-0000BE210000}"/>
    <cellStyle name="20% - Accent1 2 3 2 2 2 2 4 4" xfId="8827" xr:uid="{00000000-0005-0000-0000-0000BF210000}"/>
    <cellStyle name="20% - Accent1 2 3 2 2 2 2 5" xfId="8828" xr:uid="{00000000-0005-0000-0000-0000C0210000}"/>
    <cellStyle name="20% - Accent1 2 3 2 2 2 2 5 2" xfId="8829" xr:uid="{00000000-0005-0000-0000-0000C1210000}"/>
    <cellStyle name="20% - Accent1 2 3 2 2 2 2 5 2 2" xfId="8830" xr:uid="{00000000-0005-0000-0000-0000C2210000}"/>
    <cellStyle name="20% - Accent1 2 3 2 2 2 2 5 3" xfId="8831" xr:uid="{00000000-0005-0000-0000-0000C3210000}"/>
    <cellStyle name="20% - Accent1 2 3 2 2 2 2 6" xfId="8832" xr:uid="{00000000-0005-0000-0000-0000C4210000}"/>
    <cellStyle name="20% - Accent1 2 3 2 2 2 2 6 2" xfId="8833" xr:uid="{00000000-0005-0000-0000-0000C5210000}"/>
    <cellStyle name="20% - Accent1 2 3 2 2 2 2 6 2 2" xfId="8834" xr:uid="{00000000-0005-0000-0000-0000C6210000}"/>
    <cellStyle name="20% - Accent1 2 3 2 2 2 2 6 3" xfId="8835" xr:uid="{00000000-0005-0000-0000-0000C7210000}"/>
    <cellStyle name="20% - Accent1 2 3 2 2 2 2 7" xfId="8836" xr:uid="{00000000-0005-0000-0000-0000C8210000}"/>
    <cellStyle name="20% - Accent1 2 3 2 2 2 2 7 2" xfId="8837" xr:uid="{00000000-0005-0000-0000-0000C9210000}"/>
    <cellStyle name="20% - Accent1 2 3 2 2 2 2 8" xfId="8838" xr:uid="{00000000-0005-0000-0000-0000CA210000}"/>
    <cellStyle name="20% - Accent1 2 3 2 2 2 2 8 2" xfId="8839" xr:uid="{00000000-0005-0000-0000-0000CB210000}"/>
    <cellStyle name="20% - Accent1 2 3 2 2 2 2 9" xfId="8840" xr:uid="{00000000-0005-0000-0000-0000CC210000}"/>
    <cellStyle name="20% - Accent1 2 3 2 2 2 3" xfId="8841" xr:uid="{00000000-0005-0000-0000-0000CD210000}"/>
    <cellStyle name="20% - Accent1 2 3 2 2 2 3 2" xfId="8842" xr:uid="{00000000-0005-0000-0000-0000CE210000}"/>
    <cellStyle name="20% - Accent1 2 3 2 2 2 3 2 2" xfId="8843" xr:uid="{00000000-0005-0000-0000-0000CF210000}"/>
    <cellStyle name="20% - Accent1 2 3 2 2 2 3 2 2 2" xfId="8844" xr:uid="{00000000-0005-0000-0000-0000D0210000}"/>
    <cellStyle name="20% - Accent1 2 3 2 2 2 3 2 2 2 2" xfId="8845" xr:uid="{00000000-0005-0000-0000-0000D1210000}"/>
    <cellStyle name="20% - Accent1 2 3 2 2 2 3 2 2 3" xfId="8846" xr:uid="{00000000-0005-0000-0000-0000D2210000}"/>
    <cellStyle name="20% - Accent1 2 3 2 2 2 3 2 3" xfId="8847" xr:uid="{00000000-0005-0000-0000-0000D3210000}"/>
    <cellStyle name="20% - Accent1 2 3 2 2 2 3 2 3 2" xfId="8848" xr:uid="{00000000-0005-0000-0000-0000D4210000}"/>
    <cellStyle name="20% - Accent1 2 3 2 2 2 3 2 4" xfId="8849" xr:uid="{00000000-0005-0000-0000-0000D5210000}"/>
    <cellStyle name="20% - Accent1 2 3 2 2 2 3 3" xfId="8850" xr:uid="{00000000-0005-0000-0000-0000D6210000}"/>
    <cellStyle name="20% - Accent1 2 3 2 2 2 3 3 2" xfId="8851" xr:uid="{00000000-0005-0000-0000-0000D7210000}"/>
    <cellStyle name="20% - Accent1 2 3 2 2 2 3 3 2 2" xfId="8852" xr:uid="{00000000-0005-0000-0000-0000D8210000}"/>
    <cellStyle name="20% - Accent1 2 3 2 2 2 3 3 2 2 2" xfId="8853" xr:uid="{00000000-0005-0000-0000-0000D9210000}"/>
    <cellStyle name="20% - Accent1 2 3 2 2 2 3 3 2 3" xfId="8854" xr:uid="{00000000-0005-0000-0000-0000DA210000}"/>
    <cellStyle name="20% - Accent1 2 3 2 2 2 3 3 3" xfId="8855" xr:uid="{00000000-0005-0000-0000-0000DB210000}"/>
    <cellStyle name="20% - Accent1 2 3 2 2 2 3 3 3 2" xfId="8856" xr:uid="{00000000-0005-0000-0000-0000DC210000}"/>
    <cellStyle name="20% - Accent1 2 3 2 2 2 3 3 4" xfId="8857" xr:uid="{00000000-0005-0000-0000-0000DD210000}"/>
    <cellStyle name="20% - Accent1 2 3 2 2 2 3 4" xfId="8858" xr:uid="{00000000-0005-0000-0000-0000DE210000}"/>
    <cellStyle name="20% - Accent1 2 3 2 2 2 3 4 2" xfId="8859" xr:uid="{00000000-0005-0000-0000-0000DF210000}"/>
    <cellStyle name="20% - Accent1 2 3 2 2 2 3 4 2 2" xfId="8860" xr:uid="{00000000-0005-0000-0000-0000E0210000}"/>
    <cellStyle name="20% - Accent1 2 3 2 2 2 3 4 2 2 2" xfId="8861" xr:uid="{00000000-0005-0000-0000-0000E1210000}"/>
    <cellStyle name="20% - Accent1 2 3 2 2 2 3 4 2 3" xfId="8862" xr:uid="{00000000-0005-0000-0000-0000E2210000}"/>
    <cellStyle name="20% - Accent1 2 3 2 2 2 3 4 3" xfId="8863" xr:uid="{00000000-0005-0000-0000-0000E3210000}"/>
    <cellStyle name="20% - Accent1 2 3 2 2 2 3 4 3 2" xfId="8864" xr:uid="{00000000-0005-0000-0000-0000E4210000}"/>
    <cellStyle name="20% - Accent1 2 3 2 2 2 3 4 4" xfId="8865" xr:uid="{00000000-0005-0000-0000-0000E5210000}"/>
    <cellStyle name="20% - Accent1 2 3 2 2 2 3 5" xfId="8866" xr:uid="{00000000-0005-0000-0000-0000E6210000}"/>
    <cellStyle name="20% - Accent1 2 3 2 2 2 3 5 2" xfId="8867" xr:uid="{00000000-0005-0000-0000-0000E7210000}"/>
    <cellStyle name="20% - Accent1 2 3 2 2 2 3 5 2 2" xfId="8868" xr:uid="{00000000-0005-0000-0000-0000E8210000}"/>
    <cellStyle name="20% - Accent1 2 3 2 2 2 3 5 3" xfId="8869" xr:uid="{00000000-0005-0000-0000-0000E9210000}"/>
    <cellStyle name="20% - Accent1 2 3 2 2 2 3 6" xfId="8870" xr:uid="{00000000-0005-0000-0000-0000EA210000}"/>
    <cellStyle name="20% - Accent1 2 3 2 2 2 3 6 2" xfId="8871" xr:uid="{00000000-0005-0000-0000-0000EB210000}"/>
    <cellStyle name="20% - Accent1 2 3 2 2 2 3 6 2 2" xfId="8872" xr:uid="{00000000-0005-0000-0000-0000EC210000}"/>
    <cellStyle name="20% - Accent1 2 3 2 2 2 3 6 3" xfId="8873" xr:uid="{00000000-0005-0000-0000-0000ED210000}"/>
    <cellStyle name="20% - Accent1 2 3 2 2 2 3 7" xfId="8874" xr:uid="{00000000-0005-0000-0000-0000EE210000}"/>
    <cellStyle name="20% - Accent1 2 3 2 2 2 3 7 2" xfId="8875" xr:uid="{00000000-0005-0000-0000-0000EF210000}"/>
    <cellStyle name="20% - Accent1 2 3 2 2 2 3 8" xfId="8876" xr:uid="{00000000-0005-0000-0000-0000F0210000}"/>
    <cellStyle name="20% - Accent1 2 3 2 2 2 3 8 2" xfId="8877" xr:uid="{00000000-0005-0000-0000-0000F1210000}"/>
    <cellStyle name="20% - Accent1 2 3 2 2 2 3 9" xfId="8878" xr:uid="{00000000-0005-0000-0000-0000F2210000}"/>
    <cellStyle name="20% - Accent1 2 3 2 2 2 4" xfId="8879" xr:uid="{00000000-0005-0000-0000-0000F3210000}"/>
    <cellStyle name="20% - Accent1 2 3 2 2 2 4 2" xfId="8880" xr:uid="{00000000-0005-0000-0000-0000F4210000}"/>
    <cellStyle name="20% - Accent1 2 3 2 2 2 4 2 2" xfId="8881" xr:uid="{00000000-0005-0000-0000-0000F5210000}"/>
    <cellStyle name="20% - Accent1 2 3 2 2 2 4 2 2 2" xfId="8882" xr:uid="{00000000-0005-0000-0000-0000F6210000}"/>
    <cellStyle name="20% - Accent1 2 3 2 2 2 4 2 3" xfId="8883" xr:uid="{00000000-0005-0000-0000-0000F7210000}"/>
    <cellStyle name="20% - Accent1 2 3 2 2 2 4 3" xfId="8884" xr:uid="{00000000-0005-0000-0000-0000F8210000}"/>
    <cellStyle name="20% - Accent1 2 3 2 2 2 4 3 2" xfId="8885" xr:uid="{00000000-0005-0000-0000-0000F9210000}"/>
    <cellStyle name="20% - Accent1 2 3 2 2 2 4 4" xfId="8886" xr:uid="{00000000-0005-0000-0000-0000FA210000}"/>
    <cellStyle name="20% - Accent1 2 3 2 2 2 5" xfId="8887" xr:uid="{00000000-0005-0000-0000-0000FB210000}"/>
    <cellStyle name="20% - Accent1 2 3 2 2 2 5 2" xfId="8888" xr:uid="{00000000-0005-0000-0000-0000FC210000}"/>
    <cellStyle name="20% - Accent1 2 3 2 2 2 5 2 2" xfId="8889" xr:uid="{00000000-0005-0000-0000-0000FD210000}"/>
    <cellStyle name="20% - Accent1 2 3 2 2 2 5 2 2 2" xfId="8890" xr:uid="{00000000-0005-0000-0000-0000FE210000}"/>
    <cellStyle name="20% - Accent1 2 3 2 2 2 5 2 3" xfId="8891" xr:uid="{00000000-0005-0000-0000-0000FF210000}"/>
    <cellStyle name="20% - Accent1 2 3 2 2 2 5 3" xfId="8892" xr:uid="{00000000-0005-0000-0000-000000220000}"/>
    <cellStyle name="20% - Accent1 2 3 2 2 2 5 3 2" xfId="8893" xr:uid="{00000000-0005-0000-0000-000001220000}"/>
    <cellStyle name="20% - Accent1 2 3 2 2 2 5 4" xfId="8894" xr:uid="{00000000-0005-0000-0000-000002220000}"/>
    <cellStyle name="20% - Accent1 2 3 2 2 2 6" xfId="8895" xr:uid="{00000000-0005-0000-0000-000003220000}"/>
    <cellStyle name="20% - Accent1 2 3 2 2 2 6 2" xfId="8896" xr:uid="{00000000-0005-0000-0000-000004220000}"/>
    <cellStyle name="20% - Accent1 2 3 2 2 2 6 2 2" xfId="8897" xr:uid="{00000000-0005-0000-0000-000005220000}"/>
    <cellStyle name="20% - Accent1 2 3 2 2 2 6 2 2 2" xfId="8898" xr:uid="{00000000-0005-0000-0000-000006220000}"/>
    <cellStyle name="20% - Accent1 2 3 2 2 2 6 2 3" xfId="8899" xr:uid="{00000000-0005-0000-0000-000007220000}"/>
    <cellStyle name="20% - Accent1 2 3 2 2 2 6 3" xfId="8900" xr:uid="{00000000-0005-0000-0000-000008220000}"/>
    <cellStyle name="20% - Accent1 2 3 2 2 2 6 3 2" xfId="8901" xr:uid="{00000000-0005-0000-0000-000009220000}"/>
    <cellStyle name="20% - Accent1 2 3 2 2 2 6 4" xfId="8902" xr:uid="{00000000-0005-0000-0000-00000A220000}"/>
    <cellStyle name="20% - Accent1 2 3 2 2 2 7" xfId="8903" xr:uid="{00000000-0005-0000-0000-00000B220000}"/>
    <cellStyle name="20% - Accent1 2 3 2 2 2 7 2" xfId="8904" xr:uid="{00000000-0005-0000-0000-00000C220000}"/>
    <cellStyle name="20% - Accent1 2 3 2 2 2 7 2 2" xfId="8905" xr:uid="{00000000-0005-0000-0000-00000D220000}"/>
    <cellStyle name="20% - Accent1 2 3 2 2 2 7 3" xfId="8906" xr:uid="{00000000-0005-0000-0000-00000E220000}"/>
    <cellStyle name="20% - Accent1 2 3 2 2 2 8" xfId="8907" xr:uid="{00000000-0005-0000-0000-00000F220000}"/>
    <cellStyle name="20% - Accent1 2 3 2 2 2 8 2" xfId="8908" xr:uid="{00000000-0005-0000-0000-000010220000}"/>
    <cellStyle name="20% - Accent1 2 3 2 2 2 8 2 2" xfId="8909" xr:uid="{00000000-0005-0000-0000-000011220000}"/>
    <cellStyle name="20% - Accent1 2 3 2 2 2 8 3" xfId="8910" xr:uid="{00000000-0005-0000-0000-000012220000}"/>
    <cellStyle name="20% - Accent1 2 3 2 2 2 9" xfId="8911" xr:uid="{00000000-0005-0000-0000-000013220000}"/>
    <cellStyle name="20% - Accent1 2 3 2 2 2 9 2" xfId="8912" xr:uid="{00000000-0005-0000-0000-000014220000}"/>
    <cellStyle name="20% - Accent1 2 3 2 2 3" xfId="8913" xr:uid="{00000000-0005-0000-0000-000015220000}"/>
    <cellStyle name="20% - Accent1 2 3 2 2 3 10" xfId="8914" xr:uid="{00000000-0005-0000-0000-000016220000}"/>
    <cellStyle name="20% - Accent1 2 3 2 2 3 10 2" xfId="8915" xr:uid="{00000000-0005-0000-0000-000017220000}"/>
    <cellStyle name="20% - Accent1 2 3 2 2 3 11" xfId="8916" xr:uid="{00000000-0005-0000-0000-000018220000}"/>
    <cellStyle name="20% - Accent1 2 3 2 2 3 2" xfId="8917" xr:uid="{00000000-0005-0000-0000-000019220000}"/>
    <cellStyle name="20% - Accent1 2 3 2 2 3 2 2" xfId="8918" xr:uid="{00000000-0005-0000-0000-00001A220000}"/>
    <cellStyle name="20% - Accent1 2 3 2 2 3 2 2 2" xfId="8919" xr:uid="{00000000-0005-0000-0000-00001B220000}"/>
    <cellStyle name="20% - Accent1 2 3 2 2 3 2 2 2 2" xfId="8920" xr:uid="{00000000-0005-0000-0000-00001C220000}"/>
    <cellStyle name="20% - Accent1 2 3 2 2 3 2 2 2 2 2" xfId="8921" xr:uid="{00000000-0005-0000-0000-00001D220000}"/>
    <cellStyle name="20% - Accent1 2 3 2 2 3 2 2 2 3" xfId="8922" xr:uid="{00000000-0005-0000-0000-00001E220000}"/>
    <cellStyle name="20% - Accent1 2 3 2 2 3 2 2 3" xfId="8923" xr:uid="{00000000-0005-0000-0000-00001F220000}"/>
    <cellStyle name="20% - Accent1 2 3 2 2 3 2 2 3 2" xfId="8924" xr:uid="{00000000-0005-0000-0000-000020220000}"/>
    <cellStyle name="20% - Accent1 2 3 2 2 3 2 2 4" xfId="8925" xr:uid="{00000000-0005-0000-0000-000021220000}"/>
    <cellStyle name="20% - Accent1 2 3 2 2 3 2 3" xfId="8926" xr:uid="{00000000-0005-0000-0000-000022220000}"/>
    <cellStyle name="20% - Accent1 2 3 2 2 3 2 3 2" xfId="8927" xr:uid="{00000000-0005-0000-0000-000023220000}"/>
    <cellStyle name="20% - Accent1 2 3 2 2 3 2 3 2 2" xfId="8928" xr:uid="{00000000-0005-0000-0000-000024220000}"/>
    <cellStyle name="20% - Accent1 2 3 2 2 3 2 3 2 2 2" xfId="8929" xr:uid="{00000000-0005-0000-0000-000025220000}"/>
    <cellStyle name="20% - Accent1 2 3 2 2 3 2 3 2 3" xfId="8930" xr:uid="{00000000-0005-0000-0000-000026220000}"/>
    <cellStyle name="20% - Accent1 2 3 2 2 3 2 3 3" xfId="8931" xr:uid="{00000000-0005-0000-0000-000027220000}"/>
    <cellStyle name="20% - Accent1 2 3 2 2 3 2 3 3 2" xfId="8932" xr:uid="{00000000-0005-0000-0000-000028220000}"/>
    <cellStyle name="20% - Accent1 2 3 2 2 3 2 3 4" xfId="8933" xr:uid="{00000000-0005-0000-0000-000029220000}"/>
    <cellStyle name="20% - Accent1 2 3 2 2 3 2 4" xfId="8934" xr:uid="{00000000-0005-0000-0000-00002A220000}"/>
    <cellStyle name="20% - Accent1 2 3 2 2 3 2 4 2" xfId="8935" xr:uid="{00000000-0005-0000-0000-00002B220000}"/>
    <cellStyle name="20% - Accent1 2 3 2 2 3 2 4 2 2" xfId="8936" xr:uid="{00000000-0005-0000-0000-00002C220000}"/>
    <cellStyle name="20% - Accent1 2 3 2 2 3 2 4 2 2 2" xfId="8937" xr:uid="{00000000-0005-0000-0000-00002D220000}"/>
    <cellStyle name="20% - Accent1 2 3 2 2 3 2 4 2 3" xfId="8938" xr:uid="{00000000-0005-0000-0000-00002E220000}"/>
    <cellStyle name="20% - Accent1 2 3 2 2 3 2 4 3" xfId="8939" xr:uid="{00000000-0005-0000-0000-00002F220000}"/>
    <cellStyle name="20% - Accent1 2 3 2 2 3 2 4 3 2" xfId="8940" xr:uid="{00000000-0005-0000-0000-000030220000}"/>
    <cellStyle name="20% - Accent1 2 3 2 2 3 2 4 4" xfId="8941" xr:uid="{00000000-0005-0000-0000-000031220000}"/>
    <cellStyle name="20% - Accent1 2 3 2 2 3 2 5" xfId="8942" xr:uid="{00000000-0005-0000-0000-000032220000}"/>
    <cellStyle name="20% - Accent1 2 3 2 2 3 2 5 2" xfId="8943" xr:uid="{00000000-0005-0000-0000-000033220000}"/>
    <cellStyle name="20% - Accent1 2 3 2 2 3 2 5 2 2" xfId="8944" xr:uid="{00000000-0005-0000-0000-000034220000}"/>
    <cellStyle name="20% - Accent1 2 3 2 2 3 2 5 3" xfId="8945" xr:uid="{00000000-0005-0000-0000-000035220000}"/>
    <cellStyle name="20% - Accent1 2 3 2 2 3 2 6" xfId="8946" xr:uid="{00000000-0005-0000-0000-000036220000}"/>
    <cellStyle name="20% - Accent1 2 3 2 2 3 2 6 2" xfId="8947" xr:uid="{00000000-0005-0000-0000-000037220000}"/>
    <cellStyle name="20% - Accent1 2 3 2 2 3 2 6 2 2" xfId="8948" xr:uid="{00000000-0005-0000-0000-000038220000}"/>
    <cellStyle name="20% - Accent1 2 3 2 2 3 2 6 3" xfId="8949" xr:uid="{00000000-0005-0000-0000-000039220000}"/>
    <cellStyle name="20% - Accent1 2 3 2 2 3 2 7" xfId="8950" xr:uid="{00000000-0005-0000-0000-00003A220000}"/>
    <cellStyle name="20% - Accent1 2 3 2 2 3 2 7 2" xfId="8951" xr:uid="{00000000-0005-0000-0000-00003B220000}"/>
    <cellStyle name="20% - Accent1 2 3 2 2 3 2 8" xfId="8952" xr:uid="{00000000-0005-0000-0000-00003C220000}"/>
    <cellStyle name="20% - Accent1 2 3 2 2 3 2 8 2" xfId="8953" xr:uid="{00000000-0005-0000-0000-00003D220000}"/>
    <cellStyle name="20% - Accent1 2 3 2 2 3 2 9" xfId="8954" xr:uid="{00000000-0005-0000-0000-00003E220000}"/>
    <cellStyle name="20% - Accent1 2 3 2 2 3 3" xfId="8955" xr:uid="{00000000-0005-0000-0000-00003F220000}"/>
    <cellStyle name="20% - Accent1 2 3 2 2 3 3 2" xfId="8956" xr:uid="{00000000-0005-0000-0000-000040220000}"/>
    <cellStyle name="20% - Accent1 2 3 2 2 3 3 2 2" xfId="8957" xr:uid="{00000000-0005-0000-0000-000041220000}"/>
    <cellStyle name="20% - Accent1 2 3 2 2 3 3 2 2 2" xfId="8958" xr:uid="{00000000-0005-0000-0000-000042220000}"/>
    <cellStyle name="20% - Accent1 2 3 2 2 3 3 2 2 2 2" xfId="8959" xr:uid="{00000000-0005-0000-0000-000043220000}"/>
    <cellStyle name="20% - Accent1 2 3 2 2 3 3 2 2 3" xfId="8960" xr:uid="{00000000-0005-0000-0000-000044220000}"/>
    <cellStyle name="20% - Accent1 2 3 2 2 3 3 2 3" xfId="8961" xr:uid="{00000000-0005-0000-0000-000045220000}"/>
    <cellStyle name="20% - Accent1 2 3 2 2 3 3 2 3 2" xfId="8962" xr:uid="{00000000-0005-0000-0000-000046220000}"/>
    <cellStyle name="20% - Accent1 2 3 2 2 3 3 2 4" xfId="8963" xr:uid="{00000000-0005-0000-0000-000047220000}"/>
    <cellStyle name="20% - Accent1 2 3 2 2 3 3 3" xfId="8964" xr:uid="{00000000-0005-0000-0000-000048220000}"/>
    <cellStyle name="20% - Accent1 2 3 2 2 3 3 3 2" xfId="8965" xr:uid="{00000000-0005-0000-0000-000049220000}"/>
    <cellStyle name="20% - Accent1 2 3 2 2 3 3 3 2 2" xfId="8966" xr:uid="{00000000-0005-0000-0000-00004A220000}"/>
    <cellStyle name="20% - Accent1 2 3 2 2 3 3 3 2 2 2" xfId="8967" xr:uid="{00000000-0005-0000-0000-00004B220000}"/>
    <cellStyle name="20% - Accent1 2 3 2 2 3 3 3 2 3" xfId="8968" xr:uid="{00000000-0005-0000-0000-00004C220000}"/>
    <cellStyle name="20% - Accent1 2 3 2 2 3 3 3 3" xfId="8969" xr:uid="{00000000-0005-0000-0000-00004D220000}"/>
    <cellStyle name="20% - Accent1 2 3 2 2 3 3 3 3 2" xfId="8970" xr:uid="{00000000-0005-0000-0000-00004E220000}"/>
    <cellStyle name="20% - Accent1 2 3 2 2 3 3 3 4" xfId="8971" xr:uid="{00000000-0005-0000-0000-00004F220000}"/>
    <cellStyle name="20% - Accent1 2 3 2 2 3 3 4" xfId="8972" xr:uid="{00000000-0005-0000-0000-000050220000}"/>
    <cellStyle name="20% - Accent1 2 3 2 2 3 3 4 2" xfId="8973" xr:uid="{00000000-0005-0000-0000-000051220000}"/>
    <cellStyle name="20% - Accent1 2 3 2 2 3 3 4 2 2" xfId="8974" xr:uid="{00000000-0005-0000-0000-000052220000}"/>
    <cellStyle name="20% - Accent1 2 3 2 2 3 3 4 2 2 2" xfId="8975" xr:uid="{00000000-0005-0000-0000-000053220000}"/>
    <cellStyle name="20% - Accent1 2 3 2 2 3 3 4 2 3" xfId="8976" xr:uid="{00000000-0005-0000-0000-000054220000}"/>
    <cellStyle name="20% - Accent1 2 3 2 2 3 3 4 3" xfId="8977" xr:uid="{00000000-0005-0000-0000-000055220000}"/>
    <cellStyle name="20% - Accent1 2 3 2 2 3 3 4 3 2" xfId="8978" xr:uid="{00000000-0005-0000-0000-000056220000}"/>
    <cellStyle name="20% - Accent1 2 3 2 2 3 3 4 4" xfId="8979" xr:uid="{00000000-0005-0000-0000-000057220000}"/>
    <cellStyle name="20% - Accent1 2 3 2 2 3 3 5" xfId="8980" xr:uid="{00000000-0005-0000-0000-000058220000}"/>
    <cellStyle name="20% - Accent1 2 3 2 2 3 3 5 2" xfId="8981" xr:uid="{00000000-0005-0000-0000-000059220000}"/>
    <cellStyle name="20% - Accent1 2 3 2 2 3 3 5 2 2" xfId="8982" xr:uid="{00000000-0005-0000-0000-00005A220000}"/>
    <cellStyle name="20% - Accent1 2 3 2 2 3 3 5 3" xfId="8983" xr:uid="{00000000-0005-0000-0000-00005B220000}"/>
    <cellStyle name="20% - Accent1 2 3 2 2 3 3 6" xfId="8984" xr:uid="{00000000-0005-0000-0000-00005C220000}"/>
    <cellStyle name="20% - Accent1 2 3 2 2 3 3 6 2" xfId="8985" xr:uid="{00000000-0005-0000-0000-00005D220000}"/>
    <cellStyle name="20% - Accent1 2 3 2 2 3 3 6 2 2" xfId="8986" xr:uid="{00000000-0005-0000-0000-00005E220000}"/>
    <cellStyle name="20% - Accent1 2 3 2 2 3 3 6 3" xfId="8987" xr:uid="{00000000-0005-0000-0000-00005F220000}"/>
    <cellStyle name="20% - Accent1 2 3 2 2 3 3 7" xfId="8988" xr:uid="{00000000-0005-0000-0000-000060220000}"/>
    <cellStyle name="20% - Accent1 2 3 2 2 3 3 7 2" xfId="8989" xr:uid="{00000000-0005-0000-0000-000061220000}"/>
    <cellStyle name="20% - Accent1 2 3 2 2 3 3 8" xfId="8990" xr:uid="{00000000-0005-0000-0000-000062220000}"/>
    <cellStyle name="20% - Accent1 2 3 2 2 3 3 8 2" xfId="8991" xr:uid="{00000000-0005-0000-0000-000063220000}"/>
    <cellStyle name="20% - Accent1 2 3 2 2 3 3 9" xfId="8992" xr:uid="{00000000-0005-0000-0000-000064220000}"/>
    <cellStyle name="20% - Accent1 2 3 2 2 3 4" xfId="8993" xr:uid="{00000000-0005-0000-0000-000065220000}"/>
    <cellStyle name="20% - Accent1 2 3 2 2 3 4 2" xfId="8994" xr:uid="{00000000-0005-0000-0000-000066220000}"/>
    <cellStyle name="20% - Accent1 2 3 2 2 3 4 2 2" xfId="8995" xr:uid="{00000000-0005-0000-0000-000067220000}"/>
    <cellStyle name="20% - Accent1 2 3 2 2 3 4 2 2 2" xfId="8996" xr:uid="{00000000-0005-0000-0000-000068220000}"/>
    <cellStyle name="20% - Accent1 2 3 2 2 3 4 2 3" xfId="8997" xr:uid="{00000000-0005-0000-0000-000069220000}"/>
    <cellStyle name="20% - Accent1 2 3 2 2 3 4 3" xfId="8998" xr:uid="{00000000-0005-0000-0000-00006A220000}"/>
    <cellStyle name="20% - Accent1 2 3 2 2 3 4 3 2" xfId="8999" xr:uid="{00000000-0005-0000-0000-00006B220000}"/>
    <cellStyle name="20% - Accent1 2 3 2 2 3 4 4" xfId="9000" xr:uid="{00000000-0005-0000-0000-00006C220000}"/>
    <cellStyle name="20% - Accent1 2 3 2 2 3 5" xfId="9001" xr:uid="{00000000-0005-0000-0000-00006D220000}"/>
    <cellStyle name="20% - Accent1 2 3 2 2 3 5 2" xfId="9002" xr:uid="{00000000-0005-0000-0000-00006E220000}"/>
    <cellStyle name="20% - Accent1 2 3 2 2 3 5 2 2" xfId="9003" xr:uid="{00000000-0005-0000-0000-00006F220000}"/>
    <cellStyle name="20% - Accent1 2 3 2 2 3 5 2 2 2" xfId="9004" xr:uid="{00000000-0005-0000-0000-000070220000}"/>
    <cellStyle name="20% - Accent1 2 3 2 2 3 5 2 3" xfId="9005" xr:uid="{00000000-0005-0000-0000-000071220000}"/>
    <cellStyle name="20% - Accent1 2 3 2 2 3 5 3" xfId="9006" xr:uid="{00000000-0005-0000-0000-000072220000}"/>
    <cellStyle name="20% - Accent1 2 3 2 2 3 5 3 2" xfId="9007" xr:uid="{00000000-0005-0000-0000-000073220000}"/>
    <cellStyle name="20% - Accent1 2 3 2 2 3 5 4" xfId="9008" xr:uid="{00000000-0005-0000-0000-000074220000}"/>
    <cellStyle name="20% - Accent1 2 3 2 2 3 6" xfId="9009" xr:uid="{00000000-0005-0000-0000-000075220000}"/>
    <cellStyle name="20% - Accent1 2 3 2 2 3 6 2" xfId="9010" xr:uid="{00000000-0005-0000-0000-000076220000}"/>
    <cellStyle name="20% - Accent1 2 3 2 2 3 6 2 2" xfId="9011" xr:uid="{00000000-0005-0000-0000-000077220000}"/>
    <cellStyle name="20% - Accent1 2 3 2 2 3 6 2 2 2" xfId="9012" xr:uid="{00000000-0005-0000-0000-000078220000}"/>
    <cellStyle name="20% - Accent1 2 3 2 2 3 6 2 3" xfId="9013" xr:uid="{00000000-0005-0000-0000-000079220000}"/>
    <cellStyle name="20% - Accent1 2 3 2 2 3 6 3" xfId="9014" xr:uid="{00000000-0005-0000-0000-00007A220000}"/>
    <cellStyle name="20% - Accent1 2 3 2 2 3 6 3 2" xfId="9015" xr:uid="{00000000-0005-0000-0000-00007B220000}"/>
    <cellStyle name="20% - Accent1 2 3 2 2 3 6 4" xfId="9016" xr:uid="{00000000-0005-0000-0000-00007C220000}"/>
    <cellStyle name="20% - Accent1 2 3 2 2 3 7" xfId="9017" xr:uid="{00000000-0005-0000-0000-00007D220000}"/>
    <cellStyle name="20% - Accent1 2 3 2 2 3 7 2" xfId="9018" xr:uid="{00000000-0005-0000-0000-00007E220000}"/>
    <cellStyle name="20% - Accent1 2 3 2 2 3 7 2 2" xfId="9019" xr:uid="{00000000-0005-0000-0000-00007F220000}"/>
    <cellStyle name="20% - Accent1 2 3 2 2 3 7 3" xfId="9020" xr:uid="{00000000-0005-0000-0000-000080220000}"/>
    <cellStyle name="20% - Accent1 2 3 2 2 3 8" xfId="9021" xr:uid="{00000000-0005-0000-0000-000081220000}"/>
    <cellStyle name="20% - Accent1 2 3 2 2 3 8 2" xfId="9022" xr:uid="{00000000-0005-0000-0000-000082220000}"/>
    <cellStyle name="20% - Accent1 2 3 2 2 3 8 2 2" xfId="9023" xr:uid="{00000000-0005-0000-0000-000083220000}"/>
    <cellStyle name="20% - Accent1 2 3 2 2 3 8 3" xfId="9024" xr:uid="{00000000-0005-0000-0000-000084220000}"/>
    <cellStyle name="20% - Accent1 2 3 2 2 3 9" xfId="9025" xr:uid="{00000000-0005-0000-0000-000085220000}"/>
    <cellStyle name="20% - Accent1 2 3 2 2 3 9 2" xfId="9026" xr:uid="{00000000-0005-0000-0000-000086220000}"/>
    <cellStyle name="20% - Accent1 2 3 2 2 4" xfId="9027" xr:uid="{00000000-0005-0000-0000-000087220000}"/>
    <cellStyle name="20% - Accent1 2 3 2 2 4 10" xfId="9028" xr:uid="{00000000-0005-0000-0000-000088220000}"/>
    <cellStyle name="20% - Accent1 2 3 2 2 4 10 2" xfId="9029" xr:uid="{00000000-0005-0000-0000-000089220000}"/>
    <cellStyle name="20% - Accent1 2 3 2 2 4 11" xfId="9030" xr:uid="{00000000-0005-0000-0000-00008A220000}"/>
    <cellStyle name="20% - Accent1 2 3 2 2 4 2" xfId="9031" xr:uid="{00000000-0005-0000-0000-00008B220000}"/>
    <cellStyle name="20% - Accent1 2 3 2 2 4 2 2" xfId="9032" xr:uid="{00000000-0005-0000-0000-00008C220000}"/>
    <cellStyle name="20% - Accent1 2 3 2 2 4 2 2 2" xfId="9033" xr:uid="{00000000-0005-0000-0000-00008D220000}"/>
    <cellStyle name="20% - Accent1 2 3 2 2 4 2 2 2 2" xfId="9034" xr:uid="{00000000-0005-0000-0000-00008E220000}"/>
    <cellStyle name="20% - Accent1 2 3 2 2 4 2 2 2 2 2" xfId="9035" xr:uid="{00000000-0005-0000-0000-00008F220000}"/>
    <cellStyle name="20% - Accent1 2 3 2 2 4 2 2 2 3" xfId="9036" xr:uid="{00000000-0005-0000-0000-000090220000}"/>
    <cellStyle name="20% - Accent1 2 3 2 2 4 2 2 3" xfId="9037" xr:uid="{00000000-0005-0000-0000-000091220000}"/>
    <cellStyle name="20% - Accent1 2 3 2 2 4 2 2 3 2" xfId="9038" xr:uid="{00000000-0005-0000-0000-000092220000}"/>
    <cellStyle name="20% - Accent1 2 3 2 2 4 2 2 4" xfId="9039" xr:uid="{00000000-0005-0000-0000-000093220000}"/>
    <cellStyle name="20% - Accent1 2 3 2 2 4 2 3" xfId="9040" xr:uid="{00000000-0005-0000-0000-000094220000}"/>
    <cellStyle name="20% - Accent1 2 3 2 2 4 2 3 2" xfId="9041" xr:uid="{00000000-0005-0000-0000-000095220000}"/>
    <cellStyle name="20% - Accent1 2 3 2 2 4 2 3 2 2" xfId="9042" xr:uid="{00000000-0005-0000-0000-000096220000}"/>
    <cellStyle name="20% - Accent1 2 3 2 2 4 2 3 2 2 2" xfId="9043" xr:uid="{00000000-0005-0000-0000-000097220000}"/>
    <cellStyle name="20% - Accent1 2 3 2 2 4 2 3 2 3" xfId="9044" xr:uid="{00000000-0005-0000-0000-000098220000}"/>
    <cellStyle name="20% - Accent1 2 3 2 2 4 2 3 3" xfId="9045" xr:uid="{00000000-0005-0000-0000-000099220000}"/>
    <cellStyle name="20% - Accent1 2 3 2 2 4 2 3 3 2" xfId="9046" xr:uid="{00000000-0005-0000-0000-00009A220000}"/>
    <cellStyle name="20% - Accent1 2 3 2 2 4 2 3 4" xfId="9047" xr:uid="{00000000-0005-0000-0000-00009B220000}"/>
    <cellStyle name="20% - Accent1 2 3 2 2 4 2 4" xfId="9048" xr:uid="{00000000-0005-0000-0000-00009C220000}"/>
    <cellStyle name="20% - Accent1 2 3 2 2 4 2 4 2" xfId="9049" xr:uid="{00000000-0005-0000-0000-00009D220000}"/>
    <cellStyle name="20% - Accent1 2 3 2 2 4 2 4 2 2" xfId="9050" xr:uid="{00000000-0005-0000-0000-00009E220000}"/>
    <cellStyle name="20% - Accent1 2 3 2 2 4 2 4 2 2 2" xfId="9051" xr:uid="{00000000-0005-0000-0000-00009F220000}"/>
    <cellStyle name="20% - Accent1 2 3 2 2 4 2 4 2 3" xfId="9052" xr:uid="{00000000-0005-0000-0000-0000A0220000}"/>
    <cellStyle name="20% - Accent1 2 3 2 2 4 2 4 3" xfId="9053" xr:uid="{00000000-0005-0000-0000-0000A1220000}"/>
    <cellStyle name="20% - Accent1 2 3 2 2 4 2 4 3 2" xfId="9054" xr:uid="{00000000-0005-0000-0000-0000A2220000}"/>
    <cellStyle name="20% - Accent1 2 3 2 2 4 2 4 4" xfId="9055" xr:uid="{00000000-0005-0000-0000-0000A3220000}"/>
    <cellStyle name="20% - Accent1 2 3 2 2 4 2 5" xfId="9056" xr:uid="{00000000-0005-0000-0000-0000A4220000}"/>
    <cellStyle name="20% - Accent1 2 3 2 2 4 2 5 2" xfId="9057" xr:uid="{00000000-0005-0000-0000-0000A5220000}"/>
    <cellStyle name="20% - Accent1 2 3 2 2 4 2 5 2 2" xfId="9058" xr:uid="{00000000-0005-0000-0000-0000A6220000}"/>
    <cellStyle name="20% - Accent1 2 3 2 2 4 2 5 3" xfId="9059" xr:uid="{00000000-0005-0000-0000-0000A7220000}"/>
    <cellStyle name="20% - Accent1 2 3 2 2 4 2 6" xfId="9060" xr:uid="{00000000-0005-0000-0000-0000A8220000}"/>
    <cellStyle name="20% - Accent1 2 3 2 2 4 2 6 2" xfId="9061" xr:uid="{00000000-0005-0000-0000-0000A9220000}"/>
    <cellStyle name="20% - Accent1 2 3 2 2 4 2 6 2 2" xfId="9062" xr:uid="{00000000-0005-0000-0000-0000AA220000}"/>
    <cellStyle name="20% - Accent1 2 3 2 2 4 2 6 3" xfId="9063" xr:uid="{00000000-0005-0000-0000-0000AB220000}"/>
    <cellStyle name="20% - Accent1 2 3 2 2 4 2 7" xfId="9064" xr:uid="{00000000-0005-0000-0000-0000AC220000}"/>
    <cellStyle name="20% - Accent1 2 3 2 2 4 2 7 2" xfId="9065" xr:uid="{00000000-0005-0000-0000-0000AD220000}"/>
    <cellStyle name="20% - Accent1 2 3 2 2 4 2 8" xfId="9066" xr:uid="{00000000-0005-0000-0000-0000AE220000}"/>
    <cellStyle name="20% - Accent1 2 3 2 2 4 2 8 2" xfId="9067" xr:uid="{00000000-0005-0000-0000-0000AF220000}"/>
    <cellStyle name="20% - Accent1 2 3 2 2 4 2 9" xfId="9068" xr:uid="{00000000-0005-0000-0000-0000B0220000}"/>
    <cellStyle name="20% - Accent1 2 3 2 2 4 3" xfId="9069" xr:uid="{00000000-0005-0000-0000-0000B1220000}"/>
    <cellStyle name="20% - Accent1 2 3 2 2 4 3 2" xfId="9070" xr:uid="{00000000-0005-0000-0000-0000B2220000}"/>
    <cellStyle name="20% - Accent1 2 3 2 2 4 3 2 2" xfId="9071" xr:uid="{00000000-0005-0000-0000-0000B3220000}"/>
    <cellStyle name="20% - Accent1 2 3 2 2 4 3 2 2 2" xfId="9072" xr:uid="{00000000-0005-0000-0000-0000B4220000}"/>
    <cellStyle name="20% - Accent1 2 3 2 2 4 3 2 2 2 2" xfId="9073" xr:uid="{00000000-0005-0000-0000-0000B5220000}"/>
    <cellStyle name="20% - Accent1 2 3 2 2 4 3 2 2 3" xfId="9074" xr:uid="{00000000-0005-0000-0000-0000B6220000}"/>
    <cellStyle name="20% - Accent1 2 3 2 2 4 3 2 3" xfId="9075" xr:uid="{00000000-0005-0000-0000-0000B7220000}"/>
    <cellStyle name="20% - Accent1 2 3 2 2 4 3 2 3 2" xfId="9076" xr:uid="{00000000-0005-0000-0000-0000B8220000}"/>
    <cellStyle name="20% - Accent1 2 3 2 2 4 3 2 4" xfId="9077" xr:uid="{00000000-0005-0000-0000-0000B9220000}"/>
    <cellStyle name="20% - Accent1 2 3 2 2 4 3 3" xfId="9078" xr:uid="{00000000-0005-0000-0000-0000BA220000}"/>
    <cellStyle name="20% - Accent1 2 3 2 2 4 3 3 2" xfId="9079" xr:uid="{00000000-0005-0000-0000-0000BB220000}"/>
    <cellStyle name="20% - Accent1 2 3 2 2 4 3 3 2 2" xfId="9080" xr:uid="{00000000-0005-0000-0000-0000BC220000}"/>
    <cellStyle name="20% - Accent1 2 3 2 2 4 3 3 2 2 2" xfId="9081" xr:uid="{00000000-0005-0000-0000-0000BD220000}"/>
    <cellStyle name="20% - Accent1 2 3 2 2 4 3 3 2 3" xfId="9082" xr:uid="{00000000-0005-0000-0000-0000BE220000}"/>
    <cellStyle name="20% - Accent1 2 3 2 2 4 3 3 3" xfId="9083" xr:uid="{00000000-0005-0000-0000-0000BF220000}"/>
    <cellStyle name="20% - Accent1 2 3 2 2 4 3 3 3 2" xfId="9084" xr:uid="{00000000-0005-0000-0000-0000C0220000}"/>
    <cellStyle name="20% - Accent1 2 3 2 2 4 3 3 4" xfId="9085" xr:uid="{00000000-0005-0000-0000-0000C1220000}"/>
    <cellStyle name="20% - Accent1 2 3 2 2 4 3 4" xfId="9086" xr:uid="{00000000-0005-0000-0000-0000C2220000}"/>
    <cellStyle name="20% - Accent1 2 3 2 2 4 3 4 2" xfId="9087" xr:uid="{00000000-0005-0000-0000-0000C3220000}"/>
    <cellStyle name="20% - Accent1 2 3 2 2 4 3 4 2 2" xfId="9088" xr:uid="{00000000-0005-0000-0000-0000C4220000}"/>
    <cellStyle name="20% - Accent1 2 3 2 2 4 3 4 2 2 2" xfId="9089" xr:uid="{00000000-0005-0000-0000-0000C5220000}"/>
    <cellStyle name="20% - Accent1 2 3 2 2 4 3 4 2 3" xfId="9090" xr:uid="{00000000-0005-0000-0000-0000C6220000}"/>
    <cellStyle name="20% - Accent1 2 3 2 2 4 3 4 3" xfId="9091" xr:uid="{00000000-0005-0000-0000-0000C7220000}"/>
    <cellStyle name="20% - Accent1 2 3 2 2 4 3 4 3 2" xfId="9092" xr:uid="{00000000-0005-0000-0000-0000C8220000}"/>
    <cellStyle name="20% - Accent1 2 3 2 2 4 3 4 4" xfId="9093" xr:uid="{00000000-0005-0000-0000-0000C9220000}"/>
    <cellStyle name="20% - Accent1 2 3 2 2 4 3 5" xfId="9094" xr:uid="{00000000-0005-0000-0000-0000CA220000}"/>
    <cellStyle name="20% - Accent1 2 3 2 2 4 3 5 2" xfId="9095" xr:uid="{00000000-0005-0000-0000-0000CB220000}"/>
    <cellStyle name="20% - Accent1 2 3 2 2 4 3 5 2 2" xfId="9096" xr:uid="{00000000-0005-0000-0000-0000CC220000}"/>
    <cellStyle name="20% - Accent1 2 3 2 2 4 3 5 3" xfId="9097" xr:uid="{00000000-0005-0000-0000-0000CD220000}"/>
    <cellStyle name="20% - Accent1 2 3 2 2 4 3 6" xfId="9098" xr:uid="{00000000-0005-0000-0000-0000CE220000}"/>
    <cellStyle name="20% - Accent1 2 3 2 2 4 3 6 2" xfId="9099" xr:uid="{00000000-0005-0000-0000-0000CF220000}"/>
    <cellStyle name="20% - Accent1 2 3 2 2 4 3 6 2 2" xfId="9100" xr:uid="{00000000-0005-0000-0000-0000D0220000}"/>
    <cellStyle name="20% - Accent1 2 3 2 2 4 3 6 3" xfId="9101" xr:uid="{00000000-0005-0000-0000-0000D1220000}"/>
    <cellStyle name="20% - Accent1 2 3 2 2 4 3 7" xfId="9102" xr:uid="{00000000-0005-0000-0000-0000D2220000}"/>
    <cellStyle name="20% - Accent1 2 3 2 2 4 3 7 2" xfId="9103" xr:uid="{00000000-0005-0000-0000-0000D3220000}"/>
    <cellStyle name="20% - Accent1 2 3 2 2 4 3 8" xfId="9104" xr:uid="{00000000-0005-0000-0000-0000D4220000}"/>
    <cellStyle name="20% - Accent1 2 3 2 2 4 3 8 2" xfId="9105" xr:uid="{00000000-0005-0000-0000-0000D5220000}"/>
    <cellStyle name="20% - Accent1 2 3 2 2 4 3 9" xfId="9106" xr:uid="{00000000-0005-0000-0000-0000D6220000}"/>
    <cellStyle name="20% - Accent1 2 3 2 2 4 4" xfId="9107" xr:uid="{00000000-0005-0000-0000-0000D7220000}"/>
    <cellStyle name="20% - Accent1 2 3 2 2 4 4 2" xfId="9108" xr:uid="{00000000-0005-0000-0000-0000D8220000}"/>
    <cellStyle name="20% - Accent1 2 3 2 2 4 4 2 2" xfId="9109" xr:uid="{00000000-0005-0000-0000-0000D9220000}"/>
    <cellStyle name="20% - Accent1 2 3 2 2 4 4 2 2 2" xfId="9110" xr:uid="{00000000-0005-0000-0000-0000DA220000}"/>
    <cellStyle name="20% - Accent1 2 3 2 2 4 4 2 3" xfId="9111" xr:uid="{00000000-0005-0000-0000-0000DB220000}"/>
    <cellStyle name="20% - Accent1 2 3 2 2 4 4 3" xfId="9112" xr:uid="{00000000-0005-0000-0000-0000DC220000}"/>
    <cellStyle name="20% - Accent1 2 3 2 2 4 4 3 2" xfId="9113" xr:uid="{00000000-0005-0000-0000-0000DD220000}"/>
    <cellStyle name="20% - Accent1 2 3 2 2 4 4 4" xfId="9114" xr:uid="{00000000-0005-0000-0000-0000DE220000}"/>
    <cellStyle name="20% - Accent1 2 3 2 2 4 5" xfId="9115" xr:uid="{00000000-0005-0000-0000-0000DF220000}"/>
    <cellStyle name="20% - Accent1 2 3 2 2 4 5 2" xfId="9116" xr:uid="{00000000-0005-0000-0000-0000E0220000}"/>
    <cellStyle name="20% - Accent1 2 3 2 2 4 5 2 2" xfId="9117" xr:uid="{00000000-0005-0000-0000-0000E1220000}"/>
    <cellStyle name="20% - Accent1 2 3 2 2 4 5 2 2 2" xfId="9118" xr:uid="{00000000-0005-0000-0000-0000E2220000}"/>
    <cellStyle name="20% - Accent1 2 3 2 2 4 5 2 3" xfId="9119" xr:uid="{00000000-0005-0000-0000-0000E3220000}"/>
    <cellStyle name="20% - Accent1 2 3 2 2 4 5 3" xfId="9120" xr:uid="{00000000-0005-0000-0000-0000E4220000}"/>
    <cellStyle name="20% - Accent1 2 3 2 2 4 5 3 2" xfId="9121" xr:uid="{00000000-0005-0000-0000-0000E5220000}"/>
    <cellStyle name="20% - Accent1 2 3 2 2 4 5 4" xfId="9122" xr:uid="{00000000-0005-0000-0000-0000E6220000}"/>
    <cellStyle name="20% - Accent1 2 3 2 2 4 6" xfId="9123" xr:uid="{00000000-0005-0000-0000-0000E7220000}"/>
    <cellStyle name="20% - Accent1 2 3 2 2 4 6 2" xfId="9124" xr:uid="{00000000-0005-0000-0000-0000E8220000}"/>
    <cellStyle name="20% - Accent1 2 3 2 2 4 6 2 2" xfId="9125" xr:uid="{00000000-0005-0000-0000-0000E9220000}"/>
    <cellStyle name="20% - Accent1 2 3 2 2 4 6 2 2 2" xfId="9126" xr:uid="{00000000-0005-0000-0000-0000EA220000}"/>
    <cellStyle name="20% - Accent1 2 3 2 2 4 6 2 3" xfId="9127" xr:uid="{00000000-0005-0000-0000-0000EB220000}"/>
    <cellStyle name="20% - Accent1 2 3 2 2 4 6 3" xfId="9128" xr:uid="{00000000-0005-0000-0000-0000EC220000}"/>
    <cellStyle name="20% - Accent1 2 3 2 2 4 6 3 2" xfId="9129" xr:uid="{00000000-0005-0000-0000-0000ED220000}"/>
    <cellStyle name="20% - Accent1 2 3 2 2 4 6 4" xfId="9130" xr:uid="{00000000-0005-0000-0000-0000EE220000}"/>
    <cellStyle name="20% - Accent1 2 3 2 2 4 7" xfId="9131" xr:uid="{00000000-0005-0000-0000-0000EF220000}"/>
    <cellStyle name="20% - Accent1 2 3 2 2 4 7 2" xfId="9132" xr:uid="{00000000-0005-0000-0000-0000F0220000}"/>
    <cellStyle name="20% - Accent1 2 3 2 2 4 7 2 2" xfId="9133" xr:uid="{00000000-0005-0000-0000-0000F1220000}"/>
    <cellStyle name="20% - Accent1 2 3 2 2 4 7 3" xfId="9134" xr:uid="{00000000-0005-0000-0000-0000F2220000}"/>
    <cellStyle name="20% - Accent1 2 3 2 2 4 8" xfId="9135" xr:uid="{00000000-0005-0000-0000-0000F3220000}"/>
    <cellStyle name="20% - Accent1 2 3 2 2 4 8 2" xfId="9136" xr:uid="{00000000-0005-0000-0000-0000F4220000}"/>
    <cellStyle name="20% - Accent1 2 3 2 2 4 8 2 2" xfId="9137" xr:uid="{00000000-0005-0000-0000-0000F5220000}"/>
    <cellStyle name="20% - Accent1 2 3 2 2 4 8 3" xfId="9138" xr:uid="{00000000-0005-0000-0000-0000F6220000}"/>
    <cellStyle name="20% - Accent1 2 3 2 2 4 9" xfId="9139" xr:uid="{00000000-0005-0000-0000-0000F7220000}"/>
    <cellStyle name="20% - Accent1 2 3 2 2 4 9 2" xfId="9140" xr:uid="{00000000-0005-0000-0000-0000F8220000}"/>
    <cellStyle name="20% - Accent1 2 3 2 2 5" xfId="9141" xr:uid="{00000000-0005-0000-0000-0000F9220000}"/>
    <cellStyle name="20% - Accent1 2 3 2 2 5 2" xfId="9142" xr:uid="{00000000-0005-0000-0000-0000FA220000}"/>
    <cellStyle name="20% - Accent1 2 3 2 2 5 2 2" xfId="9143" xr:uid="{00000000-0005-0000-0000-0000FB220000}"/>
    <cellStyle name="20% - Accent1 2 3 2 2 5 2 2 2" xfId="9144" xr:uid="{00000000-0005-0000-0000-0000FC220000}"/>
    <cellStyle name="20% - Accent1 2 3 2 2 5 2 2 2 2" xfId="9145" xr:uid="{00000000-0005-0000-0000-0000FD220000}"/>
    <cellStyle name="20% - Accent1 2 3 2 2 5 2 2 3" xfId="9146" xr:uid="{00000000-0005-0000-0000-0000FE220000}"/>
    <cellStyle name="20% - Accent1 2 3 2 2 5 2 3" xfId="9147" xr:uid="{00000000-0005-0000-0000-0000FF220000}"/>
    <cellStyle name="20% - Accent1 2 3 2 2 5 2 3 2" xfId="9148" xr:uid="{00000000-0005-0000-0000-000000230000}"/>
    <cellStyle name="20% - Accent1 2 3 2 2 5 2 4" xfId="9149" xr:uid="{00000000-0005-0000-0000-000001230000}"/>
    <cellStyle name="20% - Accent1 2 3 2 2 5 3" xfId="9150" xr:uid="{00000000-0005-0000-0000-000002230000}"/>
    <cellStyle name="20% - Accent1 2 3 2 2 5 3 2" xfId="9151" xr:uid="{00000000-0005-0000-0000-000003230000}"/>
    <cellStyle name="20% - Accent1 2 3 2 2 5 3 2 2" xfId="9152" xr:uid="{00000000-0005-0000-0000-000004230000}"/>
    <cellStyle name="20% - Accent1 2 3 2 2 5 3 2 2 2" xfId="9153" xr:uid="{00000000-0005-0000-0000-000005230000}"/>
    <cellStyle name="20% - Accent1 2 3 2 2 5 3 2 3" xfId="9154" xr:uid="{00000000-0005-0000-0000-000006230000}"/>
    <cellStyle name="20% - Accent1 2 3 2 2 5 3 3" xfId="9155" xr:uid="{00000000-0005-0000-0000-000007230000}"/>
    <cellStyle name="20% - Accent1 2 3 2 2 5 3 3 2" xfId="9156" xr:uid="{00000000-0005-0000-0000-000008230000}"/>
    <cellStyle name="20% - Accent1 2 3 2 2 5 3 4" xfId="9157" xr:uid="{00000000-0005-0000-0000-000009230000}"/>
    <cellStyle name="20% - Accent1 2 3 2 2 5 4" xfId="9158" xr:uid="{00000000-0005-0000-0000-00000A230000}"/>
    <cellStyle name="20% - Accent1 2 3 2 2 5 4 2" xfId="9159" xr:uid="{00000000-0005-0000-0000-00000B230000}"/>
    <cellStyle name="20% - Accent1 2 3 2 2 5 4 2 2" xfId="9160" xr:uid="{00000000-0005-0000-0000-00000C230000}"/>
    <cellStyle name="20% - Accent1 2 3 2 2 5 4 2 2 2" xfId="9161" xr:uid="{00000000-0005-0000-0000-00000D230000}"/>
    <cellStyle name="20% - Accent1 2 3 2 2 5 4 2 3" xfId="9162" xr:uid="{00000000-0005-0000-0000-00000E230000}"/>
    <cellStyle name="20% - Accent1 2 3 2 2 5 4 3" xfId="9163" xr:uid="{00000000-0005-0000-0000-00000F230000}"/>
    <cellStyle name="20% - Accent1 2 3 2 2 5 4 3 2" xfId="9164" xr:uid="{00000000-0005-0000-0000-000010230000}"/>
    <cellStyle name="20% - Accent1 2 3 2 2 5 4 4" xfId="9165" xr:uid="{00000000-0005-0000-0000-000011230000}"/>
    <cellStyle name="20% - Accent1 2 3 2 2 5 5" xfId="9166" xr:uid="{00000000-0005-0000-0000-000012230000}"/>
    <cellStyle name="20% - Accent1 2 3 2 2 5 5 2" xfId="9167" xr:uid="{00000000-0005-0000-0000-000013230000}"/>
    <cellStyle name="20% - Accent1 2 3 2 2 5 5 2 2" xfId="9168" xr:uid="{00000000-0005-0000-0000-000014230000}"/>
    <cellStyle name="20% - Accent1 2 3 2 2 5 5 3" xfId="9169" xr:uid="{00000000-0005-0000-0000-000015230000}"/>
    <cellStyle name="20% - Accent1 2 3 2 2 5 6" xfId="9170" xr:uid="{00000000-0005-0000-0000-000016230000}"/>
    <cellStyle name="20% - Accent1 2 3 2 2 5 6 2" xfId="9171" xr:uid="{00000000-0005-0000-0000-000017230000}"/>
    <cellStyle name="20% - Accent1 2 3 2 2 5 6 2 2" xfId="9172" xr:uid="{00000000-0005-0000-0000-000018230000}"/>
    <cellStyle name="20% - Accent1 2 3 2 2 5 6 3" xfId="9173" xr:uid="{00000000-0005-0000-0000-000019230000}"/>
    <cellStyle name="20% - Accent1 2 3 2 2 5 7" xfId="9174" xr:uid="{00000000-0005-0000-0000-00001A230000}"/>
    <cellStyle name="20% - Accent1 2 3 2 2 5 7 2" xfId="9175" xr:uid="{00000000-0005-0000-0000-00001B230000}"/>
    <cellStyle name="20% - Accent1 2 3 2 2 5 8" xfId="9176" xr:uid="{00000000-0005-0000-0000-00001C230000}"/>
    <cellStyle name="20% - Accent1 2 3 2 2 5 8 2" xfId="9177" xr:uid="{00000000-0005-0000-0000-00001D230000}"/>
    <cellStyle name="20% - Accent1 2 3 2 2 5 9" xfId="9178" xr:uid="{00000000-0005-0000-0000-00001E230000}"/>
    <cellStyle name="20% - Accent1 2 3 2 2 6" xfId="9179" xr:uid="{00000000-0005-0000-0000-00001F230000}"/>
    <cellStyle name="20% - Accent1 2 3 2 2 6 2" xfId="9180" xr:uid="{00000000-0005-0000-0000-000020230000}"/>
    <cellStyle name="20% - Accent1 2 3 2 2 6 2 2" xfId="9181" xr:uid="{00000000-0005-0000-0000-000021230000}"/>
    <cellStyle name="20% - Accent1 2 3 2 2 6 2 2 2" xfId="9182" xr:uid="{00000000-0005-0000-0000-000022230000}"/>
    <cellStyle name="20% - Accent1 2 3 2 2 6 2 2 2 2" xfId="9183" xr:uid="{00000000-0005-0000-0000-000023230000}"/>
    <cellStyle name="20% - Accent1 2 3 2 2 6 2 2 3" xfId="9184" xr:uid="{00000000-0005-0000-0000-000024230000}"/>
    <cellStyle name="20% - Accent1 2 3 2 2 6 2 3" xfId="9185" xr:uid="{00000000-0005-0000-0000-000025230000}"/>
    <cellStyle name="20% - Accent1 2 3 2 2 6 2 3 2" xfId="9186" xr:uid="{00000000-0005-0000-0000-000026230000}"/>
    <cellStyle name="20% - Accent1 2 3 2 2 6 2 4" xfId="9187" xr:uid="{00000000-0005-0000-0000-000027230000}"/>
    <cellStyle name="20% - Accent1 2 3 2 2 6 3" xfId="9188" xr:uid="{00000000-0005-0000-0000-000028230000}"/>
    <cellStyle name="20% - Accent1 2 3 2 2 6 3 2" xfId="9189" xr:uid="{00000000-0005-0000-0000-000029230000}"/>
    <cellStyle name="20% - Accent1 2 3 2 2 6 3 2 2" xfId="9190" xr:uid="{00000000-0005-0000-0000-00002A230000}"/>
    <cellStyle name="20% - Accent1 2 3 2 2 6 3 2 2 2" xfId="9191" xr:uid="{00000000-0005-0000-0000-00002B230000}"/>
    <cellStyle name="20% - Accent1 2 3 2 2 6 3 2 3" xfId="9192" xr:uid="{00000000-0005-0000-0000-00002C230000}"/>
    <cellStyle name="20% - Accent1 2 3 2 2 6 3 3" xfId="9193" xr:uid="{00000000-0005-0000-0000-00002D230000}"/>
    <cellStyle name="20% - Accent1 2 3 2 2 6 3 3 2" xfId="9194" xr:uid="{00000000-0005-0000-0000-00002E230000}"/>
    <cellStyle name="20% - Accent1 2 3 2 2 6 3 4" xfId="9195" xr:uid="{00000000-0005-0000-0000-00002F230000}"/>
    <cellStyle name="20% - Accent1 2 3 2 2 6 4" xfId="9196" xr:uid="{00000000-0005-0000-0000-000030230000}"/>
    <cellStyle name="20% - Accent1 2 3 2 2 6 4 2" xfId="9197" xr:uid="{00000000-0005-0000-0000-000031230000}"/>
    <cellStyle name="20% - Accent1 2 3 2 2 6 4 2 2" xfId="9198" xr:uid="{00000000-0005-0000-0000-000032230000}"/>
    <cellStyle name="20% - Accent1 2 3 2 2 6 4 2 2 2" xfId="9199" xr:uid="{00000000-0005-0000-0000-000033230000}"/>
    <cellStyle name="20% - Accent1 2 3 2 2 6 4 2 3" xfId="9200" xr:uid="{00000000-0005-0000-0000-000034230000}"/>
    <cellStyle name="20% - Accent1 2 3 2 2 6 4 3" xfId="9201" xr:uid="{00000000-0005-0000-0000-000035230000}"/>
    <cellStyle name="20% - Accent1 2 3 2 2 6 4 3 2" xfId="9202" xr:uid="{00000000-0005-0000-0000-000036230000}"/>
    <cellStyle name="20% - Accent1 2 3 2 2 6 4 4" xfId="9203" xr:uid="{00000000-0005-0000-0000-000037230000}"/>
    <cellStyle name="20% - Accent1 2 3 2 2 6 5" xfId="9204" xr:uid="{00000000-0005-0000-0000-000038230000}"/>
    <cellStyle name="20% - Accent1 2 3 2 2 6 5 2" xfId="9205" xr:uid="{00000000-0005-0000-0000-000039230000}"/>
    <cellStyle name="20% - Accent1 2 3 2 2 6 5 2 2" xfId="9206" xr:uid="{00000000-0005-0000-0000-00003A230000}"/>
    <cellStyle name="20% - Accent1 2 3 2 2 6 5 3" xfId="9207" xr:uid="{00000000-0005-0000-0000-00003B230000}"/>
    <cellStyle name="20% - Accent1 2 3 2 2 6 6" xfId="9208" xr:uid="{00000000-0005-0000-0000-00003C230000}"/>
    <cellStyle name="20% - Accent1 2 3 2 2 6 6 2" xfId="9209" xr:uid="{00000000-0005-0000-0000-00003D230000}"/>
    <cellStyle name="20% - Accent1 2 3 2 2 6 6 2 2" xfId="9210" xr:uid="{00000000-0005-0000-0000-00003E230000}"/>
    <cellStyle name="20% - Accent1 2 3 2 2 6 6 3" xfId="9211" xr:uid="{00000000-0005-0000-0000-00003F230000}"/>
    <cellStyle name="20% - Accent1 2 3 2 2 6 7" xfId="9212" xr:uid="{00000000-0005-0000-0000-000040230000}"/>
    <cellStyle name="20% - Accent1 2 3 2 2 6 7 2" xfId="9213" xr:uid="{00000000-0005-0000-0000-000041230000}"/>
    <cellStyle name="20% - Accent1 2 3 2 2 6 8" xfId="9214" xr:uid="{00000000-0005-0000-0000-000042230000}"/>
    <cellStyle name="20% - Accent1 2 3 2 2 6 8 2" xfId="9215" xr:uid="{00000000-0005-0000-0000-000043230000}"/>
    <cellStyle name="20% - Accent1 2 3 2 2 6 9" xfId="9216" xr:uid="{00000000-0005-0000-0000-000044230000}"/>
    <cellStyle name="20% - Accent1 2 3 2 2 7" xfId="9217" xr:uid="{00000000-0005-0000-0000-000045230000}"/>
    <cellStyle name="20% - Accent1 2 3 2 2 7 2" xfId="9218" xr:uid="{00000000-0005-0000-0000-000046230000}"/>
    <cellStyle name="20% - Accent1 2 3 2 2 7 2 2" xfId="9219" xr:uid="{00000000-0005-0000-0000-000047230000}"/>
    <cellStyle name="20% - Accent1 2 3 2 2 7 2 2 2" xfId="9220" xr:uid="{00000000-0005-0000-0000-000048230000}"/>
    <cellStyle name="20% - Accent1 2 3 2 2 7 2 3" xfId="9221" xr:uid="{00000000-0005-0000-0000-000049230000}"/>
    <cellStyle name="20% - Accent1 2 3 2 2 7 3" xfId="9222" xr:uid="{00000000-0005-0000-0000-00004A230000}"/>
    <cellStyle name="20% - Accent1 2 3 2 2 7 3 2" xfId="9223" xr:uid="{00000000-0005-0000-0000-00004B230000}"/>
    <cellStyle name="20% - Accent1 2 3 2 2 7 4" xfId="9224" xr:uid="{00000000-0005-0000-0000-00004C230000}"/>
    <cellStyle name="20% - Accent1 2 3 2 2 8" xfId="9225" xr:uid="{00000000-0005-0000-0000-00004D230000}"/>
    <cellStyle name="20% - Accent1 2 3 2 2 8 2" xfId="9226" xr:uid="{00000000-0005-0000-0000-00004E230000}"/>
    <cellStyle name="20% - Accent1 2 3 2 2 8 2 2" xfId="9227" xr:uid="{00000000-0005-0000-0000-00004F230000}"/>
    <cellStyle name="20% - Accent1 2 3 2 2 8 2 2 2" xfId="9228" xr:uid="{00000000-0005-0000-0000-000050230000}"/>
    <cellStyle name="20% - Accent1 2 3 2 2 8 2 3" xfId="9229" xr:uid="{00000000-0005-0000-0000-000051230000}"/>
    <cellStyle name="20% - Accent1 2 3 2 2 8 3" xfId="9230" xr:uid="{00000000-0005-0000-0000-000052230000}"/>
    <cellStyle name="20% - Accent1 2 3 2 2 8 3 2" xfId="9231" xr:uid="{00000000-0005-0000-0000-000053230000}"/>
    <cellStyle name="20% - Accent1 2 3 2 2 8 4" xfId="9232" xr:uid="{00000000-0005-0000-0000-000054230000}"/>
    <cellStyle name="20% - Accent1 2 3 2 2 9" xfId="9233" xr:uid="{00000000-0005-0000-0000-000055230000}"/>
    <cellStyle name="20% - Accent1 2 3 2 2 9 2" xfId="9234" xr:uid="{00000000-0005-0000-0000-000056230000}"/>
    <cellStyle name="20% - Accent1 2 3 2 2 9 2 2" xfId="9235" xr:uid="{00000000-0005-0000-0000-000057230000}"/>
    <cellStyle name="20% - Accent1 2 3 2 2 9 2 2 2" xfId="9236" xr:uid="{00000000-0005-0000-0000-000058230000}"/>
    <cellStyle name="20% - Accent1 2 3 2 2 9 2 3" xfId="9237" xr:uid="{00000000-0005-0000-0000-000059230000}"/>
    <cellStyle name="20% - Accent1 2 3 2 2 9 3" xfId="9238" xr:uid="{00000000-0005-0000-0000-00005A230000}"/>
    <cellStyle name="20% - Accent1 2 3 2 2 9 3 2" xfId="9239" xr:uid="{00000000-0005-0000-0000-00005B230000}"/>
    <cellStyle name="20% - Accent1 2 3 2 2 9 4" xfId="9240" xr:uid="{00000000-0005-0000-0000-00005C230000}"/>
    <cellStyle name="20% - Accent1 2 3 2 3" xfId="9241" xr:uid="{00000000-0005-0000-0000-00005D230000}"/>
    <cellStyle name="20% - Accent1 2 3 2 3 10" xfId="9242" xr:uid="{00000000-0005-0000-0000-00005E230000}"/>
    <cellStyle name="20% - Accent1 2 3 2 3 10 2" xfId="9243" xr:uid="{00000000-0005-0000-0000-00005F230000}"/>
    <cellStyle name="20% - Accent1 2 3 2 3 11" xfId="9244" xr:uid="{00000000-0005-0000-0000-000060230000}"/>
    <cellStyle name="20% - Accent1 2 3 2 3 2" xfId="9245" xr:uid="{00000000-0005-0000-0000-000061230000}"/>
    <cellStyle name="20% - Accent1 2 3 2 3 2 2" xfId="9246" xr:uid="{00000000-0005-0000-0000-000062230000}"/>
    <cellStyle name="20% - Accent1 2 3 2 3 2 2 2" xfId="9247" xr:uid="{00000000-0005-0000-0000-000063230000}"/>
    <cellStyle name="20% - Accent1 2 3 2 3 2 2 2 2" xfId="9248" xr:uid="{00000000-0005-0000-0000-000064230000}"/>
    <cellStyle name="20% - Accent1 2 3 2 3 2 2 2 2 2" xfId="9249" xr:uid="{00000000-0005-0000-0000-000065230000}"/>
    <cellStyle name="20% - Accent1 2 3 2 3 2 2 2 3" xfId="9250" xr:uid="{00000000-0005-0000-0000-000066230000}"/>
    <cellStyle name="20% - Accent1 2 3 2 3 2 2 3" xfId="9251" xr:uid="{00000000-0005-0000-0000-000067230000}"/>
    <cellStyle name="20% - Accent1 2 3 2 3 2 2 3 2" xfId="9252" xr:uid="{00000000-0005-0000-0000-000068230000}"/>
    <cellStyle name="20% - Accent1 2 3 2 3 2 2 4" xfId="9253" xr:uid="{00000000-0005-0000-0000-000069230000}"/>
    <cellStyle name="20% - Accent1 2 3 2 3 2 3" xfId="9254" xr:uid="{00000000-0005-0000-0000-00006A230000}"/>
    <cellStyle name="20% - Accent1 2 3 2 3 2 3 2" xfId="9255" xr:uid="{00000000-0005-0000-0000-00006B230000}"/>
    <cellStyle name="20% - Accent1 2 3 2 3 2 3 2 2" xfId="9256" xr:uid="{00000000-0005-0000-0000-00006C230000}"/>
    <cellStyle name="20% - Accent1 2 3 2 3 2 3 2 2 2" xfId="9257" xr:uid="{00000000-0005-0000-0000-00006D230000}"/>
    <cellStyle name="20% - Accent1 2 3 2 3 2 3 2 3" xfId="9258" xr:uid="{00000000-0005-0000-0000-00006E230000}"/>
    <cellStyle name="20% - Accent1 2 3 2 3 2 3 3" xfId="9259" xr:uid="{00000000-0005-0000-0000-00006F230000}"/>
    <cellStyle name="20% - Accent1 2 3 2 3 2 3 3 2" xfId="9260" xr:uid="{00000000-0005-0000-0000-000070230000}"/>
    <cellStyle name="20% - Accent1 2 3 2 3 2 3 4" xfId="9261" xr:uid="{00000000-0005-0000-0000-000071230000}"/>
    <cellStyle name="20% - Accent1 2 3 2 3 2 4" xfId="9262" xr:uid="{00000000-0005-0000-0000-000072230000}"/>
    <cellStyle name="20% - Accent1 2 3 2 3 2 4 2" xfId="9263" xr:uid="{00000000-0005-0000-0000-000073230000}"/>
    <cellStyle name="20% - Accent1 2 3 2 3 2 4 2 2" xfId="9264" xr:uid="{00000000-0005-0000-0000-000074230000}"/>
    <cellStyle name="20% - Accent1 2 3 2 3 2 4 2 2 2" xfId="9265" xr:uid="{00000000-0005-0000-0000-000075230000}"/>
    <cellStyle name="20% - Accent1 2 3 2 3 2 4 2 3" xfId="9266" xr:uid="{00000000-0005-0000-0000-000076230000}"/>
    <cellStyle name="20% - Accent1 2 3 2 3 2 4 3" xfId="9267" xr:uid="{00000000-0005-0000-0000-000077230000}"/>
    <cellStyle name="20% - Accent1 2 3 2 3 2 4 3 2" xfId="9268" xr:uid="{00000000-0005-0000-0000-000078230000}"/>
    <cellStyle name="20% - Accent1 2 3 2 3 2 4 4" xfId="9269" xr:uid="{00000000-0005-0000-0000-000079230000}"/>
    <cellStyle name="20% - Accent1 2 3 2 3 2 5" xfId="9270" xr:uid="{00000000-0005-0000-0000-00007A230000}"/>
    <cellStyle name="20% - Accent1 2 3 2 3 2 5 2" xfId="9271" xr:uid="{00000000-0005-0000-0000-00007B230000}"/>
    <cellStyle name="20% - Accent1 2 3 2 3 2 5 2 2" xfId="9272" xr:uid="{00000000-0005-0000-0000-00007C230000}"/>
    <cellStyle name="20% - Accent1 2 3 2 3 2 5 3" xfId="9273" xr:uid="{00000000-0005-0000-0000-00007D230000}"/>
    <cellStyle name="20% - Accent1 2 3 2 3 2 6" xfId="9274" xr:uid="{00000000-0005-0000-0000-00007E230000}"/>
    <cellStyle name="20% - Accent1 2 3 2 3 2 6 2" xfId="9275" xr:uid="{00000000-0005-0000-0000-00007F230000}"/>
    <cellStyle name="20% - Accent1 2 3 2 3 2 6 2 2" xfId="9276" xr:uid="{00000000-0005-0000-0000-000080230000}"/>
    <cellStyle name="20% - Accent1 2 3 2 3 2 6 3" xfId="9277" xr:uid="{00000000-0005-0000-0000-000081230000}"/>
    <cellStyle name="20% - Accent1 2 3 2 3 2 7" xfId="9278" xr:uid="{00000000-0005-0000-0000-000082230000}"/>
    <cellStyle name="20% - Accent1 2 3 2 3 2 7 2" xfId="9279" xr:uid="{00000000-0005-0000-0000-000083230000}"/>
    <cellStyle name="20% - Accent1 2 3 2 3 2 8" xfId="9280" xr:uid="{00000000-0005-0000-0000-000084230000}"/>
    <cellStyle name="20% - Accent1 2 3 2 3 2 8 2" xfId="9281" xr:uid="{00000000-0005-0000-0000-000085230000}"/>
    <cellStyle name="20% - Accent1 2 3 2 3 2 9" xfId="9282" xr:uid="{00000000-0005-0000-0000-000086230000}"/>
    <cellStyle name="20% - Accent1 2 3 2 3 3" xfId="9283" xr:uid="{00000000-0005-0000-0000-000087230000}"/>
    <cellStyle name="20% - Accent1 2 3 2 3 3 2" xfId="9284" xr:uid="{00000000-0005-0000-0000-000088230000}"/>
    <cellStyle name="20% - Accent1 2 3 2 3 3 2 2" xfId="9285" xr:uid="{00000000-0005-0000-0000-000089230000}"/>
    <cellStyle name="20% - Accent1 2 3 2 3 3 2 2 2" xfId="9286" xr:uid="{00000000-0005-0000-0000-00008A230000}"/>
    <cellStyle name="20% - Accent1 2 3 2 3 3 2 2 2 2" xfId="9287" xr:uid="{00000000-0005-0000-0000-00008B230000}"/>
    <cellStyle name="20% - Accent1 2 3 2 3 3 2 2 3" xfId="9288" xr:uid="{00000000-0005-0000-0000-00008C230000}"/>
    <cellStyle name="20% - Accent1 2 3 2 3 3 2 3" xfId="9289" xr:uid="{00000000-0005-0000-0000-00008D230000}"/>
    <cellStyle name="20% - Accent1 2 3 2 3 3 2 3 2" xfId="9290" xr:uid="{00000000-0005-0000-0000-00008E230000}"/>
    <cellStyle name="20% - Accent1 2 3 2 3 3 2 4" xfId="9291" xr:uid="{00000000-0005-0000-0000-00008F230000}"/>
    <cellStyle name="20% - Accent1 2 3 2 3 3 3" xfId="9292" xr:uid="{00000000-0005-0000-0000-000090230000}"/>
    <cellStyle name="20% - Accent1 2 3 2 3 3 3 2" xfId="9293" xr:uid="{00000000-0005-0000-0000-000091230000}"/>
    <cellStyle name="20% - Accent1 2 3 2 3 3 3 2 2" xfId="9294" xr:uid="{00000000-0005-0000-0000-000092230000}"/>
    <cellStyle name="20% - Accent1 2 3 2 3 3 3 2 2 2" xfId="9295" xr:uid="{00000000-0005-0000-0000-000093230000}"/>
    <cellStyle name="20% - Accent1 2 3 2 3 3 3 2 3" xfId="9296" xr:uid="{00000000-0005-0000-0000-000094230000}"/>
    <cellStyle name="20% - Accent1 2 3 2 3 3 3 3" xfId="9297" xr:uid="{00000000-0005-0000-0000-000095230000}"/>
    <cellStyle name="20% - Accent1 2 3 2 3 3 3 3 2" xfId="9298" xr:uid="{00000000-0005-0000-0000-000096230000}"/>
    <cellStyle name="20% - Accent1 2 3 2 3 3 3 4" xfId="9299" xr:uid="{00000000-0005-0000-0000-000097230000}"/>
    <cellStyle name="20% - Accent1 2 3 2 3 3 4" xfId="9300" xr:uid="{00000000-0005-0000-0000-000098230000}"/>
    <cellStyle name="20% - Accent1 2 3 2 3 3 4 2" xfId="9301" xr:uid="{00000000-0005-0000-0000-000099230000}"/>
    <cellStyle name="20% - Accent1 2 3 2 3 3 4 2 2" xfId="9302" xr:uid="{00000000-0005-0000-0000-00009A230000}"/>
    <cellStyle name="20% - Accent1 2 3 2 3 3 4 2 2 2" xfId="9303" xr:uid="{00000000-0005-0000-0000-00009B230000}"/>
    <cellStyle name="20% - Accent1 2 3 2 3 3 4 2 3" xfId="9304" xr:uid="{00000000-0005-0000-0000-00009C230000}"/>
    <cellStyle name="20% - Accent1 2 3 2 3 3 4 3" xfId="9305" xr:uid="{00000000-0005-0000-0000-00009D230000}"/>
    <cellStyle name="20% - Accent1 2 3 2 3 3 4 3 2" xfId="9306" xr:uid="{00000000-0005-0000-0000-00009E230000}"/>
    <cellStyle name="20% - Accent1 2 3 2 3 3 4 4" xfId="9307" xr:uid="{00000000-0005-0000-0000-00009F230000}"/>
    <cellStyle name="20% - Accent1 2 3 2 3 3 5" xfId="9308" xr:uid="{00000000-0005-0000-0000-0000A0230000}"/>
    <cellStyle name="20% - Accent1 2 3 2 3 3 5 2" xfId="9309" xr:uid="{00000000-0005-0000-0000-0000A1230000}"/>
    <cellStyle name="20% - Accent1 2 3 2 3 3 5 2 2" xfId="9310" xr:uid="{00000000-0005-0000-0000-0000A2230000}"/>
    <cellStyle name="20% - Accent1 2 3 2 3 3 5 3" xfId="9311" xr:uid="{00000000-0005-0000-0000-0000A3230000}"/>
    <cellStyle name="20% - Accent1 2 3 2 3 3 6" xfId="9312" xr:uid="{00000000-0005-0000-0000-0000A4230000}"/>
    <cellStyle name="20% - Accent1 2 3 2 3 3 6 2" xfId="9313" xr:uid="{00000000-0005-0000-0000-0000A5230000}"/>
    <cellStyle name="20% - Accent1 2 3 2 3 3 6 2 2" xfId="9314" xr:uid="{00000000-0005-0000-0000-0000A6230000}"/>
    <cellStyle name="20% - Accent1 2 3 2 3 3 6 3" xfId="9315" xr:uid="{00000000-0005-0000-0000-0000A7230000}"/>
    <cellStyle name="20% - Accent1 2 3 2 3 3 7" xfId="9316" xr:uid="{00000000-0005-0000-0000-0000A8230000}"/>
    <cellStyle name="20% - Accent1 2 3 2 3 3 7 2" xfId="9317" xr:uid="{00000000-0005-0000-0000-0000A9230000}"/>
    <cellStyle name="20% - Accent1 2 3 2 3 3 8" xfId="9318" xr:uid="{00000000-0005-0000-0000-0000AA230000}"/>
    <cellStyle name="20% - Accent1 2 3 2 3 3 8 2" xfId="9319" xr:uid="{00000000-0005-0000-0000-0000AB230000}"/>
    <cellStyle name="20% - Accent1 2 3 2 3 3 9" xfId="9320" xr:uid="{00000000-0005-0000-0000-0000AC230000}"/>
    <cellStyle name="20% - Accent1 2 3 2 3 4" xfId="9321" xr:uid="{00000000-0005-0000-0000-0000AD230000}"/>
    <cellStyle name="20% - Accent1 2 3 2 3 4 2" xfId="9322" xr:uid="{00000000-0005-0000-0000-0000AE230000}"/>
    <cellStyle name="20% - Accent1 2 3 2 3 4 2 2" xfId="9323" xr:uid="{00000000-0005-0000-0000-0000AF230000}"/>
    <cellStyle name="20% - Accent1 2 3 2 3 4 2 2 2" xfId="9324" xr:uid="{00000000-0005-0000-0000-0000B0230000}"/>
    <cellStyle name="20% - Accent1 2 3 2 3 4 2 3" xfId="9325" xr:uid="{00000000-0005-0000-0000-0000B1230000}"/>
    <cellStyle name="20% - Accent1 2 3 2 3 4 3" xfId="9326" xr:uid="{00000000-0005-0000-0000-0000B2230000}"/>
    <cellStyle name="20% - Accent1 2 3 2 3 4 3 2" xfId="9327" xr:uid="{00000000-0005-0000-0000-0000B3230000}"/>
    <cellStyle name="20% - Accent1 2 3 2 3 4 4" xfId="9328" xr:uid="{00000000-0005-0000-0000-0000B4230000}"/>
    <cellStyle name="20% - Accent1 2 3 2 3 5" xfId="9329" xr:uid="{00000000-0005-0000-0000-0000B5230000}"/>
    <cellStyle name="20% - Accent1 2 3 2 3 5 2" xfId="9330" xr:uid="{00000000-0005-0000-0000-0000B6230000}"/>
    <cellStyle name="20% - Accent1 2 3 2 3 5 2 2" xfId="9331" xr:uid="{00000000-0005-0000-0000-0000B7230000}"/>
    <cellStyle name="20% - Accent1 2 3 2 3 5 2 2 2" xfId="9332" xr:uid="{00000000-0005-0000-0000-0000B8230000}"/>
    <cellStyle name="20% - Accent1 2 3 2 3 5 2 3" xfId="9333" xr:uid="{00000000-0005-0000-0000-0000B9230000}"/>
    <cellStyle name="20% - Accent1 2 3 2 3 5 3" xfId="9334" xr:uid="{00000000-0005-0000-0000-0000BA230000}"/>
    <cellStyle name="20% - Accent1 2 3 2 3 5 3 2" xfId="9335" xr:uid="{00000000-0005-0000-0000-0000BB230000}"/>
    <cellStyle name="20% - Accent1 2 3 2 3 5 4" xfId="9336" xr:uid="{00000000-0005-0000-0000-0000BC230000}"/>
    <cellStyle name="20% - Accent1 2 3 2 3 6" xfId="9337" xr:uid="{00000000-0005-0000-0000-0000BD230000}"/>
    <cellStyle name="20% - Accent1 2 3 2 3 6 2" xfId="9338" xr:uid="{00000000-0005-0000-0000-0000BE230000}"/>
    <cellStyle name="20% - Accent1 2 3 2 3 6 2 2" xfId="9339" xr:uid="{00000000-0005-0000-0000-0000BF230000}"/>
    <cellStyle name="20% - Accent1 2 3 2 3 6 2 2 2" xfId="9340" xr:uid="{00000000-0005-0000-0000-0000C0230000}"/>
    <cellStyle name="20% - Accent1 2 3 2 3 6 2 3" xfId="9341" xr:uid="{00000000-0005-0000-0000-0000C1230000}"/>
    <cellStyle name="20% - Accent1 2 3 2 3 6 3" xfId="9342" xr:uid="{00000000-0005-0000-0000-0000C2230000}"/>
    <cellStyle name="20% - Accent1 2 3 2 3 6 3 2" xfId="9343" xr:uid="{00000000-0005-0000-0000-0000C3230000}"/>
    <cellStyle name="20% - Accent1 2 3 2 3 6 4" xfId="9344" xr:uid="{00000000-0005-0000-0000-0000C4230000}"/>
    <cellStyle name="20% - Accent1 2 3 2 3 7" xfId="9345" xr:uid="{00000000-0005-0000-0000-0000C5230000}"/>
    <cellStyle name="20% - Accent1 2 3 2 3 7 2" xfId="9346" xr:uid="{00000000-0005-0000-0000-0000C6230000}"/>
    <cellStyle name="20% - Accent1 2 3 2 3 7 2 2" xfId="9347" xr:uid="{00000000-0005-0000-0000-0000C7230000}"/>
    <cellStyle name="20% - Accent1 2 3 2 3 7 3" xfId="9348" xr:uid="{00000000-0005-0000-0000-0000C8230000}"/>
    <cellStyle name="20% - Accent1 2 3 2 3 8" xfId="9349" xr:uid="{00000000-0005-0000-0000-0000C9230000}"/>
    <cellStyle name="20% - Accent1 2 3 2 3 8 2" xfId="9350" xr:uid="{00000000-0005-0000-0000-0000CA230000}"/>
    <cellStyle name="20% - Accent1 2 3 2 3 8 2 2" xfId="9351" xr:uid="{00000000-0005-0000-0000-0000CB230000}"/>
    <cellStyle name="20% - Accent1 2 3 2 3 8 3" xfId="9352" xr:uid="{00000000-0005-0000-0000-0000CC230000}"/>
    <cellStyle name="20% - Accent1 2 3 2 3 9" xfId="9353" xr:uid="{00000000-0005-0000-0000-0000CD230000}"/>
    <cellStyle name="20% - Accent1 2 3 2 3 9 2" xfId="9354" xr:uid="{00000000-0005-0000-0000-0000CE230000}"/>
    <cellStyle name="20% - Accent1 2 3 2 4" xfId="9355" xr:uid="{00000000-0005-0000-0000-0000CF230000}"/>
    <cellStyle name="20% - Accent1 2 3 2 4 10" xfId="9356" xr:uid="{00000000-0005-0000-0000-0000D0230000}"/>
    <cellStyle name="20% - Accent1 2 3 2 4 10 2" xfId="9357" xr:uid="{00000000-0005-0000-0000-0000D1230000}"/>
    <cellStyle name="20% - Accent1 2 3 2 4 11" xfId="9358" xr:uid="{00000000-0005-0000-0000-0000D2230000}"/>
    <cellStyle name="20% - Accent1 2 3 2 4 2" xfId="9359" xr:uid="{00000000-0005-0000-0000-0000D3230000}"/>
    <cellStyle name="20% - Accent1 2 3 2 4 2 2" xfId="9360" xr:uid="{00000000-0005-0000-0000-0000D4230000}"/>
    <cellStyle name="20% - Accent1 2 3 2 4 2 2 2" xfId="9361" xr:uid="{00000000-0005-0000-0000-0000D5230000}"/>
    <cellStyle name="20% - Accent1 2 3 2 4 2 2 2 2" xfId="9362" xr:uid="{00000000-0005-0000-0000-0000D6230000}"/>
    <cellStyle name="20% - Accent1 2 3 2 4 2 2 2 2 2" xfId="9363" xr:uid="{00000000-0005-0000-0000-0000D7230000}"/>
    <cellStyle name="20% - Accent1 2 3 2 4 2 2 2 3" xfId="9364" xr:uid="{00000000-0005-0000-0000-0000D8230000}"/>
    <cellStyle name="20% - Accent1 2 3 2 4 2 2 3" xfId="9365" xr:uid="{00000000-0005-0000-0000-0000D9230000}"/>
    <cellStyle name="20% - Accent1 2 3 2 4 2 2 3 2" xfId="9366" xr:uid="{00000000-0005-0000-0000-0000DA230000}"/>
    <cellStyle name="20% - Accent1 2 3 2 4 2 2 4" xfId="9367" xr:uid="{00000000-0005-0000-0000-0000DB230000}"/>
    <cellStyle name="20% - Accent1 2 3 2 4 2 3" xfId="9368" xr:uid="{00000000-0005-0000-0000-0000DC230000}"/>
    <cellStyle name="20% - Accent1 2 3 2 4 2 3 2" xfId="9369" xr:uid="{00000000-0005-0000-0000-0000DD230000}"/>
    <cellStyle name="20% - Accent1 2 3 2 4 2 3 2 2" xfId="9370" xr:uid="{00000000-0005-0000-0000-0000DE230000}"/>
    <cellStyle name="20% - Accent1 2 3 2 4 2 3 2 2 2" xfId="9371" xr:uid="{00000000-0005-0000-0000-0000DF230000}"/>
    <cellStyle name="20% - Accent1 2 3 2 4 2 3 2 3" xfId="9372" xr:uid="{00000000-0005-0000-0000-0000E0230000}"/>
    <cellStyle name="20% - Accent1 2 3 2 4 2 3 3" xfId="9373" xr:uid="{00000000-0005-0000-0000-0000E1230000}"/>
    <cellStyle name="20% - Accent1 2 3 2 4 2 3 3 2" xfId="9374" xr:uid="{00000000-0005-0000-0000-0000E2230000}"/>
    <cellStyle name="20% - Accent1 2 3 2 4 2 3 4" xfId="9375" xr:uid="{00000000-0005-0000-0000-0000E3230000}"/>
    <cellStyle name="20% - Accent1 2 3 2 4 2 4" xfId="9376" xr:uid="{00000000-0005-0000-0000-0000E4230000}"/>
    <cellStyle name="20% - Accent1 2 3 2 4 2 4 2" xfId="9377" xr:uid="{00000000-0005-0000-0000-0000E5230000}"/>
    <cellStyle name="20% - Accent1 2 3 2 4 2 4 2 2" xfId="9378" xr:uid="{00000000-0005-0000-0000-0000E6230000}"/>
    <cellStyle name="20% - Accent1 2 3 2 4 2 4 2 2 2" xfId="9379" xr:uid="{00000000-0005-0000-0000-0000E7230000}"/>
    <cellStyle name="20% - Accent1 2 3 2 4 2 4 2 3" xfId="9380" xr:uid="{00000000-0005-0000-0000-0000E8230000}"/>
    <cellStyle name="20% - Accent1 2 3 2 4 2 4 3" xfId="9381" xr:uid="{00000000-0005-0000-0000-0000E9230000}"/>
    <cellStyle name="20% - Accent1 2 3 2 4 2 4 3 2" xfId="9382" xr:uid="{00000000-0005-0000-0000-0000EA230000}"/>
    <cellStyle name="20% - Accent1 2 3 2 4 2 4 4" xfId="9383" xr:uid="{00000000-0005-0000-0000-0000EB230000}"/>
    <cellStyle name="20% - Accent1 2 3 2 4 2 5" xfId="9384" xr:uid="{00000000-0005-0000-0000-0000EC230000}"/>
    <cellStyle name="20% - Accent1 2 3 2 4 2 5 2" xfId="9385" xr:uid="{00000000-0005-0000-0000-0000ED230000}"/>
    <cellStyle name="20% - Accent1 2 3 2 4 2 5 2 2" xfId="9386" xr:uid="{00000000-0005-0000-0000-0000EE230000}"/>
    <cellStyle name="20% - Accent1 2 3 2 4 2 5 3" xfId="9387" xr:uid="{00000000-0005-0000-0000-0000EF230000}"/>
    <cellStyle name="20% - Accent1 2 3 2 4 2 6" xfId="9388" xr:uid="{00000000-0005-0000-0000-0000F0230000}"/>
    <cellStyle name="20% - Accent1 2 3 2 4 2 6 2" xfId="9389" xr:uid="{00000000-0005-0000-0000-0000F1230000}"/>
    <cellStyle name="20% - Accent1 2 3 2 4 2 6 2 2" xfId="9390" xr:uid="{00000000-0005-0000-0000-0000F2230000}"/>
    <cellStyle name="20% - Accent1 2 3 2 4 2 6 3" xfId="9391" xr:uid="{00000000-0005-0000-0000-0000F3230000}"/>
    <cellStyle name="20% - Accent1 2 3 2 4 2 7" xfId="9392" xr:uid="{00000000-0005-0000-0000-0000F4230000}"/>
    <cellStyle name="20% - Accent1 2 3 2 4 2 7 2" xfId="9393" xr:uid="{00000000-0005-0000-0000-0000F5230000}"/>
    <cellStyle name="20% - Accent1 2 3 2 4 2 8" xfId="9394" xr:uid="{00000000-0005-0000-0000-0000F6230000}"/>
    <cellStyle name="20% - Accent1 2 3 2 4 2 8 2" xfId="9395" xr:uid="{00000000-0005-0000-0000-0000F7230000}"/>
    <cellStyle name="20% - Accent1 2 3 2 4 2 9" xfId="9396" xr:uid="{00000000-0005-0000-0000-0000F8230000}"/>
    <cellStyle name="20% - Accent1 2 3 2 4 3" xfId="9397" xr:uid="{00000000-0005-0000-0000-0000F9230000}"/>
    <cellStyle name="20% - Accent1 2 3 2 4 3 2" xfId="9398" xr:uid="{00000000-0005-0000-0000-0000FA230000}"/>
    <cellStyle name="20% - Accent1 2 3 2 4 3 2 2" xfId="9399" xr:uid="{00000000-0005-0000-0000-0000FB230000}"/>
    <cellStyle name="20% - Accent1 2 3 2 4 3 2 2 2" xfId="9400" xr:uid="{00000000-0005-0000-0000-0000FC230000}"/>
    <cellStyle name="20% - Accent1 2 3 2 4 3 2 2 2 2" xfId="9401" xr:uid="{00000000-0005-0000-0000-0000FD230000}"/>
    <cellStyle name="20% - Accent1 2 3 2 4 3 2 2 3" xfId="9402" xr:uid="{00000000-0005-0000-0000-0000FE230000}"/>
    <cellStyle name="20% - Accent1 2 3 2 4 3 2 3" xfId="9403" xr:uid="{00000000-0005-0000-0000-0000FF230000}"/>
    <cellStyle name="20% - Accent1 2 3 2 4 3 2 3 2" xfId="9404" xr:uid="{00000000-0005-0000-0000-000000240000}"/>
    <cellStyle name="20% - Accent1 2 3 2 4 3 2 4" xfId="9405" xr:uid="{00000000-0005-0000-0000-000001240000}"/>
    <cellStyle name="20% - Accent1 2 3 2 4 3 3" xfId="9406" xr:uid="{00000000-0005-0000-0000-000002240000}"/>
    <cellStyle name="20% - Accent1 2 3 2 4 3 3 2" xfId="9407" xr:uid="{00000000-0005-0000-0000-000003240000}"/>
    <cellStyle name="20% - Accent1 2 3 2 4 3 3 2 2" xfId="9408" xr:uid="{00000000-0005-0000-0000-000004240000}"/>
    <cellStyle name="20% - Accent1 2 3 2 4 3 3 2 2 2" xfId="9409" xr:uid="{00000000-0005-0000-0000-000005240000}"/>
    <cellStyle name="20% - Accent1 2 3 2 4 3 3 2 3" xfId="9410" xr:uid="{00000000-0005-0000-0000-000006240000}"/>
    <cellStyle name="20% - Accent1 2 3 2 4 3 3 3" xfId="9411" xr:uid="{00000000-0005-0000-0000-000007240000}"/>
    <cellStyle name="20% - Accent1 2 3 2 4 3 3 3 2" xfId="9412" xr:uid="{00000000-0005-0000-0000-000008240000}"/>
    <cellStyle name="20% - Accent1 2 3 2 4 3 3 4" xfId="9413" xr:uid="{00000000-0005-0000-0000-000009240000}"/>
    <cellStyle name="20% - Accent1 2 3 2 4 3 4" xfId="9414" xr:uid="{00000000-0005-0000-0000-00000A240000}"/>
    <cellStyle name="20% - Accent1 2 3 2 4 3 4 2" xfId="9415" xr:uid="{00000000-0005-0000-0000-00000B240000}"/>
    <cellStyle name="20% - Accent1 2 3 2 4 3 4 2 2" xfId="9416" xr:uid="{00000000-0005-0000-0000-00000C240000}"/>
    <cellStyle name="20% - Accent1 2 3 2 4 3 4 2 2 2" xfId="9417" xr:uid="{00000000-0005-0000-0000-00000D240000}"/>
    <cellStyle name="20% - Accent1 2 3 2 4 3 4 2 3" xfId="9418" xr:uid="{00000000-0005-0000-0000-00000E240000}"/>
    <cellStyle name="20% - Accent1 2 3 2 4 3 4 3" xfId="9419" xr:uid="{00000000-0005-0000-0000-00000F240000}"/>
    <cellStyle name="20% - Accent1 2 3 2 4 3 4 3 2" xfId="9420" xr:uid="{00000000-0005-0000-0000-000010240000}"/>
    <cellStyle name="20% - Accent1 2 3 2 4 3 4 4" xfId="9421" xr:uid="{00000000-0005-0000-0000-000011240000}"/>
    <cellStyle name="20% - Accent1 2 3 2 4 3 5" xfId="9422" xr:uid="{00000000-0005-0000-0000-000012240000}"/>
    <cellStyle name="20% - Accent1 2 3 2 4 3 5 2" xfId="9423" xr:uid="{00000000-0005-0000-0000-000013240000}"/>
    <cellStyle name="20% - Accent1 2 3 2 4 3 5 2 2" xfId="9424" xr:uid="{00000000-0005-0000-0000-000014240000}"/>
    <cellStyle name="20% - Accent1 2 3 2 4 3 5 3" xfId="9425" xr:uid="{00000000-0005-0000-0000-000015240000}"/>
    <cellStyle name="20% - Accent1 2 3 2 4 3 6" xfId="9426" xr:uid="{00000000-0005-0000-0000-000016240000}"/>
    <cellStyle name="20% - Accent1 2 3 2 4 3 6 2" xfId="9427" xr:uid="{00000000-0005-0000-0000-000017240000}"/>
    <cellStyle name="20% - Accent1 2 3 2 4 3 6 2 2" xfId="9428" xr:uid="{00000000-0005-0000-0000-000018240000}"/>
    <cellStyle name="20% - Accent1 2 3 2 4 3 6 3" xfId="9429" xr:uid="{00000000-0005-0000-0000-000019240000}"/>
    <cellStyle name="20% - Accent1 2 3 2 4 3 7" xfId="9430" xr:uid="{00000000-0005-0000-0000-00001A240000}"/>
    <cellStyle name="20% - Accent1 2 3 2 4 3 7 2" xfId="9431" xr:uid="{00000000-0005-0000-0000-00001B240000}"/>
    <cellStyle name="20% - Accent1 2 3 2 4 3 8" xfId="9432" xr:uid="{00000000-0005-0000-0000-00001C240000}"/>
    <cellStyle name="20% - Accent1 2 3 2 4 3 8 2" xfId="9433" xr:uid="{00000000-0005-0000-0000-00001D240000}"/>
    <cellStyle name="20% - Accent1 2 3 2 4 3 9" xfId="9434" xr:uid="{00000000-0005-0000-0000-00001E240000}"/>
    <cellStyle name="20% - Accent1 2 3 2 4 4" xfId="9435" xr:uid="{00000000-0005-0000-0000-00001F240000}"/>
    <cellStyle name="20% - Accent1 2 3 2 4 4 2" xfId="9436" xr:uid="{00000000-0005-0000-0000-000020240000}"/>
    <cellStyle name="20% - Accent1 2 3 2 4 4 2 2" xfId="9437" xr:uid="{00000000-0005-0000-0000-000021240000}"/>
    <cellStyle name="20% - Accent1 2 3 2 4 4 2 2 2" xfId="9438" xr:uid="{00000000-0005-0000-0000-000022240000}"/>
    <cellStyle name="20% - Accent1 2 3 2 4 4 2 3" xfId="9439" xr:uid="{00000000-0005-0000-0000-000023240000}"/>
    <cellStyle name="20% - Accent1 2 3 2 4 4 3" xfId="9440" xr:uid="{00000000-0005-0000-0000-000024240000}"/>
    <cellStyle name="20% - Accent1 2 3 2 4 4 3 2" xfId="9441" xr:uid="{00000000-0005-0000-0000-000025240000}"/>
    <cellStyle name="20% - Accent1 2 3 2 4 4 4" xfId="9442" xr:uid="{00000000-0005-0000-0000-000026240000}"/>
    <cellStyle name="20% - Accent1 2 3 2 4 5" xfId="9443" xr:uid="{00000000-0005-0000-0000-000027240000}"/>
    <cellStyle name="20% - Accent1 2 3 2 4 5 2" xfId="9444" xr:uid="{00000000-0005-0000-0000-000028240000}"/>
    <cellStyle name="20% - Accent1 2 3 2 4 5 2 2" xfId="9445" xr:uid="{00000000-0005-0000-0000-000029240000}"/>
    <cellStyle name="20% - Accent1 2 3 2 4 5 2 2 2" xfId="9446" xr:uid="{00000000-0005-0000-0000-00002A240000}"/>
    <cellStyle name="20% - Accent1 2 3 2 4 5 2 3" xfId="9447" xr:uid="{00000000-0005-0000-0000-00002B240000}"/>
    <cellStyle name="20% - Accent1 2 3 2 4 5 3" xfId="9448" xr:uid="{00000000-0005-0000-0000-00002C240000}"/>
    <cellStyle name="20% - Accent1 2 3 2 4 5 3 2" xfId="9449" xr:uid="{00000000-0005-0000-0000-00002D240000}"/>
    <cellStyle name="20% - Accent1 2 3 2 4 5 4" xfId="9450" xr:uid="{00000000-0005-0000-0000-00002E240000}"/>
    <cellStyle name="20% - Accent1 2 3 2 4 6" xfId="9451" xr:uid="{00000000-0005-0000-0000-00002F240000}"/>
    <cellStyle name="20% - Accent1 2 3 2 4 6 2" xfId="9452" xr:uid="{00000000-0005-0000-0000-000030240000}"/>
    <cellStyle name="20% - Accent1 2 3 2 4 6 2 2" xfId="9453" xr:uid="{00000000-0005-0000-0000-000031240000}"/>
    <cellStyle name="20% - Accent1 2 3 2 4 6 2 2 2" xfId="9454" xr:uid="{00000000-0005-0000-0000-000032240000}"/>
    <cellStyle name="20% - Accent1 2 3 2 4 6 2 3" xfId="9455" xr:uid="{00000000-0005-0000-0000-000033240000}"/>
    <cellStyle name="20% - Accent1 2 3 2 4 6 3" xfId="9456" xr:uid="{00000000-0005-0000-0000-000034240000}"/>
    <cellStyle name="20% - Accent1 2 3 2 4 6 3 2" xfId="9457" xr:uid="{00000000-0005-0000-0000-000035240000}"/>
    <cellStyle name="20% - Accent1 2 3 2 4 6 4" xfId="9458" xr:uid="{00000000-0005-0000-0000-000036240000}"/>
    <cellStyle name="20% - Accent1 2 3 2 4 7" xfId="9459" xr:uid="{00000000-0005-0000-0000-000037240000}"/>
    <cellStyle name="20% - Accent1 2 3 2 4 7 2" xfId="9460" xr:uid="{00000000-0005-0000-0000-000038240000}"/>
    <cellStyle name="20% - Accent1 2 3 2 4 7 2 2" xfId="9461" xr:uid="{00000000-0005-0000-0000-000039240000}"/>
    <cellStyle name="20% - Accent1 2 3 2 4 7 3" xfId="9462" xr:uid="{00000000-0005-0000-0000-00003A240000}"/>
    <cellStyle name="20% - Accent1 2 3 2 4 8" xfId="9463" xr:uid="{00000000-0005-0000-0000-00003B240000}"/>
    <cellStyle name="20% - Accent1 2 3 2 4 8 2" xfId="9464" xr:uid="{00000000-0005-0000-0000-00003C240000}"/>
    <cellStyle name="20% - Accent1 2 3 2 4 8 2 2" xfId="9465" xr:uid="{00000000-0005-0000-0000-00003D240000}"/>
    <cellStyle name="20% - Accent1 2 3 2 4 8 3" xfId="9466" xr:uid="{00000000-0005-0000-0000-00003E240000}"/>
    <cellStyle name="20% - Accent1 2 3 2 4 9" xfId="9467" xr:uid="{00000000-0005-0000-0000-00003F240000}"/>
    <cellStyle name="20% - Accent1 2 3 2 4 9 2" xfId="9468" xr:uid="{00000000-0005-0000-0000-000040240000}"/>
    <cellStyle name="20% - Accent1 2 3 2 5" xfId="9469" xr:uid="{00000000-0005-0000-0000-000041240000}"/>
    <cellStyle name="20% - Accent1 2 3 2 5 10" xfId="9470" xr:uid="{00000000-0005-0000-0000-000042240000}"/>
    <cellStyle name="20% - Accent1 2 3 2 5 10 2" xfId="9471" xr:uid="{00000000-0005-0000-0000-000043240000}"/>
    <cellStyle name="20% - Accent1 2 3 2 5 11" xfId="9472" xr:uid="{00000000-0005-0000-0000-000044240000}"/>
    <cellStyle name="20% - Accent1 2 3 2 5 2" xfId="9473" xr:uid="{00000000-0005-0000-0000-000045240000}"/>
    <cellStyle name="20% - Accent1 2 3 2 5 2 2" xfId="9474" xr:uid="{00000000-0005-0000-0000-000046240000}"/>
    <cellStyle name="20% - Accent1 2 3 2 5 2 2 2" xfId="9475" xr:uid="{00000000-0005-0000-0000-000047240000}"/>
    <cellStyle name="20% - Accent1 2 3 2 5 2 2 2 2" xfId="9476" xr:uid="{00000000-0005-0000-0000-000048240000}"/>
    <cellStyle name="20% - Accent1 2 3 2 5 2 2 2 2 2" xfId="9477" xr:uid="{00000000-0005-0000-0000-000049240000}"/>
    <cellStyle name="20% - Accent1 2 3 2 5 2 2 2 3" xfId="9478" xr:uid="{00000000-0005-0000-0000-00004A240000}"/>
    <cellStyle name="20% - Accent1 2 3 2 5 2 2 3" xfId="9479" xr:uid="{00000000-0005-0000-0000-00004B240000}"/>
    <cellStyle name="20% - Accent1 2 3 2 5 2 2 3 2" xfId="9480" xr:uid="{00000000-0005-0000-0000-00004C240000}"/>
    <cellStyle name="20% - Accent1 2 3 2 5 2 2 4" xfId="9481" xr:uid="{00000000-0005-0000-0000-00004D240000}"/>
    <cellStyle name="20% - Accent1 2 3 2 5 2 3" xfId="9482" xr:uid="{00000000-0005-0000-0000-00004E240000}"/>
    <cellStyle name="20% - Accent1 2 3 2 5 2 3 2" xfId="9483" xr:uid="{00000000-0005-0000-0000-00004F240000}"/>
    <cellStyle name="20% - Accent1 2 3 2 5 2 3 2 2" xfId="9484" xr:uid="{00000000-0005-0000-0000-000050240000}"/>
    <cellStyle name="20% - Accent1 2 3 2 5 2 3 2 2 2" xfId="9485" xr:uid="{00000000-0005-0000-0000-000051240000}"/>
    <cellStyle name="20% - Accent1 2 3 2 5 2 3 2 3" xfId="9486" xr:uid="{00000000-0005-0000-0000-000052240000}"/>
    <cellStyle name="20% - Accent1 2 3 2 5 2 3 3" xfId="9487" xr:uid="{00000000-0005-0000-0000-000053240000}"/>
    <cellStyle name="20% - Accent1 2 3 2 5 2 3 3 2" xfId="9488" xr:uid="{00000000-0005-0000-0000-000054240000}"/>
    <cellStyle name="20% - Accent1 2 3 2 5 2 3 4" xfId="9489" xr:uid="{00000000-0005-0000-0000-000055240000}"/>
    <cellStyle name="20% - Accent1 2 3 2 5 2 4" xfId="9490" xr:uid="{00000000-0005-0000-0000-000056240000}"/>
    <cellStyle name="20% - Accent1 2 3 2 5 2 4 2" xfId="9491" xr:uid="{00000000-0005-0000-0000-000057240000}"/>
    <cellStyle name="20% - Accent1 2 3 2 5 2 4 2 2" xfId="9492" xr:uid="{00000000-0005-0000-0000-000058240000}"/>
    <cellStyle name="20% - Accent1 2 3 2 5 2 4 2 2 2" xfId="9493" xr:uid="{00000000-0005-0000-0000-000059240000}"/>
    <cellStyle name="20% - Accent1 2 3 2 5 2 4 2 3" xfId="9494" xr:uid="{00000000-0005-0000-0000-00005A240000}"/>
    <cellStyle name="20% - Accent1 2 3 2 5 2 4 3" xfId="9495" xr:uid="{00000000-0005-0000-0000-00005B240000}"/>
    <cellStyle name="20% - Accent1 2 3 2 5 2 4 3 2" xfId="9496" xr:uid="{00000000-0005-0000-0000-00005C240000}"/>
    <cellStyle name="20% - Accent1 2 3 2 5 2 4 4" xfId="9497" xr:uid="{00000000-0005-0000-0000-00005D240000}"/>
    <cellStyle name="20% - Accent1 2 3 2 5 2 5" xfId="9498" xr:uid="{00000000-0005-0000-0000-00005E240000}"/>
    <cellStyle name="20% - Accent1 2 3 2 5 2 5 2" xfId="9499" xr:uid="{00000000-0005-0000-0000-00005F240000}"/>
    <cellStyle name="20% - Accent1 2 3 2 5 2 5 2 2" xfId="9500" xr:uid="{00000000-0005-0000-0000-000060240000}"/>
    <cellStyle name="20% - Accent1 2 3 2 5 2 5 3" xfId="9501" xr:uid="{00000000-0005-0000-0000-000061240000}"/>
    <cellStyle name="20% - Accent1 2 3 2 5 2 6" xfId="9502" xr:uid="{00000000-0005-0000-0000-000062240000}"/>
    <cellStyle name="20% - Accent1 2 3 2 5 2 6 2" xfId="9503" xr:uid="{00000000-0005-0000-0000-000063240000}"/>
    <cellStyle name="20% - Accent1 2 3 2 5 2 6 2 2" xfId="9504" xr:uid="{00000000-0005-0000-0000-000064240000}"/>
    <cellStyle name="20% - Accent1 2 3 2 5 2 6 3" xfId="9505" xr:uid="{00000000-0005-0000-0000-000065240000}"/>
    <cellStyle name="20% - Accent1 2 3 2 5 2 7" xfId="9506" xr:uid="{00000000-0005-0000-0000-000066240000}"/>
    <cellStyle name="20% - Accent1 2 3 2 5 2 7 2" xfId="9507" xr:uid="{00000000-0005-0000-0000-000067240000}"/>
    <cellStyle name="20% - Accent1 2 3 2 5 2 8" xfId="9508" xr:uid="{00000000-0005-0000-0000-000068240000}"/>
    <cellStyle name="20% - Accent1 2 3 2 5 2 8 2" xfId="9509" xr:uid="{00000000-0005-0000-0000-000069240000}"/>
    <cellStyle name="20% - Accent1 2 3 2 5 2 9" xfId="9510" xr:uid="{00000000-0005-0000-0000-00006A240000}"/>
    <cellStyle name="20% - Accent1 2 3 2 5 3" xfId="9511" xr:uid="{00000000-0005-0000-0000-00006B240000}"/>
    <cellStyle name="20% - Accent1 2 3 2 5 3 2" xfId="9512" xr:uid="{00000000-0005-0000-0000-00006C240000}"/>
    <cellStyle name="20% - Accent1 2 3 2 5 3 2 2" xfId="9513" xr:uid="{00000000-0005-0000-0000-00006D240000}"/>
    <cellStyle name="20% - Accent1 2 3 2 5 3 2 2 2" xfId="9514" xr:uid="{00000000-0005-0000-0000-00006E240000}"/>
    <cellStyle name="20% - Accent1 2 3 2 5 3 2 2 2 2" xfId="9515" xr:uid="{00000000-0005-0000-0000-00006F240000}"/>
    <cellStyle name="20% - Accent1 2 3 2 5 3 2 2 3" xfId="9516" xr:uid="{00000000-0005-0000-0000-000070240000}"/>
    <cellStyle name="20% - Accent1 2 3 2 5 3 2 3" xfId="9517" xr:uid="{00000000-0005-0000-0000-000071240000}"/>
    <cellStyle name="20% - Accent1 2 3 2 5 3 2 3 2" xfId="9518" xr:uid="{00000000-0005-0000-0000-000072240000}"/>
    <cellStyle name="20% - Accent1 2 3 2 5 3 2 4" xfId="9519" xr:uid="{00000000-0005-0000-0000-000073240000}"/>
    <cellStyle name="20% - Accent1 2 3 2 5 3 3" xfId="9520" xr:uid="{00000000-0005-0000-0000-000074240000}"/>
    <cellStyle name="20% - Accent1 2 3 2 5 3 3 2" xfId="9521" xr:uid="{00000000-0005-0000-0000-000075240000}"/>
    <cellStyle name="20% - Accent1 2 3 2 5 3 3 2 2" xfId="9522" xr:uid="{00000000-0005-0000-0000-000076240000}"/>
    <cellStyle name="20% - Accent1 2 3 2 5 3 3 2 2 2" xfId="9523" xr:uid="{00000000-0005-0000-0000-000077240000}"/>
    <cellStyle name="20% - Accent1 2 3 2 5 3 3 2 3" xfId="9524" xr:uid="{00000000-0005-0000-0000-000078240000}"/>
    <cellStyle name="20% - Accent1 2 3 2 5 3 3 3" xfId="9525" xr:uid="{00000000-0005-0000-0000-000079240000}"/>
    <cellStyle name="20% - Accent1 2 3 2 5 3 3 3 2" xfId="9526" xr:uid="{00000000-0005-0000-0000-00007A240000}"/>
    <cellStyle name="20% - Accent1 2 3 2 5 3 3 4" xfId="9527" xr:uid="{00000000-0005-0000-0000-00007B240000}"/>
    <cellStyle name="20% - Accent1 2 3 2 5 3 4" xfId="9528" xr:uid="{00000000-0005-0000-0000-00007C240000}"/>
    <cellStyle name="20% - Accent1 2 3 2 5 3 4 2" xfId="9529" xr:uid="{00000000-0005-0000-0000-00007D240000}"/>
    <cellStyle name="20% - Accent1 2 3 2 5 3 4 2 2" xfId="9530" xr:uid="{00000000-0005-0000-0000-00007E240000}"/>
    <cellStyle name="20% - Accent1 2 3 2 5 3 4 2 2 2" xfId="9531" xr:uid="{00000000-0005-0000-0000-00007F240000}"/>
    <cellStyle name="20% - Accent1 2 3 2 5 3 4 2 3" xfId="9532" xr:uid="{00000000-0005-0000-0000-000080240000}"/>
    <cellStyle name="20% - Accent1 2 3 2 5 3 4 3" xfId="9533" xr:uid="{00000000-0005-0000-0000-000081240000}"/>
    <cellStyle name="20% - Accent1 2 3 2 5 3 4 3 2" xfId="9534" xr:uid="{00000000-0005-0000-0000-000082240000}"/>
    <cellStyle name="20% - Accent1 2 3 2 5 3 4 4" xfId="9535" xr:uid="{00000000-0005-0000-0000-000083240000}"/>
    <cellStyle name="20% - Accent1 2 3 2 5 3 5" xfId="9536" xr:uid="{00000000-0005-0000-0000-000084240000}"/>
    <cellStyle name="20% - Accent1 2 3 2 5 3 5 2" xfId="9537" xr:uid="{00000000-0005-0000-0000-000085240000}"/>
    <cellStyle name="20% - Accent1 2 3 2 5 3 5 2 2" xfId="9538" xr:uid="{00000000-0005-0000-0000-000086240000}"/>
    <cellStyle name="20% - Accent1 2 3 2 5 3 5 3" xfId="9539" xr:uid="{00000000-0005-0000-0000-000087240000}"/>
    <cellStyle name="20% - Accent1 2 3 2 5 3 6" xfId="9540" xr:uid="{00000000-0005-0000-0000-000088240000}"/>
    <cellStyle name="20% - Accent1 2 3 2 5 3 6 2" xfId="9541" xr:uid="{00000000-0005-0000-0000-000089240000}"/>
    <cellStyle name="20% - Accent1 2 3 2 5 3 6 2 2" xfId="9542" xr:uid="{00000000-0005-0000-0000-00008A240000}"/>
    <cellStyle name="20% - Accent1 2 3 2 5 3 6 3" xfId="9543" xr:uid="{00000000-0005-0000-0000-00008B240000}"/>
    <cellStyle name="20% - Accent1 2 3 2 5 3 7" xfId="9544" xr:uid="{00000000-0005-0000-0000-00008C240000}"/>
    <cellStyle name="20% - Accent1 2 3 2 5 3 7 2" xfId="9545" xr:uid="{00000000-0005-0000-0000-00008D240000}"/>
    <cellStyle name="20% - Accent1 2 3 2 5 3 8" xfId="9546" xr:uid="{00000000-0005-0000-0000-00008E240000}"/>
    <cellStyle name="20% - Accent1 2 3 2 5 3 8 2" xfId="9547" xr:uid="{00000000-0005-0000-0000-00008F240000}"/>
    <cellStyle name="20% - Accent1 2 3 2 5 3 9" xfId="9548" xr:uid="{00000000-0005-0000-0000-000090240000}"/>
    <cellStyle name="20% - Accent1 2 3 2 5 4" xfId="9549" xr:uid="{00000000-0005-0000-0000-000091240000}"/>
    <cellStyle name="20% - Accent1 2 3 2 5 4 2" xfId="9550" xr:uid="{00000000-0005-0000-0000-000092240000}"/>
    <cellStyle name="20% - Accent1 2 3 2 5 4 2 2" xfId="9551" xr:uid="{00000000-0005-0000-0000-000093240000}"/>
    <cellStyle name="20% - Accent1 2 3 2 5 4 2 2 2" xfId="9552" xr:uid="{00000000-0005-0000-0000-000094240000}"/>
    <cellStyle name="20% - Accent1 2 3 2 5 4 2 3" xfId="9553" xr:uid="{00000000-0005-0000-0000-000095240000}"/>
    <cellStyle name="20% - Accent1 2 3 2 5 4 3" xfId="9554" xr:uid="{00000000-0005-0000-0000-000096240000}"/>
    <cellStyle name="20% - Accent1 2 3 2 5 4 3 2" xfId="9555" xr:uid="{00000000-0005-0000-0000-000097240000}"/>
    <cellStyle name="20% - Accent1 2 3 2 5 4 4" xfId="9556" xr:uid="{00000000-0005-0000-0000-000098240000}"/>
    <cellStyle name="20% - Accent1 2 3 2 5 5" xfId="9557" xr:uid="{00000000-0005-0000-0000-000099240000}"/>
    <cellStyle name="20% - Accent1 2 3 2 5 5 2" xfId="9558" xr:uid="{00000000-0005-0000-0000-00009A240000}"/>
    <cellStyle name="20% - Accent1 2 3 2 5 5 2 2" xfId="9559" xr:uid="{00000000-0005-0000-0000-00009B240000}"/>
    <cellStyle name="20% - Accent1 2 3 2 5 5 2 2 2" xfId="9560" xr:uid="{00000000-0005-0000-0000-00009C240000}"/>
    <cellStyle name="20% - Accent1 2 3 2 5 5 2 3" xfId="9561" xr:uid="{00000000-0005-0000-0000-00009D240000}"/>
    <cellStyle name="20% - Accent1 2 3 2 5 5 3" xfId="9562" xr:uid="{00000000-0005-0000-0000-00009E240000}"/>
    <cellStyle name="20% - Accent1 2 3 2 5 5 3 2" xfId="9563" xr:uid="{00000000-0005-0000-0000-00009F240000}"/>
    <cellStyle name="20% - Accent1 2 3 2 5 5 4" xfId="9564" xr:uid="{00000000-0005-0000-0000-0000A0240000}"/>
    <cellStyle name="20% - Accent1 2 3 2 5 6" xfId="9565" xr:uid="{00000000-0005-0000-0000-0000A1240000}"/>
    <cellStyle name="20% - Accent1 2 3 2 5 6 2" xfId="9566" xr:uid="{00000000-0005-0000-0000-0000A2240000}"/>
    <cellStyle name="20% - Accent1 2 3 2 5 6 2 2" xfId="9567" xr:uid="{00000000-0005-0000-0000-0000A3240000}"/>
    <cellStyle name="20% - Accent1 2 3 2 5 6 2 2 2" xfId="9568" xr:uid="{00000000-0005-0000-0000-0000A4240000}"/>
    <cellStyle name="20% - Accent1 2 3 2 5 6 2 3" xfId="9569" xr:uid="{00000000-0005-0000-0000-0000A5240000}"/>
    <cellStyle name="20% - Accent1 2 3 2 5 6 3" xfId="9570" xr:uid="{00000000-0005-0000-0000-0000A6240000}"/>
    <cellStyle name="20% - Accent1 2 3 2 5 6 3 2" xfId="9571" xr:uid="{00000000-0005-0000-0000-0000A7240000}"/>
    <cellStyle name="20% - Accent1 2 3 2 5 6 4" xfId="9572" xr:uid="{00000000-0005-0000-0000-0000A8240000}"/>
    <cellStyle name="20% - Accent1 2 3 2 5 7" xfId="9573" xr:uid="{00000000-0005-0000-0000-0000A9240000}"/>
    <cellStyle name="20% - Accent1 2 3 2 5 7 2" xfId="9574" xr:uid="{00000000-0005-0000-0000-0000AA240000}"/>
    <cellStyle name="20% - Accent1 2 3 2 5 7 2 2" xfId="9575" xr:uid="{00000000-0005-0000-0000-0000AB240000}"/>
    <cellStyle name="20% - Accent1 2 3 2 5 7 3" xfId="9576" xr:uid="{00000000-0005-0000-0000-0000AC240000}"/>
    <cellStyle name="20% - Accent1 2 3 2 5 8" xfId="9577" xr:uid="{00000000-0005-0000-0000-0000AD240000}"/>
    <cellStyle name="20% - Accent1 2 3 2 5 8 2" xfId="9578" xr:uid="{00000000-0005-0000-0000-0000AE240000}"/>
    <cellStyle name="20% - Accent1 2 3 2 5 8 2 2" xfId="9579" xr:uid="{00000000-0005-0000-0000-0000AF240000}"/>
    <cellStyle name="20% - Accent1 2 3 2 5 8 3" xfId="9580" xr:uid="{00000000-0005-0000-0000-0000B0240000}"/>
    <cellStyle name="20% - Accent1 2 3 2 5 9" xfId="9581" xr:uid="{00000000-0005-0000-0000-0000B1240000}"/>
    <cellStyle name="20% - Accent1 2 3 2 5 9 2" xfId="9582" xr:uid="{00000000-0005-0000-0000-0000B2240000}"/>
    <cellStyle name="20% - Accent1 2 3 2 6" xfId="9583" xr:uid="{00000000-0005-0000-0000-0000B3240000}"/>
    <cellStyle name="20% - Accent1 2 3 2 6 2" xfId="9584" xr:uid="{00000000-0005-0000-0000-0000B4240000}"/>
    <cellStyle name="20% - Accent1 2 3 2 6 2 2" xfId="9585" xr:uid="{00000000-0005-0000-0000-0000B5240000}"/>
    <cellStyle name="20% - Accent1 2 3 2 6 2 2 2" xfId="9586" xr:uid="{00000000-0005-0000-0000-0000B6240000}"/>
    <cellStyle name="20% - Accent1 2 3 2 6 2 2 2 2" xfId="9587" xr:uid="{00000000-0005-0000-0000-0000B7240000}"/>
    <cellStyle name="20% - Accent1 2 3 2 6 2 2 3" xfId="9588" xr:uid="{00000000-0005-0000-0000-0000B8240000}"/>
    <cellStyle name="20% - Accent1 2 3 2 6 2 3" xfId="9589" xr:uid="{00000000-0005-0000-0000-0000B9240000}"/>
    <cellStyle name="20% - Accent1 2 3 2 6 2 3 2" xfId="9590" xr:uid="{00000000-0005-0000-0000-0000BA240000}"/>
    <cellStyle name="20% - Accent1 2 3 2 6 2 4" xfId="9591" xr:uid="{00000000-0005-0000-0000-0000BB240000}"/>
    <cellStyle name="20% - Accent1 2 3 2 6 3" xfId="9592" xr:uid="{00000000-0005-0000-0000-0000BC240000}"/>
    <cellStyle name="20% - Accent1 2 3 2 6 3 2" xfId="9593" xr:uid="{00000000-0005-0000-0000-0000BD240000}"/>
    <cellStyle name="20% - Accent1 2 3 2 6 3 2 2" xfId="9594" xr:uid="{00000000-0005-0000-0000-0000BE240000}"/>
    <cellStyle name="20% - Accent1 2 3 2 6 3 2 2 2" xfId="9595" xr:uid="{00000000-0005-0000-0000-0000BF240000}"/>
    <cellStyle name="20% - Accent1 2 3 2 6 3 2 3" xfId="9596" xr:uid="{00000000-0005-0000-0000-0000C0240000}"/>
    <cellStyle name="20% - Accent1 2 3 2 6 3 3" xfId="9597" xr:uid="{00000000-0005-0000-0000-0000C1240000}"/>
    <cellStyle name="20% - Accent1 2 3 2 6 3 3 2" xfId="9598" xr:uid="{00000000-0005-0000-0000-0000C2240000}"/>
    <cellStyle name="20% - Accent1 2 3 2 6 3 4" xfId="9599" xr:uid="{00000000-0005-0000-0000-0000C3240000}"/>
    <cellStyle name="20% - Accent1 2 3 2 6 4" xfId="9600" xr:uid="{00000000-0005-0000-0000-0000C4240000}"/>
    <cellStyle name="20% - Accent1 2 3 2 6 4 2" xfId="9601" xr:uid="{00000000-0005-0000-0000-0000C5240000}"/>
    <cellStyle name="20% - Accent1 2 3 2 6 4 2 2" xfId="9602" xr:uid="{00000000-0005-0000-0000-0000C6240000}"/>
    <cellStyle name="20% - Accent1 2 3 2 6 4 2 2 2" xfId="9603" xr:uid="{00000000-0005-0000-0000-0000C7240000}"/>
    <cellStyle name="20% - Accent1 2 3 2 6 4 2 3" xfId="9604" xr:uid="{00000000-0005-0000-0000-0000C8240000}"/>
    <cellStyle name="20% - Accent1 2 3 2 6 4 3" xfId="9605" xr:uid="{00000000-0005-0000-0000-0000C9240000}"/>
    <cellStyle name="20% - Accent1 2 3 2 6 4 3 2" xfId="9606" xr:uid="{00000000-0005-0000-0000-0000CA240000}"/>
    <cellStyle name="20% - Accent1 2 3 2 6 4 4" xfId="9607" xr:uid="{00000000-0005-0000-0000-0000CB240000}"/>
    <cellStyle name="20% - Accent1 2 3 2 6 5" xfId="9608" xr:uid="{00000000-0005-0000-0000-0000CC240000}"/>
    <cellStyle name="20% - Accent1 2 3 2 6 5 2" xfId="9609" xr:uid="{00000000-0005-0000-0000-0000CD240000}"/>
    <cellStyle name="20% - Accent1 2 3 2 6 5 2 2" xfId="9610" xr:uid="{00000000-0005-0000-0000-0000CE240000}"/>
    <cellStyle name="20% - Accent1 2 3 2 6 5 3" xfId="9611" xr:uid="{00000000-0005-0000-0000-0000CF240000}"/>
    <cellStyle name="20% - Accent1 2 3 2 6 6" xfId="9612" xr:uid="{00000000-0005-0000-0000-0000D0240000}"/>
    <cellStyle name="20% - Accent1 2 3 2 6 6 2" xfId="9613" xr:uid="{00000000-0005-0000-0000-0000D1240000}"/>
    <cellStyle name="20% - Accent1 2 3 2 6 6 2 2" xfId="9614" xr:uid="{00000000-0005-0000-0000-0000D2240000}"/>
    <cellStyle name="20% - Accent1 2 3 2 6 6 3" xfId="9615" xr:uid="{00000000-0005-0000-0000-0000D3240000}"/>
    <cellStyle name="20% - Accent1 2 3 2 6 7" xfId="9616" xr:uid="{00000000-0005-0000-0000-0000D4240000}"/>
    <cellStyle name="20% - Accent1 2 3 2 6 7 2" xfId="9617" xr:uid="{00000000-0005-0000-0000-0000D5240000}"/>
    <cellStyle name="20% - Accent1 2 3 2 6 8" xfId="9618" xr:uid="{00000000-0005-0000-0000-0000D6240000}"/>
    <cellStyle name="20% - Accent1 2 3 2 6 8 2" xfId="9619" xr:uid="{00000000-0005-0000-0000-0000D7240000}"/>
    <cellStyle name="20% - Accent1 2 3 2 6 9" xfId="9620" xr:uid="{00000000-0005-0000-0000-0000D8240000}"/>
    <cellStyle name="20% - Accent1 2 3 2 7" xfId="9621" xr:uid="{00000000-0005-0000-0000-0000D9240000}"/>
    <cellStyle name="20% - Accent1 2 3 2 7 2" xfId="9622" xr:uid="{00000000-0005-0000-0000-0000DA240000}"/>
    <cellStyle name="20% - Accent1 2 3 2 7 2 2" xfId="9623" xr:uid="{00000000-0005-0000-0000-0000DB240000}"/>
    <cellStyle name="20% - Accent1 2 3 2 7 2 2 2" xfId="9624" xr:uid="{00000000-0005-0000-0000-0000DC240000}"/>
    <cellStyle name="20% - Accent1 2 3 2 7 2 2 2 2" xfId="9625" xr:uid="{00000000-0005-0000-0000-0000DD240000}"/>
    <cellStyle name="20% - Accent1 2 3 2 7 2 2 3" xfId="9626" xr:uid="{00000000-0005-0000-0000-0000DE240000}"/>
    <cellStyle name="20% - Accent1 2 3 2 7 2 3" xfId="9627" xr:uid="{00000000-0005-0000-0000-0000DF240000}"/>
    <cellStyle name="20% - Accent1 2 3 2 7 2 3 2" xfId="9628" xr:uid="{00000000-0005-0000-0000-0000E0240000}"/>
    <cellStyle name="20% - Accent1 2 3 2 7 2 4" xfId="9629" xr:uid="{00000000-0005-0000-0000-0000E1240000}"/>
    <cellStyle name="20% - Accent1 2 3 2 7 3" xfId="9630" xr:uid="{00000000-0005-0000-0000-0000E2240000}"/>
    <cellStyle name="20% - Accent1 2 3 2 7 3 2" xfId="9631" xr:uid="{00000000-0005-0000-0000-0000E3240000}"/>
    <cellStyle name="20% - Accent1 2 3 2 7 3 2 2" xfId="9632" xr:uid="{00000000-0005-0000-0000-0000E4240000}"/>
    <cellStyle name="20% - Accent1 2 3 2 7 3 2 2 2" xfId="9633" xr:uid="{00000000-0005-0000-0000-0000E5240000}"/>
    <cellStyle name="20% - Accent1 2 3 2 7 3 2 3" xfId="9634" xr:uid="{00000000-0005-0000-0000-0000E6240000}"/>
    <cellStyle name="20% - Accent1 2 3 2 7 3 3" xfId="9635" xr:uid="{00000000-0005-0000-0000-0000E7240000}"/>
    <cellStyle name="20% - Accent1 2 3 2 7 3 3 2" xfId="9636" xr:uid="{00000000-0005-0000-0000-0000E8240000}"/>
    <cellStyle name="20% - Accent1 2 3 2 7 3 4" xfId="9637" xr:uid="{00000000-0005-0000-0000-0000E9240000}"/>
    <cellStyle name="20% - Accent1 2 3 2 7 4" xfId="9638" xr:uid="{00000000-0005-0000-0000-0000EA240000}"/>
    <cellStyle name="20% - Accent1 2 3 2 7 4 2" xfId="9639" xr:uid="{00000000-0005-0000-0000-0000EB240000}"/>
    <cellStyle name="20% - Accent1 2 3 2 7 4 2 2" xfId="9640" xr:uid="{00000000-0005-0000-0000-0000EC240000}"/>
    <cellStyle name="20% - Accent1 2 3 2 7 4 2 2 2" xfId="9641" xr:uid="{00000000-0005-0000-0000-0000ED240000}"/>
    <cellStyle name="20% - Accent1 2 3 2 7 4 2 3" xfId="9642" xr:uid="{00000000-0005-0000-0000-0000EE240000}"/>
    <cellStyle name="20% - Accent1 2 3 2 7 4 3" xfId="9643" xr:uid="{00000000-0005-0000-0000-0000EF240000}"/>
    <cellStyle name="20% - Accent1 2 3 2 7 4 3 2" xfId="9644" xr:uid="{00000000-0005-0000-0000-0000F0240000}"/>
    <cellStyle name="20% - Accent1 2 3 2 7 4 4" xfId="9645" xr:uid="{00000000-0005-0000-0000-0000F1240000}"/>
    <cellStyle name="20% - Accent1 2 3 2 7 5" xfId="9646" xr:uid="{00000000-0005-0000-0000-0000F2240000}"/>
    <cellStyle name="20% - Accent1 2 3 2 7 5 2" xfId="9647" xr:uid="{00000000-0005-0000-0000-0000F3240000}"/>
    <cellStyle name="20% - Accent1 2 3 2 7 5 2 2" xfId="9648" xr:uid="{00000000-0005-0000-0000-0000F4240000}"/>
    <cellStyle name="20% - Accent1 2 3 2 7 5 3" xfId="9649" xr:uid="{00000000-0005-0000-0000-0000F5240000}"/>
    <cellStyle name="20% - Accent1 2 3 2 7 6" xfId="9650" xr:uid="{00000000-0005-0000-0000-0000F6240000}"/>
    <cellStyle name="20% - Accent1 2 3 2 7 6 2" xfId="9651" xr:uid="{00000000-0005-0000-0000-0000F7240000}"/>
    <cellStyle name="20% - Accent1 2 3 2 7 6 2 2" xfId="9652" xr:uid="{00000000-0005-0000-0000-0000F8240000}"/>
    <cellStyle name="20% - Accent1 2 3 2 7 6 3" xfId="9653" xr:uid="{00000000-0005-0000-0000-0000F9240000}"/>
    <cellStyle name="20% - Accent1 2 3 2 7 7" xfId="9654" xr:uid="{00000000-0005-0000-0000-0000FA240000}"/>
    <cellStyle name="20% - Accent1 2 3 2 7 7 2" xfId="9655" xr:uid="{00000000-0005-0000-0000-0000FB240000}"/>
    <cellStyle name="20% - Accent1 2 3 2 7 8" xfId="9656" xr:uid="{00000000-0005-0000-0000-0000FC240000}"/>
    <cellStyle name="20% - Accent1 2 3 2 7 8 2" xfId="9657" xr:uid="{00000000-0005-0000-0000-0000FD240000}"/>
    <cellStyle name="20% - Accent1 2 3 2 7 9" xfId="9658" xr:uid="{00000000-0005-0000-0000-0000FE240000}"/>
    <cellStyle name="20% - Accent1 2 3 2 8" xfId="9659" xr:uid="{00000000-0005-0000-0000-0000FF240000}"/>
    <cellStyle name="20% - Accent1 2 3 2 8 2" xfId="9660" xr:uid="{00000000-0005-0000-0000-000000250000}"/>
    <cellStyle name="20% - Accent1 2 3 2 8 2 2" xfId="9661" xr:uid="{00000000-0005-0000-0000-000001250000}"/>
    <cellStyle name="20% - Accent1 2 3 2 8 2 2 2" xfId="9662" xr:uid="{00000000-0005-0000-0000-000002250000}"/>
    <cellStyle name="20% - Accent1 2 3 2 8 2 3" xfId="9663" xr:uid="{00000000-0005-0000-0000-000003250000}"/>
    <cellStyle name="20% - Accent1 2 3 2 8 3" xfId="9664" xr:uid="{00000000-0005-0000-0000-000004250000}"/>
    <cellStyle name="20% - Accent1 2 3 2 8 3 2" xfId="9665" xr:uid="{00000000-0005-0000-0000-000005250000}"/>
    <cellStyle name="20% - Accent1 2 3 2 8 4" xfId="9666" xr:uid="{00000000-0005-0000-0000-000006250000}"/>
    <cellStyle name="20% - Accent1 2 3 2 9" xfId="9667" xr:uid="{00000000-0005-0000-0000-000007250000}"/>
    <cellStyle name="20% - Accent1 2 3 2 9 2" xfId="9668" xr:uid="{00000000-0005-0000-0000-000008250000}"/>
    <cellStyle name="20% - Accent1 2 3 2 9 2 2" xfId="9669" xr:uid="{00000000-0005-0000-0000-000009250000}"/>
    <cellStyle name="20% - Accent1 2 3 2 9 2 2 2" xfId="9670" xr:uid="{00000000-0005-0000-0000-00000A250000}"/>
    <cellStyle name="20% - Accent1 2 3 2 9 2 3" xfId="9671" xr:uid="{00000000-0005-0000-0000-00000B250000}"/>
    <cellStyle name="20% - Accent1 2 3 2 9 3" xfId="9672" xr:uid="{00000000-0005-0000-0000-00000C250000}"/>
    <cellStyle name="20% - Accent1 2 3 2 9 3 2" xfId="9673" xr:uid="{00000000-0005-0000-0000-00000D250000}"/>
    <cellStyle name="20% - Accent1 2 3 2 9 4" xfId="9674" xr:uid="{00000000-0005-0000-0000-00000E250000}"/>
    <cellStyle name="20% - Accent1 2 3 3" xfId="9675" xr:uid="{00000000-0005-0000-0000-00000F250000}"/>
    <cellStyle name="20% - Accent1 2 3 3 10" xfId="9676" xr:uid="{00000000-0005-0000-0000-000010250000}"/>
    <cellStyle name="20% - Accent1 2 3 3 10 2" xfId="9677" xr:uid="{00000000-0005-0000-0000-000011250000}"/>
    <cellStyle name="20% - Accent1 2 3 3 10 2 2" xfId="9678" xr:uid="{00000000-0005-0000-0000-000012250000}"/>
    <cellStyle name="20% - Accent1 2 3 3 10 3" xfId="9679" xr:uid="{00000000-0005-0000-0000-000013250000}"/>
    <cellStyle name="20% - Accent1 2 3 3 11" xfId="9680" xr:uid="{00000000-0005-0000-0000-000014250000}"/>
    <cellStyle name="20% - Accent1 2 3 3 11 2" xfId="9681" xr:uid="{00000000-0005-0000-0000-000015250000}"/>
    <cellStyle name="20% - Accent1 2 3 3 11 2 2" xfId="9682" xr:uid="{00000000-0005-0000-0000-000016250000}"/>
    <cellStyle name="20% - Accent1 2 3 3 11 3" xfId="9683" xr:uid="{00000000-0005-0000-0000-000017250000}"/>
    <cellStyle name="20% - Accent1 2 3 3 12" xfId="9684" xr:uid="{00000000-0005-0000-0000-000018250000}"/>
    <cellStyle name="20% - Accent1 2 3 3 12 2" xfId="9685" xr:uid="{00000000-0005-0000-0000-000019250000}"/>
    <cellStyle name="20% - Accent1 2 3 3 13" xfId="9686" xr:uid="{00000000-0005-0000-0000-00001A250000}"/>
    <cellStyle name="20% - Accent1 2 3 3 13 2" xfId="9687" xr:uid="{00000000-0005-0000-0000-00001B250000}"/>
    <cellStyle name="20% - Accent1 2 3 3 14" xfId="9688" xr:uid="{00000000-0005-0000-0000-00001C250000}"/>
    <cellStyle name="20% - Accent1 2 3 3 2" xfId="9689" xr:uid="{00000000-0005-0000-0000-00001D250000}"/>
    <cellStyle name="20% - Accent1 2 3 3 2 10" xfId="9690" xr:uid="{00000000-0005-0000-0000-00001E250000}"/>
    <cellStyle name="20% - Accent1 2 3 3 2 10 2" xfId="9691" xr:uid="{00000000-0005-0000-0000-00001F250000}"/>
    <cellStyle name="20% - Accent1 2 3 3 2 11" xfId="9692" xr:uid="{00000000-0005-0000-0000-000020250000}"/>
    <cellStyle name="20% - Accent1 2 3 3 2 2" xfId="9693" xr:uid="{00000000-0005-0000-0000-000021250000}"/>
    <cellStyle name="20% - Accent1 2 3 3 2 2 2" xfId="9694" xr:uid="{00000000-0005-0000-0000-000022250000}"/>
    <cellStyle name="20% - Accent1 2 3 3 2 2 2 2" xfId="9695" xr:uid="{00000000-0005-0000-0000-000023250000}"/>
    <cellStyle name="20% - Accent1 2 3 3 2 2 2 2 2" xfId="9696" xr:uid="{00000000-0005-0000-0000-000024250000}"/>
    <cellStyle name="20% - Accent1 2 3 3 2 2 2 2 2 2" xfId="9697" xr:uid="{00000000-0005-0000-0000-000025250000}"/>
    <cellStyle name="20% - Accent1 2 3 3 2 2 2 2 3" xfId="9698" xr:uid="{00000000-0005-0000-0000-000026250000}"/>
    <cellStyle name="20% - Accent1 2 3 3 2 2 2 3" xfId="9699" xr:uid="{00000000-0005-0000-0000-000027250000}"/>
    <cellStyle name="20% - Accent1 2 3 3 2 2 2 3 2" xfId="9700" xr:uid="{00000000-0005-0000-0000-000028250000}"/>
    <cellStyle name="20% - Accent1 2 3 3 2 2 2 4" xfId="9701" xr:uid="{00000000-0005-0000-0000-000029250000}"/>
    <cellStyle name="20% - Accent1 2 3 3 2 2 3" xfId="9702" xr:uid="{00000000-0005-0000-0000-00002A250000}"/>
    <cellStyle name="20% - Accent1 2 3 3 2 2 3 2" xfId="9703" xr:uid="{00000000-0005-0000-0000-00002B250000}"/>
    <cellStyle name="20% - Accent1 2 3 3 2 2 3 2 2" xfId="9704" xr:uid="{00000000-0005-0000-0000-00002C250000}"/>
    <cellStyle name="20% - Accent1 2 3 3 2 2 3 2 2 2" xfId="9705" xr:uid="{00000000-0005-0000-0000-00002D250000}"/>
    <cellStyle name="20% - Accent1 2 3 3 2 2 3 2 3" xfId="9706" xr:uid="{00000000-0005-0000-0000-00002E250000}"/>
    <cellStyle name="20% - Accent1 2 3 3 2 2 3 3" xfId="9707" xr:uid="{00000000-0005-0000-0000-00002F250000}"/>
    <cellStyle name="20% - Accent1 2 3 3 2 2 3 3 2" xfId="9708" xr:uid="{00000000-0005-0000-0000-000030250000}"/>
    <cellStyle name="20% - Accent1 2 3 3 2 2 3 4" xfId="9709" xr:uid="{00000000-0005-0000-0000-000031250000}"/>
    <cellStyle name="20% - Accent1 2 3 3 2 2 4" xfId="9710" xr:uid="{00000000-0005-0000-0000-000032250000}"/>
    <cellStyle name="20% - Accent1 2 3 3 2 2 4 2" xfId="9711" xr:uid="{00000000-0005-0000-0000-000033250000}"/>
    <cellStyle name="20% - Accent1 2 3 3 2 2 4 2 2" xfId="9712" xr:uid="{00000000-0005-0000-0000-000034250000}"/>
    <cellStyle name="20% - Accent1 2 3 3 2 2 4 2 2 2" xfId="9713" xr:uid="{00000000-0005-0000-0000-000035250000}"/>
    <cellStyle name="20% - Accent1 2 3 3 2 2 4 2 3" xfId="9714" xr:uid="{00000000-0005-0000-0000-000036250000}"/>
    <cellStyle name="20% - Accent1 2 3 3 2 2 4 3" xfId="9715" xr:uid="{00000000-0005-0000-0000-000037250000}"/>
    <cellStyle name="20% - Accent1 2 3 3 2 2 4 3 2" xfId="9716" xr:uid="{00000000-0005-0000-0000-000038250000}"/>
    <cellStyle name="20% - Accent1 2 3 3 2 2 4 4" xfId="9717" xr:uid="{00000000-0005-0000-0000-000039250000}"/>
    <cellStyle name="20% - Accent1 2 3 3 2 2 5" xfId="9718" xr:uid="{00000000-0005-0000-0000-00003A250000}"/>
    <cellStyle name="20% - Accent1 2 3 3 2 2 5 2" xfId="9719" xr:uid="{00000000-0005-0000-0000-00003B250000}"/>
    <cellStyle name="20% - Accent1 2 3 3 2 2 5 2 2" xfId="9720" xr:uid="{00000000-0005-0000-0000-00003C250000}"/>
    <cellStyle name="20% - Accent1 2 3 3 2 2 5 3" xfId="9721" xr:uid="{00000000-0005-0000-0000-00003D250000}"/>
    <cellStyle name="20% - Accent1 2 3 3 2 2 6" xfId="9722" xr:uid="{00000000-0005-0000-0000-00003E250000}"/>
    <cellStyle name="20% - Accent1 2 3 3 2 2 6 2" xfId="9723" xr:uid="{00000000-0005-0000-0000-00003F250000}"/>
    <cellStyle name="20% - Accent1 2 3 3 2 2 6 2 2" xfId="9724" xr:uid="{00000000-0005-0000-0000-000040250000}"/>
    <cellStyle name="20% - Accent1 2 3 3 2 2 6 3" xfId="9725" xr:uid="{00000000-0005-0000-0000-000041250000}"/>
    <cellStyle name="20% - Accent1 2 3 3 2 2 7" xfId="9726" xr:uid="{00000000-0005-0000-0000-000042250000}"/>
    <cellStyle name="20% - Accent1 2 3 3 2 2 7 2" xfId="9727" xr:uid="{00000000-0005-0000-0000-000043250000}"/>
    <cellStyle name="20% - Accent1 2 3 3 2 2 8" xfId="9728" xr:uid="{00000000-0005-0000-0000-000044250000}"/>
    <cellStyle name="20% - Accent1 2 3 3 2 2 8 2" xfId="9729" xr:uid="{00000000-0005-0000-0000-000045250000}"/>
    <cellStyle name="20% - Accent1 2 3 3 2 2 9" xfId="9730" xr:uid="{00000000-0005-0000-0000-000046250000}"/>
    <cellStyle name="20% - Accent1 2 3 3 2 3" xfId="9731" xr:uid="{00000000-0005-0000-0000-000047250000}"/>
    <cellStyle name="20% - Accent1 2 3 3 2 3 2" xfId="9732" xr:uid="{00000000-0005-0000-0000-000048250000}"/>
    <cellStyle name="20% - Accent1 2 3 3 2 3 2 2" xfId="9733" xr:uid="{00000000-0005-0000-0000-000049250000}"/>
    <cellStyle name="20% - Accent1 2 3 3 2 3 2 2 2" xfId="9734" xr:uid="{00000000-0005-0000-0000-00004A250000}"/>
    <cellStyle name="20% - Accent1 2 3 3 2 3 2 2 2 2" xfId="9735" xr:uid="{00000000-0005-0000-0000-00004B250000}"/>
    <cellStyle name="20% - Accent1 2 3 3 2 3 2 2 3" xfId="9736" xr:uid="{00000000-0005-0000-0000-00004C250000}"/>
    <cellStyle name="20% - Accent1 2 3 3 2 3 2 3" xfId="9737" xr:uid="{00000000-0005-0000-0000-00004D250000}"/>
    <cellStyle name="20% - Accent1 2 3 3 2 3 2 3 2" xfId="9738" xr:uid="{00000000-0005-0000-0000-00004E250000}"/>
    <cellStyle name="20% - Accent1 2 3 3 2 3 2 4" xfId="9739" xr:uid="{00000000-0005-0000-0000-00004F250000}"/>
    <cellStyle name="20% - Accent1 2 3 3 2 3 3" xfId="9740" xr:uid="{00000000-0005-0000-0000-000050250000}"/>
    <cellStyle name="20% - Accent1 2 3 3 2 3 3 2" xfId="9741" xr:uid="{00000000-0005-0000-0000-000051250000}"/>
    <cellStyle name="20% - Accent1 2 3 3 2 3 3 2 2" xfId="9742" xr:uid="{00000000-0005-0000-0000-000052250000}"/>
    <cellStyle name="20% - Accent1 2 3 3 2 3 3 2 2 2" xfId="9743" xr:uid="{00000000-0005-0000-0000-000053250000}"/>
    <cellStyle name="20% - Accent1 2 3 3 2 3 3 2 3" xfId="9744" xr:uid="{00000000-0005-0000-0000-000054250000}"/>
    <cellStyle name="20% - Accent1 2 3 3 2 3 3 3" xfId="9745" xr:uid="{00000000-0005-0000-0000-000055250000}"/>
    <cellStyle name="20% - Accent1 2 3 3 2 3 3 3 2" xfId="9746" xr:uid="{00000000-0005-0000-0000-000056250000}"/>
    <cellStyle name="20% - Accent1 2 3 3 2 3 3 4" xfId="9747" xr:uid="{00000000-0005-0000-0000-000057250000}"/>
    <cellStyle name="20% - Accent1 2 3 3 2 3 4" xfId="9748" xr:uid="{00000000-0005-0000-0000-000058250000}"/>
    <cellStyle name="20% - Accent1 2 3 3 2 3 4 2" xfId="9749" xr:uid="{00000000-0005-0000-0000-000059250000}"/>
    <cellStyle name="20% - Accent1 2 3 3 2 3 4 2 2" xfId="9750" xr:uid="{00000000-0005-0000-0000-00005A250000}"/>
    <cellStyle name="20% - Accent1 2 3 3 2 3 4 2 2 2" xfId="9751" xr:uid="{00000000-0005-0000-0000-00005B250000}"/>
    <cellStyle name="20% - Accent1 2 3 3 2 3 4 2 3" xfId="9752" xr:uid="{00000000-0005-0000-0000-00005C250000}"/>
    <cellStyle name="20% - Accent1 2 3 3 2 3 4 3" xfId="9753" xr:uid="{00000000-0005-0000-0000-00005D250000}"/>
    <cellStyle name="20% - Accent1 2 3 3 2 3 4 3 2" xfId="9754" xr:uid="{00000000-0005-0000-0000-00005E250000}"/>
    <cellStyle name="20% - Accent1 2 3 3 2 3 4 4" xfId="9755" xr:uid="{00000000-0005-0000-0000-00005F250000}"/>
    <cellStyle name="20% - Accent1 2 3 3 2 3 5" xfId="9756" xr:uid="{00000000-0005-0000-0000-000060250000}"/>
    <cellStyle name="20% - Accent1 2 3 3 2 3 5 2" xfId="9757" xr:uid="{00000000-0005-0000-0000-000061250000}"/>
    <cellStyle name="20% - Accent1 2 3 3 2 3 5 2 2" xfId="9758" xr:uid="{00000000-0005-0000-0000-000062250000}"/>
    <cellStyle name="20% - Accent1 2 3 3 2 3 5 3" xfId="9759" xr:uid="{00000000-0005-0000-0000-000063250000}"/>
    <cellStyle name="20% - Accent1 2 3 3 2 3 6" xfId="9760" xr:uid="{00000000-0005-0000-0000-000064250000}"/>
    <cellStyle name="20% - Accent1 2 3 3 2 3 6 2" xfId="9761" xr:uid="{00000000-0005-0000-0000-000065250000}"/>
    <cellStyle name="20% - Accent1 2 3 3 2 3 6 2 2" xfId="9762" xr:uid="{00000000-0005-0000-0000-000066250000}"/>
    <cellStyle name="20% - Accent1 2 3 3 2 3 6 3" xfId="9763" xr:uid="{00000000-0005-0000-0000-000067250000}"/>
    <cellStyle name="20% - Accent1 2 3 3 2 3 7" xfId="9764" xr:uid="{00000000-0005-0000-0000-000068250000}"/>
    <cellStyle name="20% - Accent1 2 3 3 2 3 7 2" xfId="9765" xr:uid="{00000000-0005-0000-0000-000069250000}"/>
    <cellStyle name="20% - Accent1 2 3 3 2 3 8" xfId="9766" xr:uid="{00000000-0005-0000-0000-00006A250000}"/>
    <cellStyle name="20% - Accent1 2 3 3 2 3 8 2" xfId="9767" xr:uid="{00000000-0005-0000-0000-00006B250000}"/>
    <cellStyle name="20% - Accent1 2 3 3 2 3 9" xfId="9768" xr:uid="{00000000-0005-0000-0000-00006C250000}"/>
    <cellStyle name="20% - Accent1 2 3 3 2 4" xfId="9769" xr:uid="{00000000-0005-0000-0000-00006D250000}"/>
    <cellStyle name="20% - Accent1 2 3 3 2 4 2" xfId="9770" xr:uid="{00000000-0005-0000-0000-00006E250000}"/>
    <cellStyle name="20% - Accent1 2 3 3 2 4 2 2" xfId="9771" xr:uid="{00000000-0005-0000-0000-00006F250000}"/>
    <cellStyle name="20% - Accent1 2 3 3 2 4 2 2 2" xfId="9772" xr:uid="{00000000-0005-0000-0000-000070250000}"/>
    <cellStyle name="20% - Accent1 2 3 3 2 4 2 3" xfId="9773" xr:uid="{00000000-0005-0000-0000-000071250000}"/>
    <cellStyle name="20% - Accent1 2 3 3 2 4 3" xfId="9774" xr:uid="{00000000-0005-0000-0000-000072250000}"/>
    <cellStyle name="20% - Accent1 2 3 3 2 4 3 2" xfId="9775" xr:uid="{00000000-0005-0000-0000-000073250000}"/>
    <cellStyle name="20% - Accent1 2 3 3 2 4 4" xfId="9776" xr:uid="{00000000-0005-0000-0000-000074250000}"/>
    <cellStyle name="20% - Accent1 2 3 3 2 5" xfId="9777" xr:uid="{00000000-0005-0000-0000-000075250000}"/>
    <cellStyle name="20% - Accent1 2 3 3 2 5 2" xfId="9778" xr:uid="{00000000-0005-0000-0000-000076250000}"/>
    <cellStyle name="20% - Accent1 2 3 3 2 5 2 2" xfId="9779" xr:uid="{00000000-0005-0000-0000-000077250000}"/>
    <cellStyle name="20% - Accent1 2 3 3 2 5 2 2 2" xfId="9780" xr:uid="{00000000-0005-0000-0000-000078250000}"/>
    <cellStyle name="20% - Accent1 2 3 3 2 5 2 3" xfId="9781" xr:uid="{00000000-0005-0000-0000-000079250000}"/>
    <cellStyle name="20% - Accent1 2 3 3 2 5 3" xfId="9782" xr:uid="{00000000-0005-0000-0000-00007A250000}"/>
    <cellStyle name="20% - Accent1 2 3 3 2 5 3 2" xfId="9783" xr:uid="{00000000-0005-0000-0000-00007B250000}"/>
    <cellStyle name="20% - Accent1 2 3 3 2 5 4" xfId="9784" xr:uid="{00000000-0005-0000-0000-00007C250000}"/>
    <cellStyle name="20% - Accent1 2 3 3 2 6" xfId="9785" xr:uid="{00000000-0005-0000-0000-00007D250000}"/>
    <cellStyle name="20% - Accent1 2 3 3 2 6 2" xfId="9786" xr:uid="{00000000-0005-0000-0000-00007E250000}"/>
    <cellStyle name="20% - Accent1 2 3 3 2 6 2 2" xfId="9787" xr:uid="{00000000-0005-0000-0000-00007F250000}"/>
    <cellStyle name="20% - Accent1 2 3 3 2 6 2 2 2" xfId="9788" xr:uid="{00000000-0005-0000-0000-000080250000}"/>
    <cellStyle name="20% - Accent1 2 3 3 2 6 2 3" xfId="9789" xr:uid="{00000000-0005-0000-0000-000081250000}"/>
    <cellStyle name="20% - Accent1 2 3 3 2 6 3" xfId="9790" xr:uid="{00000000-0005-0000-0000-000082250000}"/>
    <cellStyle name="20% - Accent1 2 3 3 2 6 3 2" xfId="9791" xr:uid="{00000000-0005-0000-0000-000083250000}"/>
    <cellStyle name="20% - Accent1 2 3 3 2 6 4" xfId="9792" xr:uid="{00000000-0005-0000-0000-000084250000}"/>
    <cellStyle name="20% - Accent1 2 3 3 2 7" xfId="9793" xr:uid="{00000000-0005-0000-0000-000085250000}"/>
    <cellStyle name="20% - Accent1 2 3 3 2 7 2" xfId="9794" xr:uid="{00000000-0005-0000-0000-000086250000}"/>
    <cellStyle name="20% - Accent1 2 3 3 2 7 2 2" xfId="9795" xr:uid="{00000000-0005-0000-0000-000087250000}"/>
    <cellStyle name="20% - Accent1 2 3 3 2 7 3" xfId="9796" xr:uid="{00000000-0005-0000-0000-000088250000}"/>
    <cellStyle name="20% - Accent1 2 3 3 2 8" xfId="9797" xr:uid="{00000000-0005-0000-0000-000089250000}"/>
    <cellStyle name="20% - Accent1 2 3 3 2 8 2" xfId="9798" xr:uid="{00000000-0005-0000-0000-00008A250000}"/>
    <cellStyle name="20% - Accent1 2 3 3 2 8 2 2" xfId="9799" xr:uid="{00000000-0005-0000-0000-00008B250000}"/>
    <cellStyle name="20% - Accent1 2 3 3 2 8 3" xfId="9800" xr:uid="{00000000-0005-0000-0000-00008C250000}"/>
    <cellStyle name="20% - Accent1 2 3 3 2 9" xfId="9801" xr:uid="{00000000-0005-0000-0000-00008D250000}"/>
    <cellStyle name="20% - Accent1 2 3 3 2 9 2" xfId="9802" xr:uid="{00000000-0005-0000-0000-00008E250000}"/>
    <cellStyle name="20% - Accent1 2 3 3 3" xfId="9803" xr:uid="{00000000-0005-0000-0000-00008F250000}"/>
    <cellStyle name="20% - Accent1 2 3 3 3 10" xfId="9804" xr:uid="{00000000-0005-0000-0000-000090250000}"/>
    <cellStyle name="20% - Accent1 2 3 3 3 10 2" xfId="9805" xr:uid="{00000000-0005-0000-0000-000091250000}"/>
    <cellStyle name="20% - Accent1 2 3 3 3 11" xfId="9806" xr:uid="{00000000-0005-0000-0000-000092250000}"/>
    <cellStyle name="20% - Accent1 2 3 3 3 2" xfId="9807" xr:uid="{00000000-0005-0000-0000-000093250000}"/>
    <cellStyle name="20% - Accent1 2 3 3 3 2 2" xfId="9808" xr:uid="{00000000-0005-0000-0000-000094250000}"/>
    <cellStyle name="20% - Accent1 2 3 3 3 2 2 2" xfId="9809" xr:uid="{00000000-0005-0000-0000-000095250000}"/>
    <cellStyle name="20% - Accent1 2 3 3 3 2 2 2 2" xfId="9810" xr:uid="{00000000-0005-0000-0000-000096250000}"/>
    <cellStyle name="20% - Accent1 2 3 3 3 2 2 2 2 2" xfId="9811" xr:uid="{00000000-0005-0000-0000-000097250000}"/>
    <cellStyle name="20% - Accent1 2 3 3 3 2 2 2 3" xfId="9812" xr:uid="{00000000-0005-0000-0000-000098250000}"/>
    <cellStyle name="20% - Accent1 2 3 3 3 2 2 3" xfId="9813" xr:uid="{00000000-0005-0000-0000-000099250000}"/>
    <cellStyle name="20% - Accent1 2 3 3 3 2 2 3 2" xfId="9814" xr:uid="{00000000-0005-0000-0000-00009A250000}"/>
    <cellStyle name="20% - Accent1 2 3 3 3 2 2 4" xfId="9815" xr:uid="{00000000-0005-0000-0000-00009B250000}"/>
    <cellStyle name="20% - Accent1 2 3 3 3 2 3" xfId="9816" xr:uid="{00000000-0005-0000-0000-00009C250000}"/>
    <cellStyle name="20% - Accent1 2 3 3 3 2 3 2" xfId="9817" xr:uid="{00000000-0005-0000-0000-00009D250000}"/>
    <cellStyle name="20% - Accent1 2 3 3 3 2 3 2 2" xfId="9818" xr:uid="{00000000-0005-0000-0000-00009E250000}"/>
    <cellStyle name="20% - Accent1 2 3 3 3 2 3 2 2 2" xfId="9819" xr:uid="{00000000-0005-0000-0000-00009F250000}"/>
    <cellStyle name="20% - Accent1 2 3 3 3 2 3 2 3" xfId="9820" xr:uid="{00000000-0005-0000-0000-0000A0250000}"/>
    <cellStyle name="20% - Accent1 2 3 3 3 2 3 3" xfId="9821" xr:uid="{00000000-0005-0000-0000-0000A1250000}"/>
    <cellStyle name="20% - Accent1 2 3 3 3 2 3 3 2" xfId="9822" xr:uid="{00000000-0005-0000-0000-0000A2250000}"/>
    <cellStyle name="20% - Accent1 2 3 3 3 2 3 4" xfId="9823" xr:uid="{00000000-0005-0000-0000-0000A3250000}"/>
    <cellStyle name="20% - Accent1 2 3 3 3 2 4" xfId="9824" xr:uid="{00000000-0005-0000-0000-0000A4250000}"/>
    <cellStyle name="20% - Accent1 2 3 3 3 2 4 2" xfId="9825" xr:uid="{00000000-0005-0000-0000-0000A5250000}"/>
    <cellStyle name="20% - Accent1 2 3 3 3 2 4 2 2" xfId="9826" xr:uid="{00000000-0005-0000-0000-0000A6250000}"/>
    <cellStyle name="20% - Accent1 2 3 3 3 2 4 2 2 2" xfId="9827" xr:uid="{00000000-0005-0000-0000-0000A7250000}"/>
    <cellStyle name="20% - Accent1 2 3 3 3 2 4 2 3" xfId="9828" xr:uid="{00000000-0005-0000-0000-0000A8250000}"/>
    <cellStyle name="20% - Accent1 2 3 3 3 2 4 3" xfId="9829" xr:uid="{00000000-0005-0000-0000-0000A9250000}"/>
    <cellStyle name="20% - Accent1 2 3 3 3 2 4 3 2" xfId="9830" xr:uid="{00000000-0005-0000-0000-0000AA250000}"/>
    <cellStyle name="20% - Accent1 2 3 3 3 2 4 4" xfId="9831" xr:uid="{00000000-0005-0000-0000-0000AB250000}"/>
    <cellStyle name="20% - Accent1 2 3 3 3 2 5" xfId="9832" xr:uid="{00000000-0005-0000-0000-0000AC250000}"/>
    <cellStyle name="20% - Accent1 2 3 3 3 2 5 2" xfId="9833" xr:uid="{00000000-0005-0000-0000-0000AD250000}"/>
    <cellStyle name="20% - Accent1 2 3 3 3 2 5 2 2" xfId="9834" xr:uid="{00000000-0005-0000-0000-0000AE250000}"/>
    <cellStyle name="20% - Accent1 2 3 3 3 2 5 3" xfId="9835" xr:uid="{00000000-0005-0000-0000-0000AF250000}"/>
    <cellStyle name="20% - Accent1 2 3 3 3 2 6" xfId="9836" xr:uid="{00000000-0005-0000-0000-0000B0250000}"/>
    <cellStyle name="20% - Accent1 2 3 3 3 2 6 2" xfId="9837" xr:uid="{00000000-0005-0000-0000-0000B1250000}"/>
    <cellStyle name="20% - Accent1 2 3 3 3 2 6 2 2" xfId="9838" xr:uid="{00000000-0005-0000-0000-0000B2250000}"/>
    <cellStyle name="20% - Accent1 2 3 3 3 2 6 3" xfId="9839" xr:uid="{00000000-0005-0000-0000-0000B3250000}"/>
    <cellStyle name="20% - Accent1 2 3 3 3 2 7" xfId="9840" xr:uid="{00000000-0005-0000-0000-0000B4250000}"/>
    <cellStyle name="20% - Accent1 2 3 3 3 2 7 2" xfId="9841" xr:uid="{00000000-0005-0000-0000-0000B5250000}"/>
    <cellStyle name="20% - Accent1 2 3 3 3 2 8" xfId="9842" xr:uid="{00000000-0005-0000-0000-0000B6250000}"/>
    <cellStyle name="20% - Accent1 2 3 3 3 2 8 2" xfId="9843" xr:uid="{00000000-0005-0000-0000-0000B7250000}"/>
    <cellStyle name="20% - Accent1 2 3 3 3 2 9" xfId="9844" xr:uid="{00000000-0005-0000-0000-0000B8250000}"/>
    <cellStyle name="20% - Accent1 2 3 3 3 3" xfId="9845" xr:uid="{00000000-0005-0000-0000-0000B9250000}"/>
    <cellStyle name="20% - Accent1 2 3 3 3 3 2" xfId="9846" xr:uid="{00000000-0005-0000-0000-0000BA250000}"/>
    <cellStyle name="20% - Accent1 2 3 3 3 3 2 2" xfId="9847" xr:uid="{00000000-0005-0000-0000-0000BB250000}"/>
    <cellStyle name="20% - Accent1 2 3 3 3 3 2 2 2" xfId="9848" xr:uid="{00000000-0005-0000-0000-0000BC250000}"/>
    <cellStyle name="20% - Accent1 2 3 3 3 3 2 2 2 2" xfId="9849" xr:uid="{00000000-0005-0000-0000-0000BD250000}"/>
    <cellStyle name="20% - Accent1 2 3 3 3 3 2 2 3" xfId="9850" xr:uid="{00000000-0005-0000-0000-0000BE250000}"/>
    <cellStyle name="20% - Accent1 2 3 3 3 3 2 3" xfId="9851" xr:uid="{00000000-0005-0000-0000-0000BF250000}"/>
    <cellStyle name="20% - Accent1 2 3 3 3 3 2 3 2" xfId="9852" xr:uid="{00000000-0005-0000-0000-0000C0250000}"/>
    <cellStyle name="20% - Accent1 2 3 3 3 3 2 4" xfId="9853" xr:uid="{00000000-0005-0000-0000-0000C1250000}"/>
    <cellStyle name="20% - Accent1 2 3 3 3 3 3" xfId="9854" xr:uid="{00000000-0005-0000-0000-0000C2250000}"/>
    <cellStyle name="20% - Accent1 2 3 3 3 3 3 2" xfId="9855" xr:uid="{00000000-0005-0000-0000-0000C3250000}"/>
    <cellStyle name="20% - Accent1 2 3 3 3 3 3 2 2" xfId="9856" xr:uid="{00000000-0005-0000-0000-0000C4250000}"/>
    <cellStyle name="20% - Accent1 2 3 3 3 3 3 2 2 2" xfId="9857" xr:uid="{00000000-0005-0000-0000-0000C5250000}"/>
    <cellStyle name="20% - Accent1 2 3 3 3 3 3 2 3" xfId="9858" xr:uid="{00000000-0005-0000-0000-0000C6250000}"/>
    <cellStyle name="20% - Accent1 2 3 3 3 3 3 3" xfId="9859" xr:uid="{00000000-0005-0000-0000-0000C7250000}"/>
    <cellStyle name="20% - Accent1 2 3 3 3 3 3 3 2" xfId="9860" xr:uid="{00000000-0005-0000-0000-0000C8250000}"/>
    <cellStyle name="20% - Accent1 2 3 3 3 3 3 4" xfId="9861" xr:uid="{00000000-0005-0000-0000-0000C9250000}"/>
    <cellStyle name="20% - Accent1 2 3 3 3 3 4" xfId="9862" xr:uid="{00000000-0005-0000-0000-0000CA250000}"/>
    <cellStyle name="20% - Accent1 2 3 3 3 3 4 2" xfId="9863" xr:uid="{00000000-0005-0000-0000-0000CB250000}"/>
    <cellStyle name="20% - Accent1 2 3 3 3 3 4 2 2" xfId="9864" xr:uid="{00000000-0005-0000-0000-0000CC250000}"/>
    <cellStyle name="20% - Accent1 2 3 3 3 3 4 2 2 2" xfId="9865" xr:uid="{00000000-0005-0000-0000-0000CD250000}"/>
    <cellStyle name="20% - Accent1 2 3 3 3 3 4 2 3" xfId="9866" xr:uid="{00000000-0005-0000-0000-0000CE250000}"/>
    <cellStyle name="20% - Accent1 2 3 3 3 3 4 3" xfId="9867" xr:uid="{00000000-0005-0000-0000-0000CF250000}"/>
    <cellStyle name="20% - Accent1 2 3 3 3 3 4 3 2" xfId="9868" xr:uid="{00000000-0005-0000-0000-0000D0250000}"/>
    <cellStyle name="20% - Accent1 2 3 3 3 3 4 4" xfId="9869" xr:uid="{00000000-0005-0000-0000-0000D1250000}"/>
    <cellStyle name="20% - Accent1 2 3 3 3 3 5" xfId="9870" xr:uid="{00000000-0005-0000-0000-0000D2250000}"/>
    <cellStyle name="20% - Accent1 2 3 3 3 3 5 2" xfId="9871" xr:uid="{00000000-0005-0000-0000-0000D3250000}"/>
    <cellStyle name="20% - Accent1 2 3 3 3 3 5 2 2" xfId="9872" xr:uid="{00000000-0005-0000-0000-0000D4250000}"/>
    <cellStyle name="20% - Accent1 2 3 3 3 3 5 3" xfId="9873" xr:uid="{00000000-0005-0000-0000-0000D5250000}"/>
    <cellStyle name="20% - Accent1 2 3 3 3 3 6" xfId="9874" xr:uid="{00000000-0005-0000-0000-0000D6250000}"/>
    <cellStyle name="20% - Accent1 2 3 3 3 3 6 2" xfId="9875" xr:uid="{00000000-0005-0000-0000-0000D7250000}"/>
    <cellStyle name="20% - Accent1 2 3 3 3 3 6 2 2" xfId="9876" xr:uid="{00000000-0005-0000-0000-0000D8250000}"/>
    <cellStyle name="20% - Accent1 2 3 3 3 3 6 3" xfId="9877" xr:uid="{00000000-0005-0000-0000-0000D9250000}"/>
    <cellStyle name="20% - Accent1 2 3 3 3 3 7" xfId="9878" xr:uid="{00000000-0005-0000-0000-0000DA250000}"/>
    <cellStyle name="20% - Accent1 2 3 3 3 3 7 2" xfId="9879" xr:uid="{00000000-0005-0000-0000-0000DB250000}"/>
    <cellStyle name="20% - Accent1 2 3 3 3 3 8" xfId="9880" xr:uid="{00000000-0005-0000-0000-0000DC250000}"/>
    <cellStyle name="20% - Accent1 2 3 3 3 3 8 2" xfId="9881" xr:uid="{00000000-0005-0000-0000-0000DD250000}"/>
    <cellStyle name="20% - Accent1 2 3 3 3 3 9" xfId="9882" xr:uid="{00000000-0005-0000-0000-0000DE250000}"/>
    <cellStyle name="20% - Accent1 2 3 3 3 4" xfId="9883" xr:uid="{00000000-0005-0000-0000-0000DF250000}"/>
    <cellStyle name="20% - Accent1 2 3 3 3 4 2" xfId="9884" xr:uid="{00000000-0005-0000-0000-0000E0250000}"/>
    <cellStyle name="20% - Accent1 2 3 3 3 4 2 2" xfId="9885" xr:uid="{00000000-0005-0000-0000-0000E1250000}"/>
    <cellStyle name="20% - Accent1 2 3 3 3 4 2 2 2" xfId="9886" xr:uid="{00000000-0005-0000-0000-0000E2250000}"/>
    <cellStyle name="20% - Accent1 2 3 3 3 4 2 3" xfId="9887" xr:uid="{00000000-0005-0000-0000-0000E3250000}"/>
    <cellStyle name="20% - Accent1 2 3 3 3 4 3" xfId="9888" xr:uid="{00000000-0005-0000-0000-0000E4250000}"/>
    <cellStyle name="20% - Accent1 2 3 3 3 4 3 2" xfId="9889" xr:uid="{00000000-0005-0000-0000-0000E5250000}"/>
    <cellStyle name="20% - Accent1 2 3 3 3 4 4" xfId="9890" xr:uid="{00000000-0005-0000-0000-0000E6250000}"/>
    <cellStyle name="20% - Accent1 2 3 3 3 5" xfId="9891" xr:uid="{00000000-0005-0000-0000-0000E7250000}"/>
    <cellStyle name="20% - Accent1 2 3 3 3 5 2" xfId="9892" xr:uid="{00000000-0005-0000-0000-0000E8250000}"/>
    <cellStyle name="20% - Accent1 2 3 3 3 5 2 2" xfId="9893" xr:uid="{00000000-0005-0000-0000-0000E9250000}"/>
    <cellStyle name="20% - Accent1 2 3 3 3 5 2 2 2" xfId="9894" xr:uid="{00000000-0005-0000-0000-0000EA250000}"/>
    <cellStyle name="20% - Accent1 2 3 3 3 5 2 3" xfId="9895" xr:uid="{00000000-0005-0000-0000-0000EB250000}"/>
    <cellStyle name="20% - Accent1 2 3 3 3 5 3" xfId="9896" xr:uid="{00000000-0005-0000-0000-0000EC250000}"/>
    <cellStyle name="20% - Accent1 2 3 3 3 5 3 2" xfId="9897" xr:uid="{00000000-0005-0000-0000-0000ED250000}"/>
    <cellStyle name="20% - Accent1 2 3 3 3 5 4" xfId="9898" xr:uid="{00000000-0005-0000-0000-0000EE250000}"/>
    <cellStyle name="20% - Accent1 2 3 3 3 6" xfId="9899" xr:uid="{00000000-0005-0000-0000-0000EF250000}"/>
    <cellStyle name="20% - Accent1 2 3 3 3 6 2" xfId="9900" xr:uid="{00000000-0005-0000-0000-0000F0250000}"/>
    <cellStyle name="20% - Accent1 2 3 3 3 6 2 2" xfId="9901" xr:uid="{00000000-0005-0000-0000-0000F1250000}"/>
    <cellStyle name="20% - Accent1 2 3 3 3 6 2 2 2" xfId="9902" xr:uid="{00000000-0005-0000-0000-0000F2250000}"/>
    <cellStyle name="20% - Accent1 2 3 3 3 6 2 3" xfId="9903" xr:uid="{00000000-0005-0000-0000-0000F3250000}"/>
    <cellStyle name="20% - Accent1 2 3 3 3 6 3" xfId="9904" xr:uid="{00000000-0005-0000-0000-0000F4250000}"/>
    <cellStyle name="20% - Accent1 2 3 3 3 6 3 2" xfId="9905" xr:uid="{00000000-0005-0000-0000-0000F5250000}"/>
    <cellStyle name="20% - Accent1 2 3 3 3 6 4" xfId="9906" xr:uid="{00000000-0005-0000-0000-0000F6250000}"/>
    <cellStyle name="20% - Accent1 2 3 3 3 7" xfId="9907" xr:uid="{00000000-0005-0000-0000-0000F7250000}"/>
    <cellStyle name="20% - Accent1 2 3 3 3 7 2" xfId="9908" xr:uid="{00000000-0005-0000-0000-0000F8250000}"/>
    <cellStyle name="20% - Accent1 2 3 3 3 7 2 2" xfId="9909" xr:uid="{00000000-0005-0000-0000-0000F9250000}"/>
    <cellStyle name="20% - Accent1 2 3 3 3 7 3" xfId="9910" xr:uid="{00000000-0005-0000-0000-0000FA250000}"/>
    <cellStyle name="20% - Accent1 2 3 3 3 8" xfId="9911" xr:uid="{00000000-0005-0000-0000-0000FB250000}"/>
    <cellStyle name="20% - Accent1 2 3 3 3 8 2" xfId="9912" xr:uid="{00000000-0005-0000-0000-0000FC250000}"/>
    <cellStyle name="20% - Accent1 2 3 3 3 8 2 2" xfId="9913" xr:uid="{00000000-0005-0000-0000-0000FD250000}"/>
    <cellStyle name="20% - Accent1 2 3 3 3 8 3" xfId="9914" xr:uid="{00000000-0005-0000-0000-0000FE250000}"/>
    <cellStyle name="20% - Accent1 2 3 3 3 9" xfId="9915" xr:uid="{00000000-0005-0000-0000-0000FF250000}"/>
    <cellStyle name="20% - Accent1 2 3 3 3 9 2" xfId="9916" xr:uid="{00000000-0005-0000-0000-000000260000}"/>
    <cellStyle name="20% - Accent1 2 3 3 4" xfId="9917" xr:uid="{00000000-0005-0000-0000-000001260000}"/>
    <cellStyle name="20% - Accent1 2 3 3 4 10" xfId="9918" xr:uid="{00000000-0005-0000-0000-000002260000}"/>
    <cellStyle name="20% - Accent1 2 3 3 4 10 2" xfId="9919" xr:uid="{00000000-0005-0000-0000-000003260000}"/>
    <cellStyle name="20% - Accent1 2 3 3 4 11" xfId="9920" xr:uid="{00000000-0005-0000-0000-000004260000}"/>
    <cellStyle name="20% - Accent1 2 3 3 4 2" xfId="9921" xr:uid="{00000000-0005-0000-0000-000005260000}"/>
    <cellStyle name="20% - Accent1 2 3 3 4 2 2" xfId="9922" xr:uid="{00000000-0005-0000-0000-000006260000}"/>
    <cellStyle name="20% - Accent1 2 3 3 4 2 2 2" xfId="9923" xr:uid="{00000000-0005-0000-0000-000007260000}"/>
    <cellStyle name="20% - Accent1 2 3 3 4 2 2 2 2" xfId="9924" xr:uid="{00000000-0005-0000-0000-000008260000}"/>
    <cellStyle name="20% - Accent1 2 3 3 4 2 2 2 2 2" xfId="9925" xr:uid="{00000000-0005-0000-0000-000009260000}"/>
    <cellStyle name="20% - Accent1 2 3 3 4 2 2 2 3" xfId="9926" xr:uid="{00000000-0005-0000-0000-00000A260000}"/>
    <cellStyle name="20% - Accent1 2 3 3 4 2 2 3" xfId="9927" xr:uid="{00000000-0005-0000-0000-00000B260000}"/>
    <cellStyle name="20% - Accent1 2 3 3 4 2 2 3 2" xfId="9928" xr:uid="{00000000-0005-0000-0000-00000C260000}"/>
    <cellStyle name="20% - Accent1 2 3 3 4 2 2 4" xfId="9929" xr:uid="{00000000-0005-0000-0000-00000D260000}"/>
    <cellStyle name="20% - Accent1 2 3 3 4 2 3" xfId="9930" xr:uid="{00000000-0005-0000-0000-00000E260000}"/>
    <cellStyle name="20% - Accent1 2 3 3 4 2 3 2" xfId="9931" xr:uid="{00000000-0005-0000-0000-00000F260000}"/>
    <cellStyle name="20% - Accent1 2 3 3 4 2 3 2 2" xfId="9932" xr:uid="{00000000-0005-0000-0000-000010260000}"/>
    <cellStyle name="20% - Accent1 2 3 3 4 2 3 2 2 2" xfId="9933" xr:uid="{00000000-0005-0000-0000-000011260000}"/>
    <cellStyle name="20% - Accent1 2 3 3 4 2 3 2 3" xfId="9934" xr:uid="{00000000-0005-0000-0000-000012260000}"/>
    <cellStyle name="20% - Accent1 2 3 3 4 2 3 3" xfId="9935" xr:uid="{00000000-0005-0000-0000-000013260000}"/>
    <cellStyle name="20% - Accent1 2 3 3 4 2 3 3 2" xfId="9936" xr:uid="{00000000-0005-0000-0000-000014260000}"/>
    <cellStyle name="20% - Accent1 2 3 3 4 2 3 4" xfId="9937" xr:uid="{00000000-0005-0000-0000-000015260000}"/>
    <cellStyle name="20% - Accent1 2 3 3 4 2 4" xfId="9938" xr:uid="{00000000-0005-0000-0000-000016260000}"/>
    <cellStyle name="20% - Accent1 2 3 3 4 2 4 2" xfId="9939" xr:uid="{00000000-0005-0000-0000-000017260000}"/>
    <cellStyle name="20% - Accent1 2 3 3 4 2 4 2 2" xfId="9940" xr:uid="{00000000-0005-0000-0000-000018260000}"/>
    <cellStyle name="20% - Accent1 2 3 3 4 2 4 2 2 2" xfId="9941" xr:uid="{00000000-0005-0000-0000-000019260000}"/>
    <cellStyle name="20% - Accent1 2 3 3 4 2 4 2 3" xfId="9942" xr:uid="{00000000-0005-0000-0000-00001A260000}"/>
    <cellStyle name="20% - Accent1 2 3 3 4 2 4 3" xfId="9943" xr:uid="{00000000-0005-0000-0000-00001B260000}"/>
    <cellStyle name="20% - Accent1 2 3 3 4 2 4 3 2" xfId="9944" xr:uid="{00000000-0005-0000-0000-00001C260000}"/>
    <cellStyle name="20% - Accent1 2 3 3 4 2 4 4" xfId="9945" xr:uid="{00000000-0005-0000-0000-00001D260000}"/>
    <cellStyle name="20% - Accent1 2 3 3 4 2 5" xfId="9946" xr:uid="{00000000-0005-0000-0000-00001E260000}"/>
    <cellStyle name="20% - Accent1 2 3 3 4 2 5 2" xfId="9947" xr:uid="{00000000-0005-0000-0000-00001F260000}"/>
    <cellStyle name="20% - Accent1 2 3 3 4 2 5 2 2" xfId="9948" xr:uid="{00000000-0005-0000-0000-000020260000}"/>
    <cellStyle name="20% - Accent1 2 3 3 4 2 5 3" xfId="9949" xr:uid="{00000000-0005-0000-0000-000021260000}"/>
    <cellStyle name="20% - Accent1 2 3 3 4 2 6" xfId="9950" xr:uid="{00000000-0005-0000-0000-000022260000}"/>
    <cellStyle name="20% - Accent1 2 3 3 4 2 6 2" xfId="9951" xr:uid="{00000000-0005-0000-0000-000023260000}"/>
    <cellStyle name="20% - Accent1 2 3 3 4 2 6 2 2" xfId="9952" xr:uid="{00000000-0005-0000-0000-000024260000}"/>
    <cellStyle name="20% - Accent1 2 3 3 4 2 6 3" xfId="9953" xr:uid="{00000000-0005-0000-0000-000025260000}"/>
    <cellStyle name="20% - Accent1 2 3 3 4 2 7" xfId="9954" xr:uid="{00000000-0005-0000-0000-000026260000}"/>
    <cellStyle name="20% - Accent1 2 3 3 4 2 7 2" xfId="9955" xr:uid="{00000000-0005-0000-0000-000027260000}"/>
    <cellStyle name="20% - Accent1 2 3 3 4 2 8" xfId="9956" xr:uid="{00000000-0005-0000-0000-000028260000}"/>
    <cellStyle name="20% - Accent1 2 3 3 4 2 8 2" xfId="9957" xr:uid="{00000000-0005-0000-0000-000029260000}"/>
    <cellStyle name="20% - Accent1 2 3 3 4 2 9" xfId="9958" xr:uid="{00000000-0005-0000-0000-00002A260000}"/>
    <cellStyle name="20% - Accent1 2 3 3 4 3" xfId="9959" xr:uid="{00000000-0005-0000-0000-00002B260000}"/>
    <cellStyle name="20% - Accent1 2 3 3 4 3 2" xfId="9960" xr:uid="{00000000-0005-0000-0000-00002C260000}"/>
    <cellStyle name="20% - Accent1 2 3 3 4 3 2 2" xfId="9961" xr:uid="{00000000-0005-0000-0000-00002D260000}"/>
    <cellStyle name="20% - Accent1 2 3 3 4 3 2 2 2" xfId="9962" xr:uid="{00000000-0005-0000-0000-00002E260000}"/>
    <cellStyle name="20% - Accent1 2 3 3 4 3 2 2 2 2" xfId="9963" xr:uid="{00000000-0005-0000-0000-00002F260000}"/>
    <cellStyle name="20% - Accent1 2 3 3 4 3 2 2 3" xfId="9964" xr:uid="{00000000-0005-0000-0000-000030260000}"/>
    <cellStyle name="20% - Accent1 2 3 3 4 3 2 3" xfId="9965" xr:uid="{00000000-0005-0000-0000-000031260000}"/>
    <cellStyle name="20% - Accent1 2 3 3 4 3 2 3 2" xfId="9966" xr:uid="{00000000-0005-0000-0000-000032260000}"/>
    <cellStyle name="20% - Accent1 2 3 3 4 3 2 4" xfId="9967" xr:uid="{00000000-0005-0000-0000-000033260000}"/>
    <cellStyle name="20% - Accent1 2 3 3 4 3 3" xfId="9968" xr:uid="{00000000-0005-0000-0000-000034260000}"/>
    <cellStyle name="20% - Accent1 2 3 3 4 3 3 2" xfId="9969" xr:uid="{00000000-0005-0000-0000-000035260000}"/>
    <cellStyle name="20% - Accent1 2 3 3 4 3 3 2 2" xfId="9970" xr:uid="{00000000-0005-0000-0000-000036260000}"/>
    <cellStyle name="20% - Accent1 2 3 3 4 3 3 2 2 2" xfId="9971" xr:uid="{00000000-0005-0000-0000-000037260000}"/>
    <cellStyle name="20% - Accent1 2 3 3 4 3 3 2 3" xfId="9972" xr:uid="{00000000-0005-0000-0000-000038260000}"/>
    <cellStyle name="20% - Accent1 2 3 3 4 3 3 3" xfId="9973" xr:uid="{00000000-0005-0000-0000-000039260000}"/>
    <cellStyle name="20% - Accent1 2 3 3 4 3 3 3 2" xfId="9974" xr:uid="{00000000-0005-0000-0000-00003A260000}"/>
    <cellStyle name="20% - Accent1 2 3 3 4 3 3 4" xfId="9975" xr:uid="{00000000-0005-0000-0000-00003B260000}"/>
    <cellStyle name="20% - Accent1 2 3 3 4 3 4" xfId="9976" xr:uid="{00000000-0005-0000-0000-00003C260000}"/>
    <cellStyle name="20% - Accent1 2 3 3 4 3 4 2" xfId="9977" xr:uid="{00000000-0005-0000-0000-00003D260000}"/>
    <cellStyle name="20% - Accent1 2 3 3 4 3 4 2 2" xfId="9978" xr:uid="{00000000-0005-0000-0000-00003E260000}"/>
    <cellStyle name="20% - Accent1 2 3 3 4 3 4 2 2 2" xfId="9979" xr:uid="{00000000-0005-0000-0000-00003F260000}"/>
    <cellStyle name="20% - Accent1 2 3 3 4 3 4 2 3" xfId="9980" xr:uid="{00000000-0005-0000-0000-000040260000}"/>
    <cellStyle name="20% - Accent1 2 3 3 4 3 4 3" xfId="9981" xr:uid="{00000000-0005-0000-0000-000041260000}"/>
    <cellStyle name="20% - Accent1 2 3 3 4 3 4 3 2" xfId="9982" xr:uid="{00000000-0005-0000-0000-000042260000}"/>
    <cellStyle name="20% - Accent1 2 3 3 4 3 4 4" xfId="9983" xr:uid="{00000000-0005-0000-0000-000043260000}"/>
    <cellStyle name="20% - Accent1 2 3 3 4 3 5" xfId="9984" xr:uid="{00000000-0005-0000-0000-000044260000}"/>
    <cellStyle name="20% - Accent1 2 3 3 4 3 5 2" xfId="9985" xr:uid="{00000000-0005-0000-0000-000045260000}"/>
    <cellStyle name="20% - Accent1 2 3 3 4 3 5 2 2" xfId="9986" xr:uid="{00000000-0005-0000-0000-000046260000}"/>
    <cellStyle name="20% - Accent1 2 3 3 4 3 5 3" xfId="9987" xr:uid="{00000000-0005-0000-0000-000047260000}"/>
    <cellStyle name="20% - Accent1 2 3 3 4 3 6" xfId="9988" xr:uid="{00000000-0005-0000-0000-000048260000}"/>
    <cellStyle name="20% - Accent1 2 3 3 4 3 6 2" xfId="9989" xr:uid="{00000000-0005-0000-0000-000049260000}"/>
    <cellStyle name="20% - Accent1 2 3 3 4 3 6 2 2" xfId="9990" xr:uid="{00000000-0005-0000-0000-00004A260000}"/>
    <cellStyle name="20% - Accent1 2 3 3 4 3 6 3" xfId="9991" xr:uid="{00000000-0005-0000-0000-00004B260000}"/>
    <cellStyle name="20% - Accent1 2 3 3 4 3 7" xfId="9992" xr:uid="{00000000-0005-0000-0000-00004C260000}"/>
    <cellStyle name="20% - Accent1 2 3 3 4 3 7 2" xfId="9993" xr:uid="{00000000-0005-0000-0000-00004D260000}"/>
    <cellStyle name="20% - Accent1 2 3 3 4 3 8" xfId="9994" xr:uid="{00000000-0005-0000-0000-00004E260000}"/>
    <cellStyle name="20% - Accent1 2 3 3 4 3 8 2" xfId="9995" xr:uid="{00000000-0005-0000-0000-00004F260000}"/>
    <cellStyle name="20% - Accent1 2 3 3 4 3 9" xfId="9996" xr:uid="{00000000-0005-0000-0000-000050260000}"/>
    <cellStyle name="20% - Accent1 2 3 3 4 4" xfId="9997" xr:uid="{00000000-0005-0000-0000-000051260000}"/>
    <cellStyle name="20% - Accent1 2 3 3 4 4 2" xfId="9998" xr:uid="{00000000-0005-0000-0000-000052260000}"/>
    <cellStyle name="20% - Accent1 2 3 3 4 4 2 2" xfId="9999" xr:uid="{00000000-0005-0000-0000-000053260000}"/>
    <cellStyle name="20% - Accent1 2 3 3 4 4 2 2 2" xfId="10000" xr:uid="{00000000-0005-0000-0000-000054260000}"/>
    <cellStyle name="20% - Accent1 2 3 3 4 4 2 3" xfId="10001" xr:uid="{00000000-0005-0000-0000-000055260000}"/>
    <cellStyle name="20% - Accent1 2 3 3 4 4 3" xfId="10002" xr:uid="{00000000-0005-0000-0000-000056260000}"/>
    <cellStyle name="20% - Accent1 2 3 3 4 4 3 2" xfId="10003" xr:uid="{00000000-0005-0000-0000-000057260000}"/>
    <cellStyle name="20% - Accent1 2 3 3 4 4 4" xfId="10004" xr:uid="{00000000-0005-0000-0000-000058260000}"/>
    <cellStyle name="20% - Accent1 2 3 3 4 5" xfId="10005" xr:uid="{00000000-0005-0000-0000-000059260000}"/>
    <cellStyle name="20% - Accent1 2 3 3 4 5 2" xfId="10006" xr:uid="{00000000-0005-0000-0000-00005A260000}"/>
    <cellStyle name="20% - Accent1 2 3 3 4 5 2 2" xfId="10007" xr:uid="{00000000-0005-0000-0000-00005B260000}"/>
    <cellStyle name="20% - Accent1 2 3 3 4 5 2 2 2" xfId="10008" xr:uid="{00000000-0005-0000-0000-00005C260000}"/>
    <cellStyle name="20% - Accent1 2 3 3 4 5 2 3" xfId="10009" xr:uid="{00000000-0005-0000-0000-00005D260000}"/>
    <cellStyle name="20% - Accent1 2 3 3 4 5 3" xfId="10010" xr:uid="{00000000-0005-0000-0000-00005E260000}"/>
    <cellStyle name="20% - Accent1 2 3 3 4 5 3 2" xfId="10011" xr:uid="{00000000-0005-0000-0000-00005F260000}"/>
    <cellStyle name="20% - Accent1 2 3 3 4 5 4" xfId="10012" xr:uid="{00000000-0005-0000-0000-000060260000}"/>
    <cellStyle name="20% - Accent1 2 3 3 4 6" xfId="10013" xr:uid="{00000000-0005-0000-0000-000061260000}"/>
    <cellStyle name="20% - Accent1 2 3 3 4 6 2" xfId="10014" xr:uid="{00000000-0005-0000-0000-000062260000}"/>
    <cellStyle name="20% - Accent1 2 3 3 4 6 2 2" xfId="10015" xr:uid="{00000000-0005-0000-0000-000063260000}"/>
    <cellStyle name="20% - Accent1 2 3 3 4 6 2 2 2" xfId="10016" xr:uid="{00000000-0005-0000-0000-000064260000}"/>
    <cellStyle name="20% - Accent1 2 3 3 4 6 2 3" xfId="10017" xr:uid="{00000000-0005-0000-0000-000065260000}"/>
    <cellStyle name="20% - Accent1 2 3 3 4 6 3" xfId="10018" xr:uid="{00000000-0005-0000-0000-000066260000}"/>
    <cellStyle name="20% - Accent1 2 3 3 4 6 3 2" xfId="10019" xr:uid="{00000000-0005-0000-0000-000067260000}"/>
    <cellStyle name="20% - Accent1 2 3 3 4 6 4" xfId="10020" xr:uid="{00000000-0005-0000-0000-000068260000}"/>
    <cellStyle name="20% - Accent1 2 3 3 4 7" xfId="10021" xr:uid="{00000000-0005-0000-0000-000069260000}"/>
    <cellStyle name="20% - Accent1 2 3 3 4 7 2" xfId="10022" xr:uid="{00000000-0005-0000-0000-00006A260000}"/>
    <cellStyle name="20% - Accent1 2 3 3 4 7 2 2" xfId="10023" xr:uid="{00000000-0005-0000-0000-00006B260000}"/>
    <cellStyle name="20% - Accent1 2 3 3 4 7 3" xfId="10024" xr:uid="{00000000-0005-0000-0000-00006C260000}"/>
    <cellStyle name="20% - Accent1 2 3 3 4 8" xfId="10025" xr:uid="{00000000-0005-0000-0000-00006D260000}"/>
    <cellStyle name="20% - Accent1 2 3 3 4 8 2" xfId="10026" xr:uid="{00000000-0005-0000-0000-00006E260000}"/>
    <cellStyle name="20% - Accent1 2 3 3 4 8 2 2" xfId="10027" xr:uid="{00000000-0005-0000-0000-00006F260000}"/>
    <cellStyle name="20% - Accent1 2 3 3 4 8 3" xfId="10028" xr:uid="{00000000-0005-0000-0000-000070260000}"/>
    <cellStyle name="20% - Accent1 2 3 3 4 9" xfId="10029" xr:uid="{00000000-0005-0000-0000-000071260000}"/>
    <cellStyle name="20% - Accent1 2 3 3 4 9 2" xfId="10030" xr:uid="{00000000-0005-0000-0000-000072260000}"/>
    <cellStyle name="20% - Accent1 2 3 3 5" xfId="10031" xr:uid="{00000000-0005-0000-0000-000073260000}"/>
    <cellStyle name="20% - Accent1 2 3 3 5 2" xfId="10032" xr:uid="{00000000-0005-0000-0000-000074260000}"/>
    <cellStyle name="20% - Accent1 2 3 3 5 2 2" xfId="10033" xr:uid="{00000000-0005-0000-0000-000075260000}"/>
    <cellStyle name="20% - Accent1 2 3 3 5 2 2 2" xfId="10034" xr:uid="{00000000-0005-0000-0000-000076260000}"/>
    <cellStyle name="20% - Accent1 2 3 3 5 2 2 2 2" xfId="10035" xr:uid="{00000000-0005-0000-0000-000077260000}"/>
    <cellStyle name="20% - Accent1 2 3 3 5 2 2 3" xfId="10036" xr:uid="{00000000-0005-0000-0000-000078260000}"/>
    <cellStyle name="20% - Accent1 2 3 3 5 2 3" xfId="10037" xr:uid="{00000000-0005-0000-0000-000079260000}"/>
    <cellStyle name="20% - Accent1 2 3 3 5 2 3 2" xfId="10038" xr:uid="{00000000-0005-0000-0000-00007A260000}"/>
    <cellStyle name="20% - Accent1 2 3 3 5 2 4" xfId="10039" xr:uid="{00000000-0005-0000-0000-00007B260000}"/>
    <cellStyle name="20% - Accent1 2 3 3 5 3" xfId="10040" xr:uid="{00000000-0005-0000-0000-00007C260000}"/>
    <cellStyle name="20% - Accent1 2 3 3 5 3 2" xfId="10041" xr:uid="{00000000-0005-0000-0000-00007D260000}"/>
    <cellStyle name="20% - Accent1 2 3 3 5 3 2 2" xfId="10042" xr:uid="{00000000-0005-0000-0000-00007E260000}"/>
    <cellStyle name="20% - Accent1 2 3 3 5 3 2 2 2" xfId="10043" xr:uid="{00000000-0005-0000-0000-00007F260000}"/>
    <cellStyle name="20% - Accent1 2 3 3 5 3 2 3" xfId="10044" xr:uid="{00000000-0005-0000-0000-000080260000}"/>
    <cellStyle name="20% - Accent1 2 3 3 5 3 3" xfId="10045" xr:uid="{00000000-0005-0000-0000-000081260000}"/>
    <cellStyle name="20% - Accent1 2 3 3 5 3 3 2" xfId="10046" xr:uid="{00000000-0005-0000-0000-000082260000}"/>
    <cellStyle name="20% - Accent1 2 3 3 5 3 4" xfId="10047" xr:uid="{00000000-0005-0000-0000-000083260000}"/>
    <cellStyle name="20% - Accent1 2 3 3 5 4" xfId="10048" xr:uid="{00000000-0005-0000-0000-000084260000}"/>
    <cellStyle name="20% - Accent1 2 3 3 5 4 2" xfId="10049" xr:uid="{00000000-0005-0000-0000-000085260000}"/>
    <cellStyle name="20% - Accent1 2 3 3 5 4 2 2" xfId="10050" xr:uid="{00000000-0005-0000-0000-000086260000}"/>
    <cellStyle name="20% - Accent1 2 3 3 5 4 2 2 2" xfId="10051" xr:uid="{00000000-0005-0000-0000-000087260000}"/>
    <cellStyle name="20% - Accent1 2 3 3 5 4 2 3" xfId="10052" xr:uid="{00000000-0005-0000-0000-000088260000}"/>
    <cellStyle name="20% - Accent1 2 3 3 5 4 3" xfId="10053" xr:uid="{00000000-0005-0000-0000-000089260000}"/>
    <cellStyle name="20% - Accent1 2 3 3 5 4 3 2" xfId="10054" xr:uid="{00000000-0005-0000-0000-00008A260000}"/>
    <cellStyle name="20% - Accent1 2 3 3 5 4 4" xfId="10055" xr:uid="{00000000-0005-0000-0000-00008B260000}"/>
    <cellStyle name="20% - Accent1 2 3 3 5 5" xfId="10056" xr:uid="{00000000-0005-0000-0000-00008C260000}"/>
    <cellStyle name="20% - Accent1 2 3 3 5 5 2" xfId="10057" xr:uid="{00000000-0005-0000-0000-00008D260000}"/>
    <cellStyle name="20% - Accent1 2 3 3 5 5 2 2" xfId="10058" xr:uid="{00000000-0005-0000-0000-00008E260000}"/>
    <cellStyle name="20% - Accent1 2 3 3 5 5 3" xfId="10059" xr:uid="{00000000-0005-0000-0000-00008F260000}"/>
    <cellStyle name="20% - Accent1 2 3 3 5 6" xfId="10060" xr:uid="{00000000-0005-0000-0000-000090260000}"/>
    <cellStyle name="20% - Accent1 2 3 3 5 6 2" xfId="10061" xr:uid="{00000000-0005-0000-0000-000091260000}"/>
    <cellStyle name="20% - Accent1 2 3 3 5 6 2 2" xfId="10062" xr:uid="{00000000-0005-0000-0000-000092260000}"/>
    <cellStyle name="20% - Accent1 2 3 3 5 6 3" xfId="10063" xr:uid="{00000000-0005-0000-0000-000093260000}"/>
    <cellStyle name="20% - Accent1 2 3 3 5 7" xfId="10064" xr:uid="{00000000-0005-0000-0000-000094260000}"/>
    <cellStyle name="20% - Accent1 2 3 3 5 7 2" xfId="10065" xr:uid="{00000000-0005-0000-0000-000095260000}"/>
    <cellStyle name="20% - Accent1 2 3 3 5 8" xfId="10066" xr:uid="{00000000-0005-0000-0000-000096260000}"/>
    <cellStyle name="20% - Accent1 2 3 3 5 8 2" xfId="10067" xr:uid="{00000000-0005-0000-0000-000097260000}"/>
    <cellStyle name="20% - Accent1 2 3 3 5 9" xfId="10068" xr:uid="{00000000-0005-0000-0000-000098260000}"/>
    <cellStyle name="20% - Accent1 2 3 3 6" xfId="10069" xr:uid="{00000000-0005-0000-0000-000099260000}"/>
    <cellStyle name="20% - Accent1 2 3 3 6 2" xfId="10070" xr:uid="{00000000-0005-0000-0000-00009A260000}"/>
    <cellStyle name="20% - Accent1 2 3 3 6 2 2" xfId="10071" xr:uid="{00000000-0005-0000-0000-00009B260000}"/>
    <cellStyle name="20% - Accent1 2 3 3 6 2 2 2" xfId="10072" xr:uid="{00000000-0005-0000-0000-00009C260000}"/>
    <cellStyle name="20% - Accent1 2 3 3 6 2 2 2 2" xfId="10073" xr:uid="{00000000-0005-0000-0000-00009D260000}"/>
    <cellStyle name="20% - Accent1 2 3 3 6 2 2 3" xfId="10074" xr:uid="{00000000-0005-0000-0000-00009E260000}"/>
    <cellStyle name="20% - Accent1 2 3 3 6 2 3" xfId="10075" xr:uid="{00000000-0005-0000-0000-00009F260000}"/>
    <cellStyle name="20% - Accent1 2 3 3 6 2 3 2" xfId="10076" xr:uid="{00000000-0005-0000-0000-0000A0260000}"/>
    <cellStyle name="20% - Accent1 2 3 3 6 2 4" xfId="10077" xr:uid="{00000000-0005-0000-0000-0000A1260000}"/>
    <cellStyle name="20% - Accent1 2 3 3 6 3" xfId="10078" xr:uid="{00000000-0005-0000-0000-0000A2260000}"/>
    <cellStyle name="20% - Accent1 2 3 3 6 3 2" xfId="10079" xr:uid="{00000000-0005-0000-0000-0000A3260000}"/>
    <cellStyle name="20% - Accent1 2 3 3 6 3 2 2" xfId="10080" xr:uid="{00000000-0005-0000-0000-0000A4260000}"/>
    <cellStyle name="20% - Accent1 2 3 3 6 3 2 2 2" xfId="10081" xr:uid="{00000000-0005-0000-0000-0000A5260000}"/>
    <cellStyle name="20% - Accent1 2 3 3 6 3 2 3" xfId="10082" xr:uid="{00000000-0005-0000-0000-0000A6260000}"/>
    <cellStyle name="20% - Accent1 2 3 3 6 3 3" xfId="10083" xr:uid="{00000000-0005-0000-0000-0000A7260000}"/>
    <cellStyle name="20% - Accent1 2 3 3 6 3 3 2" xfId="10084" xr:uid="{00000000-0005-0000-0000-0000A8260000}"/>
    <cellStyle name="20% - Accent1 2 3 3 6 3 4" xfId="10085" xr:uid="{00000000-0005-0000-0000-0000A9260000}"/>
    <cellStyle name="20% - Accent1 2 3 3 6 4" xfId="10086" xr:uid="{00000000-0005-0000-0000-0000AA260000}"/>
    <cellStyle name="20% - Accent1 2 3 3 6 4 2" xfId="10087" xr:uid="{00000000-0005-0000-0000-0000AB260000}"/>
    <cellStyle name="20% - Accent1 2 3 3 6 4 2 2" xfId="10088" xr:uid="{00000000-0005-0000-0000-0000AC260000}"/>
    <cellStyle name="20% - Accent1 2 3 3 6 4 2 2 2" xfId="10089" xr:uid="{00000000-0005-0000-0000-0000AD260000}"/>
    <cellStyle name="20% - Accent1 2 3 3 6 4 2 3" xfId="10090" xr:uid="{00000000-0005-0000-0000-0000AE260000}"/>
    <cellStyle name="20% - Accent1 2 3 3 6 4 3" xfId="10091" xr:uid="{00000000-0005-0000-0000-0000AF260000}"/>
    <cellStyle name="20% - Accent1 2 3 3 6 4 3 2" xfId="10092" xr:uid="{00000000-0005-0000-0000-0000B0260000}"/>
    <cellStyle name="20% - Accent1 2 3 3 6 4 4" xfId="10093" xr:uid="{00000000-0005-0000-0000-0000B1260000}"/>
    <cellStyle name="20% - Accent1 2 3 3 6 5" xfId="10094" xr:uid="{00000000-0005-0000-0000-0000B2260000}"/>
    <cellStyle name="20% - Accent1 2 3 3 6 5 2" xfId="10095" xr:uid="{00000000-0005-0000-0000-0000B3260000}"/>
    <cellStyle name="20% - Accent1 2 3 3 6 5 2 2" xfId="10096" xr:uid="{00000000-0005-0000-0000-0000B4260000}"/>
    <cellStyle name="20% - Accent1 2 3 3 6 5 3" xfId="10097" xr:uid="{00000000-0005-0000-0000-0000B5260000}"/>
    <cellStyle name="20% - Accent1 2 3 3 6 6" xfId="10098" xr:uid="{00000000-0005-0000-0000-0000B6260000}"/>
    <cellStyle name="20% - Accent1 2 3 3 6 6 2" xfId="10099" xr:uid="{00000000-0005-0000-0000-0000B7260000}"/>
    <cellStyle name="20% - Accent1 2 3 3 6 6 2 2" xfId="10100" xr:uid="{00000000-0005-0000-0000-0000B8260000}"/>
    <cellStyle name="20% - Accent1 2 3 3 6 6 3" xfId="10101" xr:uid="{00000000-0005-0000-0000-0000B9260000}"/>
    <cellStyle name="20% - Accent1 2 3 3 6 7" xfId="10102" xr:uid="{00000000-0005-0000-0000-0000BA260000}"/>
    <cellStyle name="20% - Accent1 2 3 3 6 7 2" xfId="10103" xr:uid="{00000000-0005-0000-0000-0000BB260000}"/>
    <cellStyle name="20% - Accent1 2 3 3 6 8" xfId="10104" xr:uid="{00000000-0005-0000-0000-0000BC260000}"/>
    <cellStyle name="20% - Accent1 2 3 3 6 8 2" xfId="10105" xr:uid="{00000000-0005-0000-0000-0000BD260000}"/>
    <cellStyle name="20% - Accent1 2 3 3 6 9" xfId="10106" xr:uid="{00000000-0005-0000-0000-0000BE260000}"/>
    <cellStyle name="20% - Accent1 2 3 3 7" xfId="10107" xr:uid="{00000000-0005-0000-0000-0000BF260000}"/>
    <cellStyle name="20% - Accent1 2 3 3 7 2" xfId="10108" xr:uid="{00000000-0005-0000-0000-0000C0260000}"/>
    <cellStyle name="20% - Accent1 2 3 3 7 2 2" xfId="10109" xr:uid="{00000000-0005-0000-0000-0000C1260000}"/>
    <cellStyle name="20% - Accent1 2 3 3 7 2 2 2" xfId="10110" xr:uid="{00000000-0005-0000-0000-0000C2260000}"/>
    <cellStyle name="20% - Accent1 2 3 3 7 2 3" xfId="10111" xr:uid="{00000000-0005-0000-0000-0000C3260000}"/>
    <cellStyle name="20% - Accent1 2 3 3 7 3" xfId="10112" xr:uid="{00000000-0005-0000-0000-0000C4260000}"/>
    <cellStyle name="20% - Accent1 2 3 3 7 3 2" xfId="10113" xr:uid="{00000000-0005-0000-0000-0000C5260000}"/>
    <cellStyle name="20% - Accent1 2 3 3 7 4" xfId="10114" xr:uid="{00000000-0005-0000-0000-0000C6260000}"/>
    <cellStyle name="20% - Accent1 2 3 3 8" xfId="10115" xr:uid="{00000000-0005-0000-0000-0000C7260000}"/>
    <cellStyle name="20% - Accent1 2 3 3 8 2" xfId="10116" xr:uid="{00000000-0005-0000-0000-0000C8260000}"/>
    <cellStyle name="20% - Accent1 2 3 3 8 2 2" xfId="10117" xr:uid="{00000000-0005-0000-0000-0000C9260000}"/>
    <cellStyle name="20% - Accent1 2 3 3 8 2 2 2" xfId="10118" xr:uid="{00000000-0005-0000-0000-0000CA260000}"/>
    <cellStyle name="20% - Accent1 2 3 3 8 2 3" xfId="10119" xr:uid="{00000000-0005-0000-0000-0000CB260000}"/>
    <cellStyle name="20% - Accent1 2 3 3 8 3" xfId="10120" xr:uid="{00000000-0005-0000-0000-0000CC260000}"/>
    <cellStyle name="20% - Accent1 2 3 3 8 3 2" xfId="10121" xr:uid="{00000000-0005-0000-0000-0000CD260000}"/>
    <cellStyle name="20% - Accent1 2 3 3 8 4" xfId="10122" xr:uid="{00000000-0005-0000-0000-0000CE260000}"/>
    <cellStyle name="20% - Accent1 2 3 3 9" xfId="10123" xr:uid="{00000000-0005-0000-0000-0000CF260000}"/>
    <cellStyle name="20% - Accent1 2 3 3 9 2" xfId="10124" xr:uid="{00000000-0005-0000-0000-0000D0260000}"/>
    <cellStyle name="20% - Accent1 2 3 3 9 2 2" xfId="10125" xr:uid="{00000000-0005-0000-0000-0000D1260000}"/>
    <cellStyle name="20% - Accent1 2 3 3 9 2 2 2" xfId="10126" xr:uid="{00000000-0005-0000-0000-0000D2260000}"/>
    <cellStyle name="20% - Accent1 2 3 3 9 2 3" xfId="10127" xr:uid="{00000000-0005-0000-0000-0000D3260000}"/>
    <cellStyle name="20% - Accent1 2 3 3 9 3" xfId="10128" xr:uid="{00000000-0005-0000-0000-0000D4260000}"/>
    <cellStyle name="20% - Accent1 2 3 3 9 3 2" xfId="10129" xr:uid="{00000000-0005-0000-0000-0000D5260000}"/>
    <cellStyle name="20% - Accent1 2 3 3 9 4" xfId="10130" xr:uid="{00000000-0005-0000-0000-0000D6260000}"/>
    <cellStyle name="20% - Accent1 2 3 4" xfId="10131" xr:uid="{00000000-0005-0000-0000-0000D7260000}"/>
    <cellStyle name="20% - Accent1 2 3 4 10" xfId="10132" xr:uid="{00000000-0005-0000-0000-0000D8260000}"/>
    <cellStyle name="20% - Accent1 2 3 4 10 2" xfId="10133" xr:uid="{00000000-0005-0000-0000-0000D9260000}"/>
    <cellStyle name="20% - Accent1 2 3 4 11" xfId="10134" xr:uid="{00000000-0005-0000-0000-0000DA260000}"/>
    <cellStyle name="20% - Accent1 2 3 4 2" xfId="10135" xr:uid="{00000000-0005-0000-0000-0000DB260000}"/>
    <cellStyle name="20% - Accent1 2 3 4 2 2" xfId="10136" xr:uid="{00000000-0005-0000-0000-0000DC260000}"/>
    <cellStyle name="20% - Accent1 2 3 4 2 2 2" xfId="10137" xr:uid="{00000000-0005-0000-0000-0000DD260000}"/>
    <cellStyle name="20% - Accent1 2 3 4 2 2 2 2" xfId="10138" xr:uid="{00000000-0005-0000-0000-0000DE260000}"/>
    <cellStyle name="20% - Accent1 2 3 4 2 2 2 2 2" xfId="10139" xr:uid="{00000000-0005-0000-0000-0000DF260000}"/>
    <cellStyle name="20% - Accent1 2 3 4 2 2 2 3" xfId="10140" xr:uid="{00000000-0005-0000-0000-0000E0260000}"/>
    <cellStyle name="20% - Accent1 2 3 4 2 2 3" xfId="10141" xr:uid="{00000000-0005-0000-0000-0000E1260000}"/>
    <cellStyle name="20% - Accent1 2 3 4 2 2 3 2" xfId="10142" xr:uid="{00000000-0005-0000-0000-0000E2260000}"/>
    <cellStyle name="20% - Accent1 2 3 4 2 2 4" xfId="10143" xr:uid="{00000000-0005-0000-0000-0000E3260000}"/>
    <cellStyle name="20% - Accent1 2 3 4 2 3" xfId="10144" xr:uid="{00000000-0005-0000-0000-0000E4260000}"/>
    <cellStyle name="20% - Accent1 2 3 4 2 3 2" xfId="10145" xr:uid="{00000000-0005-0000-0000-0000E5260000}"/>
    <cellStyle name="20% - Accent1 2 3 4 2 3 2 2" xfId="10146" xr:uid="{00000000-0005-0000-0000-0000E6260000}"/>
    <cellStyle name="20% - Accent1 2 3 4 2 3 2 2 2" xfId="10147" xr:uid="{00000000-0005-0000-0000-0000E7260000}"/>
    <cellStyle name="20% - Accent1 2 3 4 2 3 2 3" xfId="10148" xr:uid="{00000000-0005-0000-0000-0000E8260000}"/>
    <cellStyle name="20% - Accent1 2 3 4 2 3 3" xfId="10149" xr:uid="{00000000-0005-0000-0000-0000E9260000}"/>
    <cellStyle name="20% - Accent1 2 3 4 2 3 3 2" xfId="10150" xr:uid="{00000000-0005-0000-0000-0000EA260000}"/>
    <cellStyle name="20% - Accent1 2 3 4 2 3 4" xfId="10151" xr:uid="{00000000-0005-0000-0000-0000EB260000}"/>
    <cellStyle name="20% - Accent1 2 3 4 2 4" xfId="10152" xr:uid="{00000000-0005-0000-0000-0000EC260000}"/>
    <cellStyle name="20% - Accent1 2 3 4 2 4 2" xfId="10153" xr:uid="{00000000-0005-0000-0000-0000ED260000}"/>
    <cellStyle name="20% - Accent1 2 3 4 2 4 2 2" xfId="10154" xr:uid="{00000000-0005-0000-0000-0000EE260000}"/>
    <cellStyle name="20% - Accent1 2 3 4 2 4 2 2 2" xfId="10155" xr:uid="{00000000-0005-0000-0000-0000EF260000}"/>
    <cellStyle name="20% - Accent1 2 3 4 2 4 2 3" xfId="10156" xr:uid="{00000000-0005-0000-0000-0000F0260000}"/>
    <cellStyle name="20% - Accent1 2 3 4 2 4 3" xfId="10157" xr:uid="{00000000-0005-0000-0000-0000F1260000}"/>
    <cellStyle name="20% - Accent1 2 3 4 2 4 3 2" xfId="10158" xr:uid="{00000000-0005-0000-0000-0000F2260000}"/>
    <cellStyle name="20% - Accent1 2 3 4 2 4 4" xfId="10159" xr:uid="{00000000-0005-0000-0000-0000F3260000}"/>
    <cellStyle name="20% - Accent1 2 3 4 2 5" xfId="10160" xr:uid="{00000000-0005-0000-0000-0000F4260000}"/>
    <cellStyle name="20% - Accent1 2 3 4 2 5 2" xfId="10161" xr:uid="{00000000-0005-0000-0000-0000F5260000}"/>
    <cellStyle name="20% - Accent1 2 3 4 2 5 2 2" xfId="10162" xr:uid="{00000000-0005-0000-0000-0000F6260000}"/>
    <cellStyle name="20% - Accent1 2 3 4 2 5 3" xfId="10163" xr:uid="{00000000-0005-0000-0000-0000F7260000}"/>
    <cellStyle name="20% - Accent1 2 3 4 2 6" xfId="10164" xr:uid="{00000000-0005-0000-0000-0000F8260000}"/>
    <cellStyle name="20% - Accent1 2 3 4 2 6 2" xfId="10165" xr:uid="{00000000-0005-0000-0000-0000F9260000}"/>
    <cellStyle name="20% - Accent1 2 3 4 2 6 2 2" xfId="10166" xr:uid="{00000000-0005-0000-0000-0000FA260000}"/>
    <cellStyle name="20% - Accent1 2 3 4 2 6 3" xfId="10167" xr:uid="{00000000-0005-0000-0000-0000FB260000}"/>
    <cellStyle name="20% - Accent1 2 3 4 2 7" xfId="10168" xr:uid="{00000000-0005-0000-0000-0000FC260000}"/>
    <cellStyle name="20% - Accent1 2 3 4 2 7 2" xfId="10169" xr:uid="{00000000-0005-0000-0000-0000FD260000}"/>
    <cellStyle name="20% - Accent1 2 3 4 2 8" xfId="10170" xr:uid="{00000000-0005-0000-0000-0000FE260000}"/>
    <cellStyle name="20% - Accent1 2 3 4 2 8 2" xfId="10171" xr:uid="{00000000-0005-0000-0000-0000FF260000}"/>
    <cellStyle name="20% - Accent1 2 3 4 2 9" xfId="10172" xr:uid="{00000000-0005-0000-0000-000000270000}"/>
    <cellStyle name="20% - Accent1 2 3 4 3" xfId="10173" xr:uid="{00000000-0005-0000-0000-000001270000}"/>
    <cellStyle name="20% - Accent1 2 3 4 3 2" xfId="10174" xr:uid="{00000000-0005-0000-0000-000002270000}"/>
    <cellStyle name="20% - Accent1 2 3 4 3 2 2" xfId="10175" xr:uid="{00000000-0005-0000-0000-000003270000}"/>
    <cellStyle name="20% - Accent1 2 3 4 3 2 2 2" xfId="10176" xr:uid="{00000000-0005-0000-0000-000004270000}"/>
    <cellStyle name="20% - Accent1 2 3 4 3 2 2 2 2" xfId="10177" xr:uid="{00000000-0005-0000-0000-000005270000}"/>
    <cellStyle name="20% - Accent1 2 3 4 3 2 2 3" xfId="10178" xr:uid="{00000000-0005-0000-0000-000006270000}"/>
    <cellStyle name="20% - Accent1 2 3 4 3 2 3" xfId="10179" xr:uid="{00000000-0005-0000-0000-000007270000}"/>
    <cellStyle name="20% - Accent1 2 3 4 3 2 3 2" xfId="10180" xr:uid="{00000000-0005-0000-0000-000008270000}"/>
    <cellStyle name="20% - Accent1 2 3 4 3 2 4" xfId="10181" xr:uid="{00000000-0005-0000-0000-000009270000}"/>
    <cellStyle name="20% - Accent1 2 3 4 3 3" xfId="10182" xr:uid="{00000000-0005-0000-0000-00000A270000}"/>
    <cellStyle name="20% - Accent1 2 3 4 3 3 2" xfId="10183" xr:uid="{00000000-0005-0000-0000-00000B270000}"/>
    <cellStyle name="20% - Accent1 2 3 4 3 3 2 2" xfId="10184" xr:uid="{00000000-0005-0000-0000-00000C270000}"/>
    <cellStyle name="20% - Accent1 2 3 4 3 3 2 2 2" xfId="10185" xr:uid="{00000000-0005-0000-0000-00000D270000}"/>
    <cellStyle name="20% - Accent1 2 3 4 3 3 2 3" xfId="10186" xr:uid="{00000000-0005-0000-0000-00000E270000}"/>
    <cellStyle name="20% - Accent1 2 3 4 3 3 3" xfId="10187" xr:uid="{00000000-0005-0000-0000-00000F270000}"/>
    <cellStyle name="20% - Accent1 2 3 4 3 3 3 2" xfId="10188" xr:uid="{00000000-0005-0000-0000-000010270000}"/>
    <cellStyle name="20% - Accent1 2 3 4 3 3 4" xfId="10189" xr:uid="{00000000-0005-0000-0000-000011270000}"/>
    <cellStyle name="20% - Accent1 2 3 4 3 4" xfId="10190" xr:uid="{00000000-0005-0000-0000-000012270000}"/>
    <cellStyle name="20% - Accent1 2 3 4 3 4 2" xfId="10191" xr:uid="{00000000-0005-0000-0000-000013270000}"/>
    <cellStyle name="20% - Accent1 2 3 4 3 4 2 2" xfId="10192" xr:uid="{00000000-0005-0000-0000-000014270000}"/>
    <cellStyle name="20% - Accent1 2 3 4 3 4 2 2 2" xfId="10193" xr:uid="{00000000-0005-0000-0000-000015270000}"/>
    <cellStyle name="20% - Accent1 2 3 4 3 4 2 3" xfId="10194" xr:uid="{00000000-0005-0000-0000-000016270000}"/>
    <cellStyle name="20% - Accent1 2 3 4 3 4 3" xfId="10195" xr:uid="{00000000-0005-0000-0000-000017270000}"/>
    <cellStyle name="20% - Accent1 2 3 4 3 4 3 2" xfId="10196" xr:uid="{00000000-0005-0000-0000-000018270000}"/>
    <cellStyle name="20% - Accent1 2 3 4 3 4 4" xfId="10197" xr:uid="{00000000-0005-0000-0000-000019270000}"/>
    <cellStyle name="20% - Accent1 2 3 4 3 5" xfId="10198" xr:uid="{00000000-0005-0000-0000-00001A270000}"/>
    <cellStyle name="20% - Accent1 2 3 4 3 5 2" xfId="10199" xr:uid="{00000000-0005-0000-0000-00001B270000}"/>
    <cellStyle name="20% - Accent1 2 3 4 3 5 2 2" xfId="10200" xr:uid="{00000000-0005-0000-0000-00001C270000}"/>
    <cellStyle name="20% - Accent1 2 3 4 3 5 3" xfId="10201" xr:uid="{00000000-0005-0000-0000-00001D270000}"/>
    <cellStyle name="20% - Accent1 2 3 4 3 6" xfId="10202" xr:uid="{00000000-0005-0000-0000-00001E270000}"/>
    <cellStyle name="20% - Accent1 2 3 4 3 6 2" xfId="10203" xr:uid="{00000000-0005-0000-0000-00001F270000}"/>
    <cellStyle name="20% - Accent1 2 3 4 3 6 2 2" xfId="10204" xr:uid="{00000000-0005-0000-0000-000020270000}"/>
    <cellStyle name="20% - Accent1 2 3 4 3 6 3" xfId="10205" xr:uid="{00000000-0005-0000-0000-000021270000}"/>
    <cellStyle name="20% - Accent1 2 3 4 3 7" xfId="10206" xr:uid="{00000000-0005-0000-0000-000022270000}"/>
    <cellStyle name="20% - Accent1 2 3 4 3 7 2" xfId="10207" xr:uid="{00000000-0005-0000-0000-000023270000}"/>
    <cellStyle name="20% - Accent1 2 3 4 3 8" xfId="10208" xr:uid="{00000000-0005-0000-0000-000024270000}"/>
    <cellStyle name="20% - Accent1 2 3 4 3 8 2" xfId="10209" xr:uid="{00000000-0005-0000-0000-000025270000}"/>
    <cellStyle name="20% - Accent1 2 3 4 3 9" xfId="10210" xr:uid="{00000000-0005-0000-0000-000026270000}"/>
    <cellStyle name="20% - Accent1 2 3 4 4" xfId="10211" xr:uid="{00000000-0005-0000-0000-000027270000}"/>
    <cellStyle name="20% - Accent1 2 3 4 4 2" xfId="10212" xr:uid="{00000000-0005-0000-0000-000028270000}"/>
    <cellStyle name="20% - Accent1 2 3 4 4 2 2" xfId="10213" xr:uid="{00000000-0005-0000-0000-000029270000}"/>
    <cellStyle name="20% - Accent1 2 3 4 4 2 2 2" xfId="10214" xr:uid="{00000000-0005-0000-0000-00002A270000}"/>
    <cellStyle name="20% - Accent1 2 3 4 4 2 3" xfId="10215" xr:uid="{00000000-0005-0000-0000-00002B270000}"/>
    <cellStyle name="20% - Accent1 2 3 4 4 3" xfId="10216" xr:uid="{00000000-0005-0000-0000-00002C270000}"/>
    <cellStyle name="20% - Accent1 2 3 4 4 3 2" xfId="10217" xr:uid="{00000000-0005-0000-0000-00002D270000}"/>
    <cellStyle name="20% - Accent1 2 3 4 4 4" xfId="10218" xr:uid="{00000000-0005-0000-0000-00002E270000}"/>
    <cellStyle name="20% - Accent1 2 3 4 5" xfId="10219" xr:uid="{00000000-0005-0000-0000-00002F270000}"/>
    <cellStyle name="20% - Accent1 2 3 4 5 2" xfId="10220" xr:uid="{00000000-0005-0000-0000-000030270000}"/>
    <cellStyle name="20% - Accent1 2 3 4 5 2 2" xfId="10221" xr:uid="{00000000-0005-0000-0000-000031270000}"/>
    <cellStyle name="20% - Accent1 2 3 4 5 2 2 2" xfId="10222" xr:uid="{00000000-0005-0000-0000-000032270000}"/>
    <cellStyle name="20% - Accent1 2 3 4 5 2 3" xfId="10223" xr:uid="{00000000-0005-0000-0000-000033270000}"/>
    <cellStyle name="20% - Accent1 2 3 4 5 3" xfId="10224" xr:uid="{00000000-0005-0000-0000-000034270000}"/>
    <cellStyle name="20% - Accent1 2 3 4 5 3 2" xfId="10225" xr:uid="{00000000-0005-0000-0000-000035270000}"/>
    <cellStyle name="20% - Accent1 2 3 4 5 4" xfId="10226" xr:uid="{00000000-0005-0000-0000-000036270000}"/>
    <cellStyle name="20% - Accent1 2 3 4 6" xfId="10227" xr:uid="{00000000-0005-0000-0000-000037270000}"/>
    <cellStyle name="20% - Accent1 2 3 4 6 2" xfId="10228" xr:uid="{00000000-0005-0000-0000-000038270000}"/>
    <cellStyle name="20% - Accent1 2 3 4 6 2 2" xfId="10229" xr:uid="{00000000-0005-0000-0000-000039270000}"/>
    <cellStyle name="20% - Accent1 2 3 4 6 2 2 2" xfId="10230" xr:uid="{00000000-0005-0000-0000-00003A270000}"/>
    <cellStyle name="20% - Accent1 2 3 4 6 2 3" xfId="10231" xr:uid="{00000000-0005-0000-0000-00003B270000}"/>
    <cellStyle name="20% - Accent1 2 3 4 6 3" xfId="10232" xr:uid="{00000000-0005-0000-0000-00003C270000}"/>
    <cellStyle name="20% - Accent1 2 3 4 6 3 2" xfId="10233" xr:uid="{00000000-0005-0000-0000-00003D270000}"/>
    <cellStyle name="20% - Accent1 2 3 4 6 4" xfId="10234" xr:uid="{00000000-0005-0000-0000-00003E270000}"/>
    <cellStyle name="20% - Accent1 2 3 4 7" xfId="10235" xr:uid="{00000000-0005-0000-0000-00003F270000}"/>
    <cellStyle name="20% - Accent1 2 3 4 7 2" xfId="10236" xr:uid="{00000000-0005-0000-0000-000040270000}"/>
    <cellStyle name="20% - Accent1 2 3 4 7 2 2" xfId="10237" xr:uid="{00000000-0005-0000-0000-000041270000}"/>
    <cellStyle name="20% - Accent1 2 3 4 7 3" xfId="10238" xr:uid="{00000000-0005-0000-0000-000042270000}"/>
    <cellStyle name="20% - Accent1 2 3 4 8" xfId="10239" xr:uid="{00000000-0005-0000-0000-000043270000}"/>
    <cellStyle name="20% - Accent1 2 3 4 8 2" xfId="10240" xr:uid="{00000000-0005-0000-0000-000044270000}"/>
    <cellStyle name="20% - Accent1 2 3 4 8 2 2" xfId="10241" xr:uid="{00000000-0005-0000-0000-000045270000}"/>
    <cellStyle name="20% - Accent1 2 3 4 8 3" xfId="10242" xr:uid="{00000000-0005-0000-0000-000046270000}"/>
    <cellStyle name="20% - Accent1 2 3 4 9" xfId="10243" xr:uid="{00000000-0005-0000-0000-000047270000}"/>
    <cellStyle name="20% - Accent1 2 3 4 9 2" xfId="10244" xr:uid="{00000000-0005-0000-0000-000048270000}"/>
    <cellStyle name="20% - Accent1 2 3 5" xfId="10245" xr:uid="{00000000-0005-0000-0000-000049270000}"/>
    <cellStyle name="20% - Accent1 2 3 5 10" xfId="10246" xr:uid="{00000000-0005-0000-0000-00004A270000}"/>
    <cellStyle name="20% - Accent1 2 3 5 10 2" xfId="10247" xr:uid="{00000000-0005-0000-0000-00004B270000}"/>
    <cellStyle name="20% - Accent1 2 3 5 11" xfId="10248" xr:uid="{00000000-0005-0000-0000-00004C270000}"/>
    <cellStyle name="20% - Accent1 2 3 5 2" xfId="10249" xr:uid="{00000000-0005-0000-0000-00004D270000}"/>
    <cellStyle name="20% - Accent1 2 3 5 2 2" xfId="10250" xr:uid="{00000000-0005-0000-0000-00004E270000}"/>
    <cellStyle name="20% - Accent1 2 3 5 2 2 2" xfId="10251" xr:uid="{00000000-0005-0000-0000-00004F270000}"/>
    <cellStyle name="20% - Accent1 2 3 5 2 2 2 2" xfId="10252" xr:uid="{00000000-0005-0000-0000-000050270000}"/>
    <cellStyle name="20% - Accent1 2 3 5 2 2 2 2 2" xfId="10253" xr:uid="{00000000-0005-0000-0000-000051270000}"/>
    <cellStyle name="20% - Accent1 2 3 5 2 2 2 3" xfId="10254" xr:uid="{00000000-0005-0000-0000-000052270000}"/>
    <cellStyle name="20% - Accent1 2 3 5 2 2 3" xfId="10255" xr:uid="{00000000-0005-0000-0000-000053270000}"/>
    <cellStyle name="20% - Accent1 2 3 5 2 2 3 2" xfId="10256" xr:uid="{00000000-0005-0000-0000-000054270000}"/>
    <cellStyle name="20% - Accent1 2 3 5 2 2 4" xfId="10257" xr:uid="{00000000-0005-0000-0000-000055270000}"/>
    <cellStyle name="20% - Accent1 2 3 5 2 3" xfId="10258" xr:uid="{00000000-0005-0000-0000-000056270000}"/>
    <cellStyle name="20% - Accent1 2 3 5 2 3 2" xfId="10259" xr:uid="{00000000-0005-0000-0000-000057270000}"/>
    <cellStyle name="20% - Accent1 2 3 5 2 3 2 2" xfId="10260" xr:uid="{00000000-0005-0000-0000-000058270000}"/>
    <cellStyle name="20% - Accent1 2 3 5 2 3 2 2 2" xfId="10261" xr:uid="{00000000-0005-0000-0000-000059270000}"/>
    <cellStyle name="20% - Accent1 2 3 5 2 3 2 3" xfId="10262" xr:uid="{00000000-0005-0000-0000-00005A270000}"/>
    <cellStyle name="20% - Accent1 2 3 5 2 3 3" xfId="10263" xr:uid="{00000000-0005-0000-0000-00005B270000}"/>
    <cellStyle name="20% - Accent1 2 3 5 2 3 3 2" xfId="10264" xr:uid="{00000000-0005-0000-0000-00005C270000}"/>
    <cellStyle name="20% - Accent1 2 3 5 2 3 4" xfId="10265" xr:uid="{00000000-0005-0000-0000-00005D270000}"/>
    <cellStyle name="20% - Accent1 2 3 5 2 4" xfId="10266" xr:uid="{00000000-0005-0000-0000-00005E270000}"/>
    <cellStyle name="20% - Accent1 2 3 5 2 4 2" xfId="10267" xr:uid="{00000000-0005-0000-0000-00005F270000}"/>
    <cellStyle name="20% - Accent1 2 3 5 2 4 2 2" xfId="10268" xr:uid="{00000000-0005-0000-0000-000060270000}"/>
    <cellStyle name="20% - Accent1 2 3 5 2 4 2 2 2" xfId="10269" xr:uid="{00000000-0005-0000-0000-000061270000}"/>
    <cellStyle name="20% - Accent1 2 3 5 2 4 2 3" xfId="10270" xr:uid="{00000000-0005-0000-0000-000062270000}"/>
    <cellStyle name="20% - Accent1 2 3 5 2 4 3" xfId="10271" xr:uid="{00000000-0005-0000-0000-000063270000}"/>
    <cellStyle name="20% - Accent1 2 3 5 2 4 3 2" xfId="10272" xr:uid="{00000000-0005-0000-0000-000064270000}"/>
    <cellStyle name="20% - Accent1 2 3 5 2 4 4" xfId="10273" xr:uid="{00000000-0005-0000-0000-000065270000}"/>
    <cellStyle name="20% - Accent1 2 3 5 2 5" xfId="10274" xr:uid="{00000000-0005-0000-0000-000066270000}"/>
    <cellStyle name="20% - Accent1 2 3 5 2 5 2" xfId="10275" xr:uid="{00000000-0005-0000-0000-000067270000}"/>
    <cellStyle name="20% - Accent1 2 3 5 2 5 2 2" xfId="10276" xr:uid="{00000000-0005-0000-0000-000068270000}"/>
    <cellStyle name="20% - Accent1 2 3 5 2 5 3" xfId="10277" xr:uid="{00000000-0005-0000-0000-000069270000}"/>
    <cellStyle name="20% - Accent1 2 3 5 2 6" xfId="10278" xr:uid="{00000000-0005-0000-0000-00006A270000}"/>
    <cellStyle name="20% - Accent1 2 3 5 2 6 2" xfId="10279" xr:uid="{00000000-0005-0000-0000-00006B270000}"/>
    <cellStyle name="20% - Accent1 2 3 5 2 6 2 2" xfId="10280" xr:uid="{00000000-0005-0000-0000-00006C270000}"/>
    <cellStyle name="20% - Accent1 2 3 5 2 6 3" xfId="10281" xr:uid="{00000000-0005-0000-0000-00006D270000}"/>
    <cellStyle name="20% - Accent1 2 3 5 2 7" xfId="10282" xr:uid="{00000000-0005-0000-0000-00006E270000}"/>
    <cellStyle name="20% - Accent1 2 3 5 2 7 2" xfId="10283" xr:uid="{00000000-0005-0000-0000-00006F270000}"/>
    <cellStyle name="20% - Accent1 2 3 5 2 8" xfId="10284" xr:uid="{00000000-0005-0000-0000-000070270000}"/>
    <cellStyle name="20% - Accent1 2 3 5 2 8 2" xfId="10285" xr:uid="{00000000-0005-0000-0000-000071270000}"/>
    <cellStyle name="20% - Accent1 2 3 5 2 9" xfId="10286" xr:uid="{00000000-0005-0000-0000-000072270000}"/>
    <cellStyle name="20% - Accent1 2 3 5 3" xfId="10287" xr:uid="{00000000-0005-0000-0000-000073270000}"/>
    <cellStyle name="20% - Accent1 2 3 5 3 2" xfId="10288" xr:uid="{00000000-0005-0000-0000-000074270000}"/>
    <cellStyle name="20% - Accent1 2 3 5 3 2 2" xfId="10289" xr:uid="{00000000-0005-0000-0000-000075270000}"/>
    <cellStyle name="20% - Accent1 2 3 5 3 2 2 2" xfId="10290" xr:uid="{00000000-0005-0000-0000-000076270000}"/>
    <cellStyle name="20% - Accent1 2 3 5 3 2 2 2 2" xfId="10291" xr:uid="{00000000-0005-0000-0000-000077270000}"/>
    <cellStyle name="20% - Accent1 2 3 5 3 2 2 3" xfId="10292" xr:uid="{00000000-0005-0000-0000-000078270000}"/>
    <cellStyle name="20% - Accent1 2 3 5 3 2 3" xfId="10293" xr:uid="{00000000-0005-0000-0000-000079270000}"/>
    <cellStyle name="20% - Accent1 2 3 5 3 2 3 2" xfId="10294" xr:uid="{00000000-0005-0000-0000-00007A270000}"/>
    <cellStyle name="20% - Accent1 2 3 5 3 2 4" xfId="10295" xr:uid="{00000000-0005-0000-0000-00007B270000}"/>
    <cellStyle name="20% - Accent1 2 3 5 3 3" xfId="10296" xr:uid="{00000000-0005-0000-0000-00007C270000}"/>
    <cellStyle name="20% - Accent1 2 3 5 3 3 2" xfId="10297" xr:uid="{00000000-0005-0000-0000-00007D270000}"/>
    <cellStyle name="20% - Accent1 2 3 5 3 3 2 2" xfId="10298" xr:uid="{00000000-0005-0000-0000-00007E270000}"/>
    <cellStyle name="20% - Accent1 2 3 5 3 3 2 2 2" xfId="10299" xr:uid="{00000000-0005-0000-0000-00007F270000}"/>
    <cellStyle name="20% - Accent1 2 3 5 3 3 2 3" xfId="10300" xr:uid="{00000000-0005-0000-0000-000080270000}"/>
    <cellStyle name="20% - Accent1 2 3 5 3 3 3" xfId="10301" xr:uid="{00000000-0005-0000-0000-000081270000}"/>
    <cellStyle name="20% - Accent1 2 3 5 3 3 3 2" xfId="10302" xr:uid="{00000000-0005-0000-0000-000082270000}"/>
    <cellStyle name="20% - Accent1 2 3 5 3 3 4" xfId="10303" xr:uid="{00000000-0005-0000-0000-000083270000}"/>
    <cellStyle name="20% - Accent1 2 3 5 3 4" xfId="10304" xr:uid="{00000000-0005-0000-0000-000084270000}"/>
    <cellStyle name="20% - Accent1 2 3 5 3 4 2" xfId="10305" xr:uid="{00000000-0005-0000-0000-000085270000}"/>
    <cellStyle name="20% - Accent1 2 3 5 3 4 2 2" xfId="10306" xr:uid="{00000000-0005-0000-0000-000086270000}"/>
    <cellStyle name="20% - Accent1 2 3 5 3 4 2 2 2" xfId="10307" xr:uid="{00000000-0005-0000-0000-000087270000}"/>
    <cellStyle name="20% - Accent1 2 3 5 3 4 2 3" xfId="10308" xr:uid="{00000000-0005-0000-0000-000088270000}"/>
    <cellStyle name="20% - Accent1 2 3 5 3 4 3" xfId="10309" xr:uid="{00000000-0005-0000-0000-000089270000}"/>
    <cellStyle name="20% - Accent1 2 3 5 3 4 3 2" xfId="10310" xr:uid="{00000000-0005-0000-0000-00008A270000}"/>
    <cellStyle name="20% - Accent1 2 3 5 3 4 4" xfId="10311" xr:uid="{00000000-0005-0000-0000-00008B270000}"/>
    <cellStyle name="20% - Accent1 2 3 5 3 5" xfId="10312" xr:uid="{00000000-0005-0000-0000-00008C270000}"/>
    <cellStyle name="20% - Accent1 2 3 5 3 5 2" xfId="10313" xr:uid="{00000000-0005-0000-0000-00008D270000}"/>
    <cellStyle name="20% - Accent1 2 3 5 3 5 2 2" xfId="10314" xr:uid="{00000000-0005-0000-0000-00008E270000}"/>
    <cellStyle name="20% - Accent1 2 3 5 3 5 3" xfId="10315" xr:uid="{00000000-0005-0000-0000-00008F270000}"/>
    <cellStyle name="20% - Accent1 2 3 5 3 6" xfId="10316" xr:uid="{00000000-0005-0000-0000-000090270000}"/>
    <cellStyle name="20% - Accent1 2 3 5 3 6 2" xfId="10317" xr:uid="{00000000-0005-0000-0000-000091270000}"/>
    <cellStyle name="20% - Accent1 2 3 5 3 6 2 2" xfId="10318" xr:uid="{00000000-0005-0000-0000-000092270000}"/>
    <cellStyle name="20% - Accent1 2 3 5 3 6 3" xfId="10319" xr:uid="{00000000-0005-0000-0000-000093270000}"/>
    <cellStyle name="20% - Accent1 2 3 5 3 7" xfId="10320" xr:uid="{00000000-0005-0000-0000-000094270000}"/>
    <cellStyle name="20% - Accent1 2 3 5 3 7 2" xfId="10321" xr:uid="{00000000-0005-0000-0000-000095270000}"/>
    <cellStyle name="20% - Accent1 2 3 5 3 8" xfId="10322" xr:uid="{00000000-0005-0000-0000-000096270000}"/>
    <cellStyle name="20% - Accent1 2 3 5 3 8 2" xfId="10323" xr:uid="{00000000-0005-0000-0000-000097270000}"/>
    <cellStyle name="20% - Accent1 2 3 5 3 9" xfId="10324" xr:uid="{00000000-0005-0000-0000-000098270000}"/>
    <cellStyle name="20% - Accent1 2 3 5 4" xfId="10325" xr:uid="{00000000-0005-0000-0000-000099270000}"/>
    <cellStyle name="20% - Accent1 2 3 5 4 2" xfId="10326" xr:uid="{00000000-0005-0000-0000-00009A270000}"/>
    <cellStyle name="20% - Accent1 2 3 5 4 2 2" xfId="10327" xr:uid="{00000000-0005-0000-0000-00009B270000}"/>
    <cellStyle name="20% - Accent1 2 3 5 4 2 2 2" xfId="10328" xr:uid="{00000000-0005-0000-0000-00009C270000}"/>
    <cellStyle name="20% - Accent1 2 3 5 4 2 3" xfId="10329" xr:uid="{00000000-0005-0000-0000-00009D270000}"/>
    <cellStyle name="20% - Accent1 2 3 5 4 3" xfId="10330" xr:uid="{00000000-0005-0000-0000-00009E270000}"/>
    <cellStyle name="20% - Accent1 2 3 5 4 3 2" xfId="10331" xr:uid="{00000000-0005-0000-0000-00009F270000}"/>
    <cellStyle name="20% - Accent1 2 3 5 4 4" xfId="10332" xr:uid="{00000000-0005-0000-0000-0000A0270000}"/>
    <cellStyle name="20% - Accent1 2 3 5 5" xfId="10333" xr:uid="{00000000-0005-0000-0000-0000A1270000}"/>
    <cellStyle name="20% - Accent1 2 3 5 5 2" xfId="10334" xr:uid="{00000000-0005-0000-0000-0000A2270000}"/>
    <cellStyle name="20% - Accent1 2 3 5 5 2 2" xfId="10335" xr:uid="{00000000-0005-0000-0000-0000A3270000}"/>
    <cellStyle name="20% - Accent1 2 3 5 5 2 2 2" xfId="10336" xr:uid="{00000000-0005-0000-0000-0000A4270000}"/>
    <cellStyle name="20% - Accent1 2 3 5 5 2 3" xfId="10337" xr:uid="{00000000-0005-0000-0000-0000A5270000}"/>
    <cellStyle name="20% - Accent1 2 3 5 5 3" xfId="10338" xr:uid="{00000000-0005-0000-0000-0000A6270000}"/>
    <cellStyle name="20% - Accent1 2 3 5 5 3 2" xfId="10339" xr:uid="{00000000-0005-0000-0000-0000A7270000}"/>
    <cellStyle name="20% - Accent1 2 3 5 5 4" xfId="10340" xr:uid="{00000000-0005-0000-0000-0000A8270000}"/>
    <cellStyle name="20% - Accent1 2 3 5 6" xfId="10341" xr:uid="{00000000-0005-0000-0000-0000A9270000}"/>
    <cellStyle name="20% - Accent1 2 3 5 6 2" xfId="10342" xr:uid="{00000000-0005-0000-0000-0000AA270000}"/>
    <cellStyle name="20% - Accent1 2 3 5 6 2 2" xfId="10343" xr:uid="{00000000-0005-0000-0000-0000AB270000}"/>
    <cellStyle name="20% - Accent1 2 3 5 6 2 2 2" xfId="10344" xr:uid="{00000000-0005-0000-0000-0000AC270000}"/>
    <cellStyle name="20% - Accent1 2 3 5 6 2 3" xfId="10345" xr:uid="{00000000-0005-0000-0000-0000AD270000}"/>
    <cellStyle name="20% - Accent1 2 3 5 6 3" xfId="10346" xr:uid="{00000000-0005-0000-0000-0000AE270000}"/>
    <cellStyle name="20% - Accent1 2 3 5 6 3 2" xfId="10347" xr:uid="{00000000-0005-0000-0000-0000AF270000}"/>
    <cellStyle name="20% - Accent1 2 3 5 6 4" xfId="10348" xr:uid="{00000000-0005-0000-0000-0000B0270000}"/>
    <cellStyle name="20% - Accent1 2 3 5 7" xfId="10349" xr:uid="{00000000-0005-0000-0000-0000B1270000}"/>
    <cellStyle name="20% - Accent1 2 3 5 7 2" xfId="10350" xr:uid="{00000000-0005-0000-0000-0000B2270000}"/>
    <cellStyle name="20% - Accent1 2 3 5 7 2 2" xfId="10351" xr:uid="{00000000-0005-0000-0000-0000B3270000}"/>
    <cellStyle name="20% - Accent1 2 3 5 7 3" xfId="10352" xr:uid="{00000000-0005-0000-0000-0000B4270000}"/>
    <cellStyle name="20% - Accent1 2 3 5 8" xfId="10353" xr:uid="{00000000-0005-0000-0000-0000B5270000}"/>
    <cellStyle name="20% - Accent1 2 3 5 8 2" xfId="10354" xr:uid="{00000000-0005-0000-0000-0000B6270000}"/>
    <cellStyle name="20% - Accent1 2 3 5 8 2 2" xfId="10355" xr:uid="{00000000-0005-0000-0000-0000B7270000}"/>
    <cellStyle name="20% - Accent1 2 3 5 8 3" xfId="10356" xr:uid="{00000000-0005-0000-0000-0000B8270000}"/>
    <cellStyle name="20% - Accent1 2 3 5 9" xfId="10357" xr:uid="{00000000-0005-0000-0000-0000B9270000}"/>
    <cellStyle name="20% - Accent1 2 3 5 9 2" xfId="10358" xr:uid="{00000000-0005-0000-0000-0000BA270000}"/>
    <cellStyle name="20% - Accent1 2 3 6" xfId="10359" xr:uid="{00000000-0005-0000-0000-0000BB270000}"/>
    <cellStyle name="20% - Accent1 2 3 6 10" xfId="10360" xr:uid="{00000000-0005-0000-0000-0000BC270000}"/>
    <cellStyle name="20% - Accent1 2 3 6 10 2" xfId="10361" xr:uid="{00000000-0005-0000-0000-0000BD270000}"/>
    <cellStyle name="20% - Accent1 2 3 6 11" xfId="10362" xr:uid="{00000000-0005-0000-0000-0000BE270000}"/>
    <cellStyle name="20% - Accent1 2 3 6 2" xfId="10363" xr:uid="{00000000-0005-0000-0000-0000BF270000}"/>
    <cellStyle name="20% - Accent1 2 3 6 2 2" xfId="10364" xr:uid="{00000000-0005-0000-0000-0000C0270000}"/>
    <cellStyle name="20% - Accent1 2 3 6 2 2 2" xfId="10365" xr:uid="{00000000-0005-0000-0000-0000C1270000}"/>
    <cellStyle name="20% - Accent1 2 3 6 2 2 2 2" xfId="10366" xr:uid="{00000000-0005-0000-0000-0000C2270000}"/>
    <cellStyle name="20% - Accent1 2 3 6 2 2 2 2 2" xfId="10367" xr:uid="{00000000-0005-0000-0000-0000C3270000}"/>
    <cellStyle name="20% - Accent1 2 3 6 2 2 2 3" xfId="10368" xr:uid="{00000000-0005-0000-0000-0000C4270000}"/>
    <cellStyle name="20% - Accent1 2 3 6 2 2 3" xfId="10369" xr:uid="{00000000-0005-0000-0000-0000C5270000}"/>
    <cellStyle name="20% - Accent1 2 3 6 2 2 3 2" xfId="10370" xr:uid="{00000000-0005-0000-0000-0000C6270000}"/>
    <cellStyle name="20% - Accent1 2 3 6 2 2 4" xfId="10371" xr:uid="{00000000-0005-0000-0000-0000C7270000}"/>
    <cellStyle name="20% - Accent1 2 3 6 2 3" xfId="10372" xr:uid="{00000000-0005-0000-0000-0000C8270000}"/>
    <cellStyle name="20% - Accent1 2 3 6 2 3 2" xfId="10373" xr:uid="{00000000-0005-0000-0000-0000C9270000}"/>
    <cellStyle name="20% - Accent1 2 3 6 2 3 2 2" xfId="10374" xr:uid="{00000000-0005-0000-0000-0000CA270000}"/>
    <cellStyle name="20% - Accent1 2 3 6 2 3 2 2 2" xfId="10375" xr:uid="{00000000-0005-0000-0000-0000CB270000}"/>
    <cellStyle name="20% - Accent1 2 3 6 2 3 2 3" xfId="10376" xr:uid="{00000000-0005-0000-0000-0000CC270000}"/>
    <cellStyle name="20% - Accent1 2 3 6 2 3 3" xfId="10377" xr:uid="{00000000-0005-0000-0000-0000CD270000}"/>
    <cellStyle name="20% - Accent1 2 3 6 2 3 3 2" xfId="10378" xr:uid="{00000000-0005-0000-0000-0000CE270000}"/>
    <cellStyle name="20% - Accent1 2 3 6 2 3 4" xfId="10379" xr:uid="{00000000-0005-0000-0000-0000CF270000}"/>
    <cellStyle name="20% - Accent1 2 3 6 2 4" xfId="10380" xr:uid="{00000000-0005-0000-0000-0000D0270000}"/>
    <cellStyle name="20% - Accent1 2 3 6 2 4 2" xfId="10381" xr:uid="{00000000-0005-0000-0000-0000D1270000}"/>
    <cellStyle name="20% - Accent1 2 3 6 2 4 2 2" xfId="10382" xr:uid="{00000000-0005-0000-0000-0000D2270000}"/>
    <cellStyle name="20% - Accent1 2 3 6 2 4 2 2 2" xfId="10383" xr:uid="{00000000-0005-0000-0000-0000D3270000}"/>
    <cellStyle name="20% - Accent1 2 3 6 2 4 2 3" xfId="10384" xr:uid="{00000000-0005-0000-0000-0000D4270000}"/>
    <cellStyle name="20% - Accent1 2 3 6 2 4 3" xfId="10385" xr:uid="{00000000-0005-0000-0000-0000D5270000}"/>
    <cellStyle name="20% - Accent1 2 3 6 2 4 3 2" xfId="10386" xr:uid="{00000000-0005-0000-0000-0000D6270000}"/>
    <cellStyle name="20% - Accent1 2 3 6 2 4 4" xfId="10387" xr:uid="{00000000-0005-0000-0000-0000D7270000}"/>
    <cellStyle name="20% - Accent1 2 3 6 2 5" xfId="10388" xr:uid="{00000000-0005-0000-0000-0000D8270000}"/>
    <cellStyle name="20% - Accent1 2 3 6 2 5 2" xfId="10389" xr:uid="{00000000-0005-0000-0000-0000D9270000}"/>
    <cellStyle name="20% - Accent1 2 3 6 2 5 2 2" xfId="10390" xr:uid="{00000000-0005-0000-0000-0000DA270000}"/>
    <cellStyle name="20% - Accent1 2 3 6 2 5 3" xfId="10391" xr:uid="{00000000-0005-0000-0000-0000DB270000}"/>
    <cellStyle name="20% - Accent1 2 3 6 2 6" xfId="10392" xr:uid="{00000000-0005-0000-0000-0000DC270000}"/>
    <cellStyle name="20% - Accent1 2 3 6 2 6 2" xfId="10393" xr:uid="{00000000-0005-0000-0000-0000DD270000}"/>
    <cellStyle name="20% - Accent1 2 3 6 2 6 2 2" xfId="10394" xr:uid="{00000000-0005-0000-0000-0000DE270000}"/>
    <cellStyle name="20% - Accent1 2 3 6 2 6 3" xfId="10395" xr:uid="{00000000-0005-0000-0000-0000DF270000}"/>
    <cellStyle name="20% - Accent1 2 3 6 2 7" xfId="10396" xr:uid="{00000000-0005-0000-0000-0000E0270000}"/>
    <cellStyle name="20% - Accent1 2 3 6 2 7 2" xfId="10397" xr:uid="{00000000-0005-0000-0000-0000E1270000}"/>
    <cellStyle name="20% - Accent1 2 3 6 2 8" xfId="10398" xr:uid="{00000000-0005-0000-0000-0000E2270000}"/>
    <cellStyle name="20% - Accent1 2 3 6 2 8 2" xfId="10399" xr:uid="{00000000-0005-0000-0000-0000E3270000}"/>
    <cellStyle name="20% - Accent1 2 3 6 2 9" xfId="10400" xr:uid="{00000000-0005-0000-0000-0000E4270000}"/>
    <cellStyle name="20% - Accent1 2 3 6 3" xfId="10401" xr:uid="{00000000-0005-0000-0000-0000E5270000}"/>
    <cellStyle name="20% - Accent1 2 3 6 3 2" xfId="10402" xr:uid="{00000000-0005-0000-0000-0000E6270000}"/>
    <cellStyle name="20% - Accent1 2 3 6 3 2 2" xfId="10403" xr:uid="{00000000-0005-0000-0000-0000E7270000}"/>
    <cellStyle name="20% - Accent1 2 3 6 3 2 2 2" xfId="10404" xr:uid="{00000000-0005-0000-0000-0000E8270000}"/>
    <cellStyle name="20% - Accent1 2 3 6 3 2 2 2 2" xfId="10405" xr:uid="{00000000-0005-0000-0000-0000E9270000}"/>
    <cellStyle name="20% - Accent1 2 3 6 3 2 2 3" xfId="10406" xr:uid="{00000000-0005-0000-0000-0000EA270000}"/>
    <cellStyle name="20% - Accent1 2 3 6 3 2 3" xfId="10407" xr:uid="{00000000-0005-0000-0000-0000EB270000}"/>
    <cellStyle name="20% - Accent1 2 3 6 3 2 3 2" xfId="10408" xr:uid="{00000000-0005-0000-0000-0000EC270000}"/>
    <cellStyle name="20% - Accent1 2 3 6 3 2 4" xfId="10409" xr:uid="{00000000-0005-0000-0000-0000ED270000}"/>
    <cellStyle name="20% - Accent1 2 3 6 3 3" xfId="10410" xr:uid="{00000000-0005-0000-0000-0000EE270000}"/>
    <cellStyle name="20% - Accent1 2 3 6 3 3 2" xfId="10411" xr:uid="{00000000-0005-0000-0000-0000EF270000}"/>
    <cellStyle name="20% - Accent1 2 3 6 3 3 2 2" xfId="10412" xr:uid="{00000000-0005-0000-0000-0000F0270000}"/>
    <cellStyle name="20% - Accent1 2 3 6 3 3 2 2 2" xfId="10413" xr:uid="{00000000-0005-0000-0000-0000F1270000}"/>
    <cellStyle name="20% - Accent1 2 3 6 3 3 2 3" xfId="10414" xr:uid="{00000000-0005-0000-0000-0000F2270000}"/>
    <cellStyle name="20% - Accent1 2 3 6 3 3 3" xfId="10415" xr:uid="{00000000-0005-0000-0000-0000F3270000}"/>
    <cellStyle name="20% - Accent1 2 3 6 3 3 3 2" xfId="10416" xr:uid="{00000000-0005-0000-0000-0000F4270000}"/>
    <cellStyle name="20% - Accent1 2 3 6 3 3 4" xfId="10417" xr:uid="{00000000-0005-0000-0000-0000F5270000}"/>
    <cellStyle name="20% - Accent1 2 3 6 3 4" xfId="10418" xr:uid="{00000000-0005-0000-0000-0000F6270000}"/>
    <cellStyle name="20% - Accent1 2 3 6 3 4 2" xfId="10419" xr:uid="{00000000-0005-0000-0000-0000F7270000}"/>
    <cellStyle name="20% - Accent1 2 3 6 3 4 2 2" xfId="10420" xr:uid="{00000000-0005-0000-0000-0000F8270000}"/>
    <cellStyle name="20% - Accent1 2 3 6 3 4 2 2 2" xfId="10421" xr:uid="{00000000-0005-0000-0000-0000F9270000}"/>
    <cellStyle name="20% - Accent1 2 3 6 3 4 2 3" xfId="10422" xr:uid="{00000000-0005-0000-0000-0000FA270000}"/>
    <cellStyle name="20% - Accent1 2 3 6 3 4 3" xfId="10423" xr:uid="{00000000-0005-0000-0000-0000FB270000}"/>
    <cellStyle name="20% - Accent1 2 3 6 3 4 3 2" xfId="10424" xr:uid="{00000000-0005-0000-0000-0000FC270000}"/>
    <cellStyle name="20% - Accent1 2 3 6 3 4 4" xfId="10425" xr:uid="{00000000-0005-0000-0000-0000FD270000}"/>
    <cellStyle name="20% - Accent1 2 3 6 3 5" xfId="10426" xr:uid="{00000000-0005-0000-0000-0000FE270000}"/>
    <cellStyle name="20% - Accent1 2 3 6 3 5 2" xfId="10427" xr:uid="{00000000-0005-0000-0000-0000FF270000}"/>
    <cellStyle name="20% - Accent1 2 3 6 3 5 2 2" xfId="10428" xr:uid="{00000000-0005-0000-0000-000000280000}"/>
    <cellStyle name="20% - Accent1 2 3 6 3 5 3" xfId="10429" xr:uid="{00000000-0005-0000-0000-000001280000}"/>
    <cellStyle name="20% - Accent1 2 3 6 3 6" xfId="10430" xr:uid="{00000000-0005-0000-0000-000002280000}"/>
    <cellStyle name="20% - Accent1 2 3 6 3 6 2" xfId="10431" xr:uid="{00000000-0005-0000-0000-000003280000}"/>
    <cellStyle name="20% - Accent1 2 3 6 3 6 2 2" xfId="10432" xr:uid="{00000000-0005-0000-0000-000004280000}"/>
    <cellStyle name="20% - Accent1 2 3 6 3 6 3" xfId="10433" xr:uid="{00000000-0005-0000-0000-000005280000}"/>
    <cellStyle name="20% - Accent1 2 3 6 3 7" xfId="10434" xr:uid="{00000000-0005-0000-0000-000006280000}"/>
    <cellStyle name="20% - Accent1 2 3 6 3 7 2" xfId="10435" xr:uid="{00000000-0005-0000-0000-000007280000}"/>
    <cellStyle name="20% - Accent1 2 3 6 3 8" xfId="10436" xr:uid="{00000000-0005-0000-0000-000008280000}"/>
    <cellStyle name="20% - Accent1 2 3 6 3 8 2" xfId="10437" xr:uid="{00000000-0005-0000-0000-000009280000}"/>
    <cellStyle name="20% - Accent1 2 3 6 3 9" xfId="10438" xr:uid="{00000000-0005-0000-0000-00000A280000}"/>
    <cellStyle name="20% - Accent1 2 3 6 4" xfId="10439" xr:uid="{00000000-0005-0000-0000-00000B280000}"/>
    <cellStyle name="20% - Accent1 2 3 6 4 2" xfId="10440" xr:uid="{00000000-0005-0000-0000-00000C280000}"/>
    <cellStyle name="20% - Accent1 2 3 6 4 2 2" xfId="10441" xr:uid="{00000000-0005-0000-0000-00000D280000}"/>
    <cellStyle name="20% - Accent1 2 3 6 4 2 2 2" xfId="10442" xr:uid="{00000000-0005-0000-0000-00000E280000}"/>
    <cellStyle name="20% - Accent1 2 3 6 4 2 3" xfId="10443" xr:uid="{00000000-0005-0000-0000-00000F280000}"/>
    <cellStyle name="20% - Accent1 2 3 6 4 3" xfId="10444" xr:uid="{00000000-0005-0000-0000-000010280000}"/>
    <cellStyle name="20% - Accent1 2 3 6 4 3 2" xfId="10445" xr:uid="{00000000-0005-0000-0000-000011280000}"/>
    <cellStyle name="20% - Accent1 2 3 6 4 4" xfId="10446" xr:uid="{00000000-0005-0000-0000-000012280000}"/>
    <cellStyle name="20% - Accent1 2 3 6 5" xfId="10447" xr:uid="{00000000-0005-0000-0000-000013280000}"/>
    <cellStyle name="20% - Accent1 2 3 6 5 2" xfId="10448" xr:uid="{00000000-0005-0000-0000-000014280000}"/>
    <cellStyle name="20% - Accent1 2 3 6 5 2 2" xfId="10449" xr:uid="{00000000-0005-0000-0000-000015280000}"/>
    <cellStyle name="20% - Accent1 2 3 6 5 2 2 2" xfId="10450" xr:uid="{00000000-0005-0000-0000-000016280000}"/>
    <cellStyle name="20% - Accent1 2 3 6 5 2 3" xfId="10451" xr:uid="{00000000-0005-0000-0000-000017280000}"/>
    <cellStyle name="20% - Accent1 2 3 6 5 3" xfId="10452" xr:uid="{00000000-0005-0000-0000-000018280000}"/>
    <cellStyle name="20% - Accent1 2 3 6 5 3 2" xfId="10453" xr:uid="{00000000-0005-0000-0000-000019280000}"/>
    <cellStyle name="20% - Accent1 2 3 6 5 4" xfId="10454" xr:uid="{00000000-0005-0000-0000-00001A280000}"/>
    <cellStyle name="20% - Accent1 2 3 6 6" xfId="10455" xr:uid="{00000000-0005-0000-0000-00001B280000}"/>
    <cellStyle name="20% - Accent1 2 3 6 6 2" xfId="10456" xr:uid="{00000000-0005-0000-0000-00001C280000}"/>
    <cellStyle name="20% - Accent1 2 3 6 6 2 2" xfId="10457" xr:uid="{00000000-0005-0000-0000-00001D280000}"/>
    <cellStyle name="20% - Accent1 2 3 6 6 2 2 2" xfId="10458" xr:uid="{00000000-0005-0000-0000-00001E280000}"/>
    <cellStyle name="20% - Accent1 2 3 6 6 2 3" xfId="10459" xr:uid="{00000000-0005-0000-0000-00001F280000}"/>
    <cellStyle name="20% - Accent1 2 3 6 6 3" xfId="10460" xr:uid="{00000000-0005-0000-0000-000020280000}"/>
    <cellStyle name="20% - Accent1 2 3 6 6 3 2" xfId="10461" xr:uid="{00000000-0005-0000-0000-000021280000}"/>
    <cellStyle name="20% - Accent1 2 3 6 6 4" xfId="10462" xr:uid="{00000000-0005-0000-0000-000022280000}"/>
    <cellStyle name="20% - Accent1 2 3 6 7" xfId="10463" xr:uid="{00000000-0005-0000-0000-000023280000}"/>
    <cellStyle name="20% - Accent1 2 3 6 7 2" xfId="10464" xr:uid="{00000000-0005-0000-0000-000024280000}"/>
    <cellStyle name="20% - Accent1 2 3 6 7 2 2" xfId="10465" xr:uid="{00000000-0005-0000-0000-000025280000}"/>
    <cellStyle name="20% - Accent1 2 3 6 7 3" xfId="10466" xr:uid="{00000000-0005-0000-0000-000026280000}"/>
    <cellStyle name="20% - Accent1 2 3 6 8" xfId="10467" xr:uid="{00000000-0005-0000-0000-000027280000}"/>
    <cellStyle name="20% - Accent1 2 3 6 8 2" xfId="10468" xr:uid="{00000000-0005-0000-0000-000028280000}"/>
    <cellStyle name="20% - Accent1 2 3 6 8 2 2" xfId="10469" xr:uid="{00000000-0005-0000-0000-000029280000}"/>
    <cellStyle name="20% - Accent1 2 3 6 8 3" xfId="10470" xr:uid="{00000000-0005-0000-0000-00002A280000}"/>
    <cellStyle name="20% - Accent1 2 3 6 9" xfId="10471" xr:uid="{00000000-0005-0000-0000-00002B280000}"/>
    <cellStyle name="20% - Accent1 2 3 6 9 2" xfId="10472" xr:uid="{00000000-0005-0000-0000-00002C280000}"/>
    <cellStyle name="20% - Accent1 2 3 7" xfId="10473" xr:uid="{00000000-0005-0000-0000-00002D280000}"/>
    <cellStyle name="20% - Accent1 2 3 7 2" xfId="10474" xr:uid="{00000000-0005-0000-0000-00002E280000}"/>
    <cellStyle name="20% - Accent1 2 3 7 2 2" xfId="10475" xr:uid="{00000000-0005-0000-0000-00002F280000}"/>
    <cellStyle name="20% - Accent1 2 3 7 2 2 2" xfId="10476" xr:uid="{00000000-0005-0000-0000-000030280000}"/>
    <cellStyle name="20% - Accent1 2 3 7 2 2 2 2" xfId="10477" xr:uid="{00000000-0005-0000-0000-000031280000}"/>
    <cellStyle name="20% - Accent1 2 3 7 2 2 3" xfId="10478" xr:uid="{00000000-0005-0000-0000-000032280000}"/>
    <cellStyle name="20% - Accent1 2 3 7 2 3" xfId="10479" xr:uid="{00000000-0005-0000-0000-000033280000}"/>
    <cellStyle name="20% - Accent1 2 3 7 2 3 2" xfId="10480" xr:uid="{00000000-0005-0000-0000-000034280000}"/>
    <cellStyle name="20% - Accent1 2 3 7 2 4" xfId="10481" xr:uid="{00000000-0005-0000-0000-000035280000}"/>
    <cellStyle name="20% - Accent1 2 3 7 3" xfId="10482" xr:uid="{00000000-0005-0000-0000-000036280000}"/>
    <cellStyle name="20% - Accent1 2 3 7 3 2" xfId="10483" xr:uid="{00000000-0005-0000-0000-000037280000}"/>
    <cellStyle name="20% - Accent1 2 3 7 3 2 2" xfId="10484" xr:uid="{00000000-0005-0000-0000-000038280000}"/>
    <cellStyle name="20% - Accent1 2 3 7 3 2 2 2" xfId="10485" xr:uid="{00000000-0005-0000-0000-000039280000}"/>
    <cellStyle name="20% - Accent1 2 3 7 3 2 3" xfId="10486" xr:uid="{00000000-0005-0000-0000-00003A280000}"/>
    <cellStyle name="20% - Accent1 2 3 7 3 3" xfId="10487" xr:uid="{00000000-0005-0000-0000-00003B280000}"/>
    <cellStyle name="20% - Accent1 2 3 7 3 3 2" xfId="10488" xr:uid="{00000000-0005-0000-0000-00003C280000}"/>
    <cellStyle name="20% - Accent1 2 3 7 3 4" xfId="10489" xr:uid="{00000000-0005-0000-0000-00003D280000}"/>
    <cellStyle name="20% - Accent1 2 3 7 4" xfId="10490" xr:uid="{00000000-0005-0000-0000-00003E280000}"/>
    <cellStyle name="20% - Accent1 2 3 7 4 2" xfId="10491" xr:uid="{00000000-0005-0000-0000-00003F280000}"/>
    <cellStyle name="20% - Accent1 2 3 7 4 2 2" xfId="10492" xr:uid="{00000000-0005-0000-0000-000040280000}"/>
    <cellStyle name="20% - Accent1 2 3 7 4 2 2 2" xfId="10493" xr:uid="{00000000-0005-0000-0000-000041280000}"/>
    <cellStyle name="20% - Accent1 2 3 7 4 2 3" xfId="10494" xr:uid="{00000000-0005-0000-0000-000042280000}"/>
    <cellStyle name="20% - Accent1 2 3 7 4 3" xfId="10495" xr:uid="{00000000-0005-0000-0000-000043280000}"/>
    <cellStyle name="20% - Accent1 2 3 7 4 3 2" xfId="10496" xr:uid="{00000000-0005-0000-0000-000044280000}"/>
    <cellStyle name="20% - Accent1 2 3 7 4 4" xfId="10497" xr:uid="{00000000-0005-0000-0000-000045280000}"/>
    <cellStyle name="20% - Accent1 2 3 7 5" xfId="10498" xr:uid="{00000000-0005-0000-0000-000046280000}"/>
    <cellStyle name="20% - Accent1 2 3 7 5 2" xfId="10499" xr:uid="{00000000-0005-0000-0000-000047280000}"/>
    <cellStyle name="20% - Accent1 2 3 7 5 2 2" xfId="10500" xr:uid="{00000000-0005-0000-0000-000048280000}"/>
    <cellStyle name="20% - Accent1 2 3 7 5 3" xfId="10501" xr:uid="{00000000-0005-0000-0000-000049280000}"/>
    <cellStyle name="20% - Accent1 2 3 7 6" xfId="10502" xr:uid="{00000000-0005-0000-0000-00004A280000}"/>
    <cellStyle name="20% - Accent1 2 3 7 6 2" xfId="10503" xr:uid="{00000000-0005-0000-0000-00004B280000}"/>
    <cellStyle name="20% - Accent1 2 3 7 6 2 2" xfId="10504" xr:uid="{00000000-0005-0000-0000-00004C280000}"/>
    <cellStyle name="20% - Accent1 2 3 7 6 3" xfId="10505" xr:uid="{00000000-0005-0000-0000-00004D280000}"/>
    <cellStyle name="20% - Accent1 2 3 7 7" xfId="10506" xr:uid="{00000000-0005-0000-0000-00004E280000}"/>
    <cellStyle name="20% - Accent1 2 3 7 7 2" xfId="10507" xr:uid="{00000000-0005-0000-0000-00004F280000}"/>
    <cellStyle name="20% - Accent1 2 3 7 8" xfId="10508" xr:uid="{00000000-0005-0000-0000-000050280000}"/>
    <cellStyle name="20% - Accent1 2 3 7 8 2" xfId="10509" xr:uid="{00000000-0005-0000-0000-000051280000}"/>
    <cellStyle name="20% - Accent1 2 3 7 9" xfId="10510" xr:uid="{00000000-0005-0000-0000-000052280000}"/>
    <cellStyle name="20% - Accent1 2 3 8" xfId="10511" xr:uid="{00000000-0005-0000-0000-000053280000}"/>
    <cellStyle name="20% - Accent1 2 3 8 2" xfId="10512" xr:uid="{00000000-0005-0000-0000-000054280000}"/>
    <cellStyle name="20% - Accent1 2 3 8 2 2" xfId="10513" xr:uid="{00000000-0005-0000-0000-000055280000}"/>
    <cellStyle name="20% - Accent1 2 3 8 2 2 2" xfId="10514" xr:uid="{00000000-0005-0000-0000-000056280000}"/>
    <cellStyle name="20% - Accent1 2 3 8 2 2 2 2" xfId="10515" xr:uid="{00000000-0005-0000-0000-000057280000}"/>
    <cellStyle name="20% - Accent1 2 3 8 2 2 3" xfId="10516" xr:uid="{00000000-0005-0000-0000-000058280000}"/>
    <cellStyle name="20% - Accent1 2 3 8 2 3" xfId="10517" xr:uid="{00000000-0005-0000-0000-000059280000}"/>
    <cellStyle name="20% - Accent1 2 3 8 2 3 2" xfId="10518" xr:uid="{00000000-0005-0000-0000-00005A280000}"/>
    <cellStyle name="20% - Accent1 2 3 8 2 4" xfId="10519" xr:uid="{00000000-0005-0000-0000-00005B280000}"/>
    <cellStyle name="20% - Accent1 2 3 8 3" xfId="10520" xr:uid="{00000000-0005-0000-0000-00005C280000}"/>
    <cellStyle name="20% - Accent1 2 3 8 3 2" xfId="10521" xr:uid="{00000000-0005-0000-0000-00005D280000}"/>
    <cellStyle name="20% - Accent1 2 3 8 3 2 2" xfId="10522" xr:uid="{00000000-0005-0000-0000-00005E280000}"/>
    <cellStyle name="20% - Accent1 2 3 8 3 2 2 2" xfId="10523" xr:uid="{00000000-0005-0000-0000-00005F280000}"/>
    <cellStyle name="20% - Accent1 2 3 8 3 2 3" xfId="10524" xr:uid="{00000000-0005-0000-0000-000060280000}"/>
    <cellStyle name="20% - Accent1 2 3 8 3 3" xfId="10525" xr:uid="{00000000-0005-0000-0000-000061280000}"/>
    <cellStyle name="20% - Accent1 2 3 8 3 3 2" xfId="10526" xr:uid="{00000000-0005-0000-0000-000062280000}"/>
    <cellStyle name="20% - Accent1 2 3 8 3 4" xfId="10527" xr:uid="{00000000-0005-0000-0000-000063280000}"/>
    <cellStyle name="20% - Accent1 2 3 8 4" xfId="10528" xr:uid="{00000000-0005-0000-0000-000064280000}"/>
    <cellStyle name="20% - Accent1 2 3 8 4 2" xfId="10529" xr:uid="{00000000-0005-0000-0000-000065280000}"/>
    <cellStyle name="20% - Accent1 2 3 8 4 2 2" xfId="10530" xr:uid="{00000000-0005-0000-0000-000066280000}"/>
    <cellStyle name="20% - Accent1 2 3 8 4 2 2 2" xfId="10531" xr:uid="{00000000-0005-0000-0000-000067280000}"/>
    <cellStyle name="20% - Accent1 2 3 8 4 2 3" xfId="10532" xr:uid="{00000000-0005-0000-0000-000068280000}"/>
    <cellStyle name="20% - Accent1 2 3 8 4 3" xfId="10533" xr:uid="{00000000-0005-0000-0000-000069280000}"/>
    <cellStyle name="20% - Accent1 2 3 8 4 3 2" xfId="10534" xr:uid="{00000000-0005-0000-0000-00006A280000}"/>
    <cellStyle name="20% - Accent1 2 3 8 4 4" xfId="10535" xr:uid="{00000000-0005-0000-0000-00006B280000}"/>
    <cellStyle name="20% - Accent1 2 3 8 5" xfId="10536" xr:uid="{00000000-0005-0000-0000-00006C280000}"/>
    <cellStyle name="20% - Accent1 2 3 8 5 2" xfId="10537" xr:uid="{00000000-0005-0000-0000-00006D280000}"/>
    <cellStyle name="20% - Accent1 2 3 8 5 2 2" xfId="10538" xr:uid="{00000000-0005-0000-0000-00006E280000}"/>
    <cellStyle name="20% - Accent1 2 3 8 5 3" xfId="10539" xr:uid="{00000000-0005-0000-0000-00006F280000}"/>
    <cellStyle name="20% - Accent1 2 3 8 6" xfId="10540" xr:uid="{00000000-0005-0000-0000-000070280000}"/>
    <cellStyle name="20% - Accent1 2 3 8 6 2" xfId="10541" xr:uid="{00000000-0005-0000-0000-000071280000}"/>
    <cellStyle name="20% - Accent1 2 3 8 6 2 2" xfId="10542" xr:uid="{00000000-0005-0000-0000-000072280000}"/>
    <cellStyle name="20% - Accent1 2 3 8 6 3" xfId="10543" xr:uid="{00000000-0005-0000-0000-000073280000}"/>
    <cellStyle name="20% - Accent1 2 3 8 7" xfId="10544" xr:uid="{00000000-0005-0000-0000-000074280000}"/>
    <cellStyle name="20% - Accent1 2 3 8 7 2" xfId="10545" xr:uid="{00000000-0005-0000-0000-000075280000}"/>
    <cellStyle name="20% - Accent1 2 3 8 8" xfId="10546" xr:uid="{00000000-0005-0000-0000-000076280000}"/>
    <cellStyle name="20% - Accent1 2 3 8 8 2" xfId="10547" xr:uid="{00000000-0005-0000-0000-000077280000}"/>
    <cellStyle name="20% - Accent1 2 3 8 9" xfId="10548" xr:uid="{00000000-0005-0000-0000-000078280000}"/>
    <cellStyle name="20% - Accent1 2 3 9" xfId="10549" xr:uid="{00000000-0005-0000-0000-000079280000}"/>
    <cellStyle name="20% - Accent1 2 3 9 2" xfId="10550" xr:uid="{00000000-0005-0000-0000-00007A280000}"/>
    <cellStyle name="20% - Accent1 2 3 9 2 2" xfId="10551" xr:uid="{00000000-0005-0000-0000-00007B280000}"/>
    <cellStyle name="20% - Accent1 2 3 9 2 2 2" xfId="10552" xr:uid="{00000000-0005-0000-0000-00007C280000}"/>
    <cellStyle name="20% - Accent1 2 3 9 2 3" xfId="10553" xr:uid="{00000000-0005-0000-0000-00007D280000}"/>
    <cellStyle name="20% - Accent1 2 3 9 3" xfId="10554" xr:uid="{00000000-0005-0000-0000-00007E280000}"/>
    <cellStyle name="20% - Accent1 2 3 9 3 2" xfId="10555" xr:uid="{00000000-0005-0000-0000-00007F280000}"/>
    <cellStyle name="20% - Accent1 2 3 9 4" xfId="10556" xr:uid="{00000000-0005-0000-0000-000080280000}"/>
    <cellStyle name="20% - Accent1 2 4" xfId="10557" xr:uid="{00000000-0005-0000-0000-000081280000}"/>
    <cellStyle name="20% - Accent1 2 4 10" xfId="10558" xr:uid="{00000000-0005-0000-0000-000082280000}"/>
    <cellStyle name="20% - Accent1 2 4 10 2" xfId="10559" xr:uid="{00000000-0005-0000-0000-000083280000}"/>
    <cellStyle name="20% - Accent1 2 4 10 2 2" xfId="10560" xr:uid="{00000000-0005-0000-0000-000084280000}"/>
    <cellStyle name="20% - Accent1 2 4 10 2 2 2" xfId="10561" xr:uid="{00000000-0005-0000-0000-000085280000}"/>
    <cellStyle name="20% - Accent1 2 4 10 2 3" xfId="10562" xr:uid="{00000000-0005-0000-0000-000086280000}"/>
    <cellStyle name="20% - Accent1 2 4 10 3" xfId="10563" xr:uid="{00000000-0005-0000-0000-000087280000}"/>
    <cellStyle name="20% - Accent1 2 4 10 3 2" xfId="10564" xr:uid="{00000000-0005-0000-0000-000088280000}"/>
    <cellStyle name="20% - Accent1 2 4 10 4" xfId="10565" xr:uid="{00000000-0005-0000-0000-000089280000}"/>
    <cellStyle name="20% - Accent1 2 4 11" xfId="10566" xr:uid="{00000000-0005-0000-0000-00008A280000}"/>
    <cellStyle name="20% - Accent1 2 4 11 2" xfId="10567" xr:uid="{00000000-0005-0000-0000-00008B280000}"/>
    <cellStyle name="20% - Accent1 2 4 11 2 2" xfId="10568" xr:uid="{00000000-0005-0000-0000-00008C280000}"/>
    <cellStyle name="20% - Accent1 2 4 11 2 2 2" xfId="10569" xr:uid="{00000000-0005-0000-0000-00008D280000}"/>
    <cellStyle name="20% - Accent1 2 4 11 2 3" xfId="10570" xr:uid="{00000000-0005-0000-0000-00008E280000}"/>
    <cellStyle name="20% - Accent1 2 4 11 3" xfId="10571" xr:uid="{00000000-0005-0000-0000-00008F280000}"/>
    <cellStyle name="20% - Accent1 2 4 11 3 2" xfId="10572" xr:uid="{00000000-0005-0000-0000-000090280000}"/>
    <cellStyle name="20% - Accent1 2 4 11 4" xfId="10573" xr:uid="{00000000-0005-0000-0000-000091280000}"/>
    <cellStyle name="20% - Accent1 2 4 12" xfId="10574" xr:uid="{00000000-0005-0000-0000-000092280000}"/>
    <cellStyle name="20% - Accent1 2 4 12 2" xfId="10575" xr:uid="{00000000-0005-0000-0000-000093280000}"/>
    <cellStyle name="20% - Accent1 2 4 12 2 2" xfId="10576" xr:uid="{00000000-0005-0000-0000-000094280000}"/>
    <cellStyle name="20% - Accent1 2 4 12 3" xfId="10577" xr:uid="{00000000-0005-0000-0000-000095280000}"/>
    <cellStyle name="20% - Accent1 2 4 13" xfId="10578" xr:uid="{00000000-0005-0000-0000-000096280000}"/>
    <cellStyle name="20% - Accent1 2 4 13 2" xfId="10579" xr:uid="{00000000-0005-0000-0000-000097280000}"/>
    <cellStyle name="20% - Accent1 2 4 13 2 2" xfId="10580" xr:uid="{00000000-0005-0000-0000-000098280000}"/>
    <cellStyle name="20% - Accent1 2 4 13 3" xfId="10581" xr:uid="{00000000-0005-0000-0000-000099280000}"/>
    <cellStyle name="20% - Accent1 2 4 14" xfId="10582" xr:uid="{00000000-0005-0000-0000-00009A280000}"/>
    <cellStyle name="20% - Accent1 2 4 14 2" xfId="10583" xr:uid="{00000000-0005-0000-0000-00009B280000}"/>
    <cellStyle name="20% - Accent1 2 4 15" xfId="10584" xr:uid="{00000000-0005-0000-0000-00009C280000}"/>
    <cellStyle name="20% - Accent1 2 4 15 2" xfId="10585" xr:uid="{00000000-0005-0000-0000-00009D280000}"/>
    <cellStyle name="20% - Accent1 2 4 16" xfId="10586" xr:uid="{00000000-0005-0000-0000-00009E280000}"/>
    <cellStyle name="20% - Accent1 2 4 2" xfId="10587" xr:uid="{00000000-0005-0000-0000-00009F280000}"/>
    <cellStyle name="20% - Accent1 2 4 2 10" xfId="10588" xr:uid="{00000000-0005-0000-0000-0000A0280000}"/>
    <cellStyle name="20% - Accent1 2 4 2 10 2" xfId="10589" xr:uid="{00000000-0005-0000-0000-0000A1280000}"/>
    <cellStyle name="20% - Accent1 2 4 2 10 2 2" xfId="10590" xr:uid="{00000000-0005-0000-0000-0000A2280000}"/>
    <cellStyle name="20% - Accent1 2 4 2 10 2 2 2" xfId="10591" xr:uid="{00000000-0005-0000-0000-0000A3280000}"/>
    <cellStyle name="20% - Accent1 2 4 2 10 2 3" xfId="10592" xr:uid="{00000000-0005-0000-0000-0000A4280000}"/>
    <cellStyle name="20% - Accent1 2 4 2 10 3" xfId="10593" xr:uid="{00000000-0005-0000-0000-0000A5280000}"/>
    <cellStyle name="20% - Accent1 2 4 2 10 3 2" xfId="10594" xr:uid="{00000000-0005-0000-0000-0000A6280000}"/>
    <cellStyle name="20% - Accent1 2 4 2 10 4" xfId="10595" xr:uid="{00000000-0005-0000-0000-0000A7280000}"/>
    <cellStyle name="20% - Accent1 2 4 2 11" xfId="10596" xr:uid="{00000000-0005-0000-0000-0000A8280000}"/>
    <cellStyle name="20% - Accent1 2 4 2 11 2" xfId="10597" xr:uid="{00000000-0005-0000-0000-0000A9280000}"/>
    <cellStyle name="20% - Accent1 2 4 2 11 2 2" xfId="10598" xr:uid="{00000000-0005-0000-0000-0000AA280000}"/>
    <cellStyle name="20% - Accent1 2 4 2 11 3" xfId="10599" xr:uid="{00000000-0005-0000-0000-0000AB280000}"/>
    <cellStyle name="20% - Accent1 2 4 2 12" xfId="10600" xr:uid="{00000000-0005-0000-0000-0000AC280000}"/>
    <cellStyle name="20% - Accent1 2 4 2 12 2" xfId="10601" xr:uid="{00000000-0005-0000-0000-0000AD280000}"/>
    <cellStyle name="20% - Accent1 2 4 2 12 2 2" xfId="10602" xr:uid="{00000000-0005-0000-0000-0000AE280000}"/>
    <cellStyle name="20% - Accent1 2 4 2 12 3" xfId="10603" xr:uid="{00000000-0005-0000-0000-0000AF280000}"/>
    <cellStyle name="20% - Accent1 2 4 2 13" xfId="10604" xr:uid="{00000000-0005-0000-0000-0000B0280000}"/>
    <cellStyle name="20% - Accent1 2 4 2 13 2" xfId="10605" xr:uid="{00000000-0005-0000-0000-0000B1280000}"/>
    <cellStyle name="20% - Accent1 2 4 2 14" xfId="10606" xr:uid="{00000000-0005-0000-0000-0000B2280000}"/>
    <cellStyle name="20% - Accent1 2 4 2 14 2" xfId="10607" xr:uid="{00000000-0005-0000-0000-0000B3280000}"/>
    <cellStyle name="20% - Accent1 2 4 2 15" xfId="10608" xr:uid="{00000000-0005-0000-0000-0000B4280000}"/>
    <cellStyle name="20% - Accent1 2 4 2 2" xfId="10609" xr:uid="{00000000-0005-0000-0000-0000B5280000}"/>
    <cellStyle name="20% - Accent1 2 4 2 2 10" xfId="10610" xr:uid="{00000000-0005-0000-0000-0000B6280000}"/>
    <cellStyle name="20% - Accent1 2 4 2 2 10 2" xfId="10611" xr:uid="{00000000-0005-0000-0000-0000B7280000}"/>
    <cellStyle name="20% - Accent1 2 4 2 2 10 2 2" xfId="10612" xr:uid="{00000000-0005-0000-0000-0000B8280000}"/>
    <cellStyle name="20% - Accent1 2 4 2 2 10 3" xfId="10613" xr:uid="{00000000-0005-0000-0000-0000B9280000}"/>
    <cellStyle name="20% - Accent1 2 4 2 2 11" xfId="10614" xr:uid="{00000000-0005-0000-0000-0000BA280000}"/>
    <cellStyle name="20% - Accent1 2 4 2 2 11 2" xfId="10615" xr:uid="{00000000-0005-0000-0000-0000BB280000}"/>
    <cellStyle name="20% - Accent1 2 4 2 2 11 2 2" xfId="10616" xr:uid="{00000000-0005-0000-0000-0000BC280000}"/>
    <cellStyle name="20% - Accent1 2 4 2 2 11 3" xfId="10617" xr:uid="{00000000-0005-0000-0000-0000BD280000}"/>
    <cellStyle name="20% - Accent1 2 4 2 2 12" xfId="10618" xr:uid="{00000000-0005-0000-0000-0000BE280000}"/>
    <cellStyle name="20% - Accent1 2 4 2 2 12 2" xfId="10619" xr:uid="{00000000-0005-0000-0000-0000BF280000}"/>
    <cellStyle name="20% - Accent1 2 4 2 2 13" xfId="10620" xr:uid="{00000000-0005-0000-0000-0000C0280000}"/>
    <cellStyle name="20% - Accent1 2 4 2 2 13 2" xfId="10621" xr:uid="{00000000-0005-0000-0000-0000C1280000}"/>
    <cellStyle name="20% - Accent1 2 4 2 2 14" xfId="10622" xr:uid="{00000000-0005-0000-0000-0000C2280000}"/>
    <cellStyle name="20% - Accent1 2 4 2 2 2" xfId="10623" xr:uid="{00000000-0005-0000-0000-0000C3280000}"/>
    <cellStyle name="20% - Accent1 2 4 2 2 2 10" xfId="10624" xr:uid="{00000000-0005-0000-0000-0000C4280000}"/>
    <cellStyle name="20% - Accent1 2 4 2 2 2 10 2" xfId="10625" xr:uid="{00000000-0005-0000-0000-0000C5280000}"/>
    <cellStyle name="20% - Accent1 2 4 2 2 2 11" xfId="10626" xr:uid="{00000000-0005-0000-0000-0000C6280000}"/>
    <cellStyle name="20% - Accent1 2 4 2 2 2 2" xfId="10627" xr:uid="{00000000-0005-0000-0000-0000C7280000}"/>
    <cellStyle name="20% - Accent1 2 4 2 2 2 2 2" xfId="10628" xr:uid="{00000000-0005-0000-0000-0000C8280000}"/>
    <cellStyle name="20% - Accent1 2 4 2 2 2 2 2 2" xfId="10629" xr:uid="{00000000-0005-0000-0000-0000C9280000}"/>
    <cellStyle name="20% - Accent1 2 4 2 2 2 2 2 2 2" xfId="10630" xr:uid="{00000000-0005-0000-0000-0000CA280000}"/>
    <cellStyle name="20% - Accent1 2 4 2 2 2 2 2 2 2 2" xfId="10631" xr:uid="{00000000-0005-0000-0000-0000CB280000}"/>
    <cellStyle name="20% - Accent1 2 4 2 2 2 2 2 2 3" xfId="10632" xr:uid="{00000000-0005-0000-0000-0000CC280000}"/>
    <cellStyle name="20% - Accent1 2 4 2 2 2 2 2 3" xfId="10633" xr:uid="{00000000-0005-0000-0000-0000CD280000}"/>
    <cellStyle name="20% - Accent1 2 4 2 2 2 2 2 3 2" xfId="10634" xr:uid="{00000000-0005-0000-0000-0000CE280000}"/>
    <cellStyle name="20% - Accent1 2 4 2 2 2 2 2 4" xfId="10635" xr:uid="{00000000-0005-0000-0000-0000CF280000}"/>
    <cellStyle name="20% - Accent1 2 4 2 2 2 2 3" xfId="10636" xr:uid="{00000000-0005-0000-0000-0000D0280000}"/>
    <cellStyle name="20% - Accent1 2 4 2 2 2 2 3 2" xfId="10637" xr:uid="{00000000-0005-0000-0000-0000D1280000}"/>
    <cellStyle name="20% - Accent1 2 4 2 2 2 2 3 2 2" xfId="10638" xr:uid="{00000000-0005-0000-0000-0000D2280000}"/>
    <cellStyle name="20% - Accent1 2 4 2 2 2 2 3 2 2 2" xfId="10639" xr:uid="{00000000-0005-0000-0000-0000D3280000}"/>
    <cellStyle name="20% - Accent1 2 4 2 2 2 2 3 2 3" xfId="10640" xr:uid="{00000000-0005-0000-0000-0000D4280000}"/>
    <cellStyle name="20% - Accent1 2 4 2 2 2 2 3 3" xfId="10641" xr:uid="{00000000-0005-0000-0000-0000D5280000}"/>
    <cellStyle name="20% - Accent1 2 4 2 2 2 2 3 3 2" xfId="10642" xr:uid="{00000000-0005-0000-0000-0000D6280000}"/>
    <cellStyle name="20% - Accent1 2 4 2 2 2 2 3 4" xfId="10643" xr:uid="{00000000-0005-0000-0000-0000D7280000}"/>
    <cellStyle name="20% - Accent1 2 4 2 2 2 2 4" xfId="10644" xr:uid="{00000000-0005-0000-0000-0000D8280000}"/>
    <cellStyle name="20% - Accent1 2 4 2 2 2 2 4 2" xfId="10645" xr:uid="{00000000-0005-0000-0000-0000D9280000}"/>
    <cellStyle name="20% - Accent1 2 4 2 2 2 2 4 2 2" xfId="10646" xr:uid="{00000000-0005-0000-0000-0000DA280000}"/>
    <cellStyle name="20% - Accent1 2 4 2 2 2 2 4 2 2 2" xfId="10647" xr:uid="{00000000-0005-0000-0000-0000DB280000}"/>
    <cellStyle name="20% - Accent1 2 4 2 2 2 2 4 2 3" xfId="10648" xr:uid="{00000000-0005-0000-0000-0000DC280000}"/>
    <cellStyle name="20% - Accent1 2 4 2 2 2 2 4 3" xfId="10649" xr:uid="{00000000-0005-0000-0000-0000DD280000}"/>
    <cellStyle name="20% - Accent1 2 4 2 2 2 2 4 3 2" xfId="10650" xr:uid="{00000000-0005-0000-0000-0000DE280000}"/>
    <cellStyle name="20% - Accent1 2 4 2 2 2 2 4 4" xfId="10651" xr:uid="{00000000-0005-0000-0000-0000DF280000}"/>
    <cellStyle name="20% - Accent1 2 4 2 2 2 2 5" xfId="10652" xr:uid="{00000000-0005-0000-0000-0000E0280000}"/>
    <cellStyle name="20% - Accent1 2 4 2 2 2 2 5 2" xfId="10653" xr:uid="{00000000-0005-0000-0000-0000E1280000}"/>
    <cellStyle name="20% - Accent1 2 4 2 2 2 2 5 2 2" xfId="10654" xr:uid="{00000000-0005-0000-0000-0000E2280000}"/>
    <cellStyle name="20% - Accent1 2 4 2 2 2 2 5 3" xfId="10655" xr:uid="{00000000-0005-0000-0000-0000E3280000}"/>
    <cellStyle name="20% - Accent1 2 4 2 2 2 2 6" xfId="10656" xr:uid="{00000000-0005-0000-0000-0000E4280000}"/>
    <cellStyle name="20% - Accent1 2 4 2 2 2 2 6 2" xfId="10657" xr:uid="{00000000-0005-0000-0000-0000E5280000}"/>
    <cellStyle name="20% - Accent1 2 4 2 2 2 2 6 2 2" xfId="10658" xr:uid="{00000000-0005-0000-0000-0000E6280000}"/>
    <cellStyle name="20% - Accent1 2 4 2 2 2 2 6 3" xfId="10659" xr:uid="{00000000-0005-0000-0000-0000E7280000}"/>
    <cellStyle name="20% - Accent1 2 4 2 2 2 2 7" xfId="10660" xr:uid="{00000000-0005-0000-0000-0000E8280000}"/>
    <cellStyle name="20% - Accent1 2 4 2 2 2 2 7 2" xfId="10661" xr:uid="{00000000-0005-0000-0000-0000E9280000}"/>
    <cellStyle name="20% - Accent1 2 4 2 2 2 2 8" xfId="10662" xr:uid="{00000000-0005-0000-0000-0000EA280000}"/>
    <cellStyle name="20% - Accent1 2 4 2 2 2 2 8 2" xfId="10663" xr:uid="{00000000-0005-0000-0000-0000EB280000}"/>
    <cellStyle name="20% - Accent1 2 4 2 2 2 2 9" xfId="10664" xr:uid="{00000000-0005-0000-0000-0000EC280000}"/>
    <cellStyle name="20% - Accent1 2 4 2 2 2 3" xfId="10665" xr:uid="{00000000-0005-0000-0000-0000ED280000}"/>
    <cellStyle name="20% - Accent1 2 4 2 2 2 3 2" xfId="10666" xr:uid="{00000000-0005-0000-0000-0000EE280000}"/>
    <cellStyle name="20% - Accent1 2 4 2 2 2 3 2 2" xfId="10667" xr:uid="{00000000-0005-0000-0000-0000EF280000}"/>
    <cellStyle name="20% - Accent1 2 4 2 2 2 3 2 2 2" xfId="10668" xr:uid="{00000000-0005-0000-0000-0000F0280000}"/>
    <cellStyle name="20% - Accent1 2 4 2 2 2 3 2 2 2 2" xfId="10669" xr:uid="{00000000-0005-0000-0000-0000F1280000}"/>
    <cellStyle name="20% - Accent1 2 4 2 2 2 3 2 2 3" xfId="10670" xr:uid="{00000000-0005-0000-0000-0000F2280000}"/>
    <cellStyle name="20% - Accent1 2 4 2 2 2 3 2 3" xfId="10671" xr:uid="{00000000-0005-0000-0000-0000F3280000}"/>
    <cellStyle name="20% - Accent1 2 4 2 2 2 3 2 3 2" xfId="10672" xr:uid="{00000000-0005-0000-0000-0000F4280000}"/>
    <cellStyle name="20% - Accent1 2 4 2 2 2 3 2 4" xfId="10673" xr:uid="{00000000-0005-0000-0000-0000F5280000}"/>
    <cellStyle name="20% - Accent1 2 4 2 2 2 3 3" xfId="10674" xr:uid="{00000000-0005-0000-0000-0000F6280000}"/>
    <cellStyle name="20% - Accent1 2 4 2 2 2 3 3 2" xfId="10675" xr:uid="{00000000-0005-0000-0000-0000F7280000}"/>
    <cellStyle name="20% - Accent1 2 4 2 2 2 3 3 2 2" xfId="10676" xr:uid="{00000000-0005-0000-0000-0000F8280000}"/>
    <cellStyle name="20% - Accent1 2 4 2 2 2 3 3 2 2 2" xfId="10677" xr:uid="{00000000-0005-0000-0000-0000F9280000}"/>
    <cellStyle name="20% - Accent1 2 4 2 2 2 3 3 2 3" xfId="10678" xr:uid="{00000000-0005-0000-0000-0000FA280000}"/>
    <cellStyle name="20% - Accent1 2 4 2 2 2 3 3 3" xfId="10679" xr:uid="{00000000-0005-0000-0000-0000FB280000}"/>
    <cellStyle name="20% - Accent1 2 4 2 2 2 3 3 3 2" xfId="10680" xr:uid="{00000000-0005-0000-0000-0000FC280000}"/>
    <cellStyle name="20% - Accent1 2 4 2 2 2 3 3 4" xfId="10681" xr:uid="{00000000-0005-0000-0000-0000FD280000}"/>
    <cellStyle name="20% - Accent1 2 4 2 2 2 3 4" xfId="10682" xr:uid="{00000000-0005-0000-0000-0000FE280000}"/>
    <cellStyle name="20% - Accent1 2 4 2 2 2 3 4 2" xfId="10683" xr:uid="{00000000-0005-0000-0000-0000FF280000}"/>
    <cellStyle name="20% - Accent1 2 4 2 2 2 3 4 2 2" xfId="10684" xr:uid="{00000000-0005-0000-0000-000000290000}"/>
    <cellStyle name="20% - Accent1 2 4 2 2 2 3 4 2 2 2" xfId="10685" xr:uid="{00000000-0005-0000-0000-000001290000}"/>
    <cellStyle name="20% - Accent1 2 4 2 2 2 3 4 2 3" xfId="10686" xr:uid="{00000000-0005-0000-0000-000002290000}"/>
    <cellStyle name="20% - Accent1 2 4 2 2 2 3 4 3" xfId="10687" xr:uid="{00000000-0005-0000-0000-000003290000}"/>
    <cellStyle name="20% - Accent1 2 4 2 2 2 3 4 3 2" xfId="10688" xr:uid="{00000000-0005-0000-0000-000004290000}"/>
    <cellStyle name="20% - Accent1 2 4 2 2 2 3 4 4" xfId="10689" xr:uid="{00000000-0005-0000-0000-000005290000}"/>
    <cellStyle name="20% - Accent1 2 4 2 2 2 3 5" xfId="10690" xr:uid="{00000000-0005-0000-0000-000006290000}"/>
    <cellStyle name="20% - Accent1 2 4 2 2 2 3 5 2" xfId="10691" xr:uid="{00000000-0005-0000-0000-000007290000}"/>
    <cellStyle name="20% - Accent1 2 4 2 2 2 3 5 2 2" xfId="10692" xr:uid="{00000000-0005-0000-0000-000008290000}"/>
    <cellStyle name="20% - Accent1 2 4 2 2 2 3 5 3" xfId="10693" xr:uid="{00000000-0005-0000-0000-000009290000}"/>
    <cellStyle name="20% - Accent1 2 4 2 2 2 3 6" xfId="10694" xr:uid="{00000000-0005-0000-0000-00000A290000}"/>
    <cellStyle name="20% - Accent1 2 4 2 2 2 3 6 2" xfId="10695" xr:uid="{00000000-0005-0000-0000-00000B290000}"/>
    <cellStyle name="20% - Accent1 2 4 2 2 2 3 6 2 2" xfId="10696" xr:uid="{00000000-0005-0000-0000-00000C290000}"/>
    <cellStyle name="20% - Accent1 2 4 2 2 2 3 6 3" xfId="10697" xr:uid="{00000000-0005-0000-0000-00000D290000}"/>
    <cellStyle name="20% - Accent1 2 4 2 2 2 3 7" xfId="10698" xr:uid="{00000000-0005-0000-0000-00000E290000}"/>
    <cellStyle name="20% - Accent1 2 4 2 2 2 3 7 2" xfId="10699" xr:uid="{00000000-0005-0000-0000-00000F290000}"/>
    <cellStyle name="20% - Accent1 2 4 2 2 2 3 8" xfId="10700" xr:uid="{00000000-0005-0000-0000-000010290000}"/>
    <cellStyle name="20% - Accent1 2 4 2 2 2 3 8 2" xfId="10701" xr:uid="{00000000-0005-0000-0000-000011290000}"/>
    <cellStyle name="20% - Accent1 2 4 2 2 2 3 9" xfId="10702" xr:uid="{00000000-0005-0000-0000-000012290000}"/>
    <cellStyle name="20% - Accent1 2 4 2 2 2 4" xfId="10703" xr:uid="{00000000-0005-0000-0000-000013290000}"/>
    <cellStyle name="20% - Accent1 2 4 2 2 2 4 2" xfId="10704" xr:uid="{00000000-0005-0000-0000-000014290000}"/>
    <cellStyle name="20% - Accent1 2 4 2 2 2 4 2 2" xfId="10705" xr:uid="{00000000-0005-0000-0000-000015290000}"/>
    <cellStyle name="20% - Accent1 2 4 2 2 2 4 2 2 2" xfId="10706" xr:uid="{00000000-0005-0000-0000-000016290000}"/>
    <cellStyle name="20% - Accent1 2 4 2 2 2 4 2 3" xfId="10707" xr:uid="{00000000-0005-0000-0000-000017290000}"/>
    <cellStyle name="20% - Accent1 2 4 2 2 2 4 3" xfId="10708" xr:uid="{00000000-0005-0000-0000-000018290000}"/>
    <cellStyle name="20% - Accent1 2 4 2 2 2 4 3 2" xfId="10709" xr:uid="{00000000-0005-0000-0000-000019290000}"/>
    <cellStyle name="20% - Accent1 2 4 2 2 2 4 4" xfId="10710" xr:uid="{00000000-0005-0000-0000-00001A290000}"/>
    <cellStyle name="20% - Accent1 2 4 2 2 2 5" xfId="10711" xr:uid="{00000000-0005-0000-0000-00001B290000}"/>
    <cellStyle name="20% - Accent1 2 4 2 2 2 5 2" xfId="10712" xr:uid="{00000000-0005-0000-0000-00001C290000}"/>
    <cellStyle name="20% - Accent1 2 4 2 2 2 5 2 2" xfId="10713" xr:uid="{00000000-0005-0000-0000-00001D290000}"/>
    <cellStyle name="20% - Accent1 2 4 2 2 2 5 2 2 2" xfId="10714" xr:uid="{00000000-0005-0000-0000-00001E290000}"/>
    <cellStyle name="20% - Accent1 2 4 2 2 2 5 2 3" xfId="10715" xr:uid="{00000000-0005-0000-0000-00001F290000}"/>
    <cellStyle name="20% - Accent1 2 4 2 2 2 5 3" xfId="10716" xr:uid="{00000000-0005-0000-0000-000020290000}"/>
    <cellStyle name="20% - Accent1 2 4 2 2 2 5 3 2" xfId="10717" xr:uid="{00000000-0005-0000-0000-000021290000}"/>
    <cellStyle name="20% - Accent1 2 4 2 2 2 5 4" xfId="10718" xr:uid="{00000000-0005-0000-0000-000022290000}"/>
    <cellStyle name="20% - Accent1 2 4 2 2 2 6" xfId="10719" xr:uid="{00000000-0005-0000-0000-000023290000}"/>
    <cellStyle name="20% - Accent1 2 4 2 2 2 6 2" xfId="10720" xr:uid="{00000000-0005-0000-0000-000024290000}"/>
    <cellStyle name="20% - Accent1 2 4 2 2 2 6 2 2" xfId="10721" xr:uid="{00000000-0005-0000-0000-000025290000}"/>
    <cellStyle name="20% - Accent1 2 4 2 2 2 6 2 2 2" xfId="10722" xr:uid="{00000000-0005-0000-0000-000026290000}"/>
    <cellStyle name="20% - Accent1 2 4 2 2 2 6 2 3" xfId="10723" xr:uid="{00000000-0005-0000-0000-000027290000}"/>
    <cellStyle name="20% - Accent1 2 4 2 2 2 6 3" xfId="10724" xr:uid="{00000000-0005-0000-0000-000028290000}"/>
    <cellStyle name="20% - Accent1 2 4 2 2 2 6 3 2" xfId="10725" xr:uid="{00000000-0005-0000-0000-000029290000}"/>
    <cellStyle name="20% - Accent1 2 4 2 2 2 6 4" xfId="10726" xr:uid="{00000000-0005-0000-0000-00002A290000}"/>
    <cellStyle name="20% - Accent1 2 4 2 2 2 7" xfId="10727" xr:uid="{00000000-0005-0000-0000-00002B290000}"/>
    <cellStyle name="20% - Accent1 2 4 2 2 2 7 2" xfId="10728" xr:uid="{00000000-0005-0000-0000-00002C290000}"/>
    <cellStyle name="20% - Accent1 2 4 2 2 2 7 2 2" xfId="10729" xr:uid="{00000000-0005-0000-0000-00002D290000}"/>
    <cellStyle name="20% - Accent1 2 4 2 2 2 7 3" xfId="10730" xr:uid="{00000000-0005-0000-0000-00002E290000}"/>
    <cellStyle name="20% - Accent1 2 4 2 2 2 8" xfId="10731" xr:uid="{00000000-0005-0000-0000-00002F290000}"/>
    <cellStyle name="20% - Accent1 2 4 2 2 2 8 2" xfId="10732" xr:uid="{00000000-0005-0000-0000-000030290000}"/>
    <cellStyle name="20% - Accent1 2 4 2 2 2 8 2 2" xfId="10733" xr:uid="{00000000-0005-0000-0000-000031290000}"/>
    <cellStyle name="20% - Accent1 2 4 2 2 2 8 3" xfId="10734" xr:uid="{00000000-0005-0000-0000-000032290000}"/>
    <cellStyle name="20% - Accent1 2 4 2 2 2 9" xfId="10735" xr:uid="{00000000-0005-0000-0000-000033290000}"/>
    <cellStyle name="20% - Accent1 2 4 2 2 2 9 2" xfId="10736" xr:uid="{00000000-0005-0000-0000-000034290000}"/>
    <cellStyle name="20% - Accent1 2 4 2 2 3" xfId="10737" xr:uid="{00000000-0005-0000-0000-000035290000}"/>
    <cellStyle name="20% - Accent1 2 4 2 2 3 10" xfId="10738" xr:uid="{00000000-0005-0000-0000-000036290000}"/>
    <cellStyle name="20% - Accent1 2 4 2 2 3 10 2" xfId="10739" xr:uid="{00000000-0005-0000-0000-000037290000}"/>
    <cellStyle name="20% - Accent1 2 4 2 2 3 11" xfId="10740" xr:uid="{00000000-0005-0000-0000-000038290000}"/>
    <cellStyle name="20% - Accent1 2 4 2 2 3 2" xfId="10741" xr:uid="{00000000-0005-0000-0000-000039290000}"/>
    <cellStyle name="20% - Accent1 2 4 2 2 3 2 2" xfId="10742" xr:uid="{00000000-0005-0000-0000-00003A290000}"/>
    <cellStyle name="20% - Accent1 2 4 2 2 3 2 2 2" xfId="10743" xr:uid="{00000000-0005-0000-0000-00003B290000}"/>
    <cellStyle name="20% - Accent1 2 4 2 2 3 2 2 2 2" xfId="10744" xr:uid="{00000000-0005-0000-0000-00003C290000}"/>
    <cellStyle name="20% - Accent1 2 4 2 2 3 2 2 2 2 2" xfId="10745" xr:uid="{00000000-0005-0000-0000-00003D290000}"/>
    <cellStyle name="20% - Accent1 2 4 2 2 3 2 2 2 3" xfId="10746" xr:uid="{00000000-0005-0000-0000-00003E290000}"/>
    <cellStyle name="20% - Accent1 2 4 2 2 3 2 2 3" xfId="10747" xr:uid="{00000000-0005-0000-0000-00003F290000}"/>
    <cellStyle name="20% - Accent1 2 4 2 2 3 2 2 3 2" xfId="10748" xr:uid="{00000000-0005-0000-0000-000040290000}"/>
    <cellStyle name="20% - Accent1 2 4 2 2 3 2 2 4" xfId="10749" xr:uid="{00000000-0005-0000-0000-000041290000}"/>
    <cellStyle name="20% - Accent1 2 4 2 2 3 2 3" xfId="10750" xr:uid="{00000000-0005-0000-0000-000042290000}"/>
    <cellStyle name="20% - Accent1 2 4 2 2 3 2 3 2" xfId="10751" xr:uid="{00000000-0005-0000-0000-000043290000}"/>
    <cellStyle name="20% - Accent1 2 4 2 2 3 2 3 2 2" xfId="10752" xr:uid="{00000000-0005-0000-0000-000044290000}"/>
    <cellStyle name="20% - Accent1 2 4 2 2 3 2 3 2 2 2" xfId="10753" xr:uid="{00000000-0005-0000-0000-000045290000}"/>
    <cellStyle name="20% - Accent1 2 4 2 2 3 2 3 2 3" xfId="10754" xr:uid="{00000000-0005-0000-0000-000046290000}"/>
    <cellStyle name="20% - Accent1 2 4 2 2 3 2 3 3" xfId="10755" xr:uid="{00000000-0005-0000-0000-000047290000}"/>
    <cellStyle name="20% - Accent1 2 4 2 2 3 2 3 3 2" xfId="10756" xr:uid="{00000000-0005-0000-0000-000048290000}"/>
    <cellStyle name="20% - Accent1 2 4 2 2 3 2 3 4" xfId="10757" xr:uid="{00000000-0005-0000-0000-000049290000}"/>
    <cellStyle name="20% - Accent1 2 4 2 2 3 2 4" xfId="10758" xr:uid="{00000000-0005-0000-0000-00004A290000}"/>
    <cellStyle name="20% - Accent1 2 4 2 2 3 2 4 2" xfId="10759" xr:uid="{00000000-0005-0000-0000-00004B290000}"/>
    <cellStyle name="20% - Accent1 2 4 2 2 3 2 4 2 2" xfId="10760" xr:uid="{00000000-0005-0000-0000-00004C290000}"/>
    <cellStyle name="20% - Accent1 2 4 2 2 3 2 4 2 2 2" xfId="10761" xr:uid="{00000000-0005-0000-0000-00004D290000}"/>
    <cellStyle name="20% - Accent1 2 4 2 2 3 2 4 2 3" xfId="10762" xr:uid="{00000000-0005-0000-0000-00004E290000}"/>
    <cellStyle name="20% - Accent1 2 4 2 2 3 2 4 3" xfId="10763" xr:uid="{00000000-0005-0000-0000-00004F290000}"/>
    <cellStyle name="20% - Accent1 2 4 2 2 3 2 4 3 2" xfId="10764" xr:uid="{00000000-0005-0000-0000-000050290000}"/>
    <cellStyle name="20% - Accent1 2 4 2 2 3 2 4 4" xfId="10765" xr:uid="{00000000-0005-0000-0000-000051290000}"/>
    <cellStyle name="20% - Accent1 2 4 2 2 3 2 5" xfId="10766" xr:uid="{00000000-0005-0000-0000-000052290000}"/>
    <cellStyle name="20% - Accent1 2 4 2 2 3 2 5 2" xfId="10767" xr:uid="{00000000-0005-0000-0000-000053290000}"/>
    <cellStyle name="20% - Accent1 2 4 2 2 3 2 5 2 2" xfId="10768" xr:uid="{00000000-0005-0000-0000-000054290000}"/>
    <cellStyle name="20% - Accent1 2 4 2 2 3 2 5 3" xfId="10769" xr:uid="{00000000-0005-0000-0000-000055290000}"/>
    <cellStyle name="20% - Accent1 2 4 2 2 3 2 6" xfId="10770" xr:uid="{00000000-0005-0000-0000-000056290000}"/>
    <cellStyle name="20% - Accent1 2 4 2 2 3 2 6 2" xfId="10771" xr:uid="{00000000-0005-0000-0000-000057290000}"/>
    <cellStyle name="20% - Accent1 2 4 2 2 3 2 6 2 2" xfId="10772" xr:uid="{00000000-0005-0000-0000-000058290000}"/>
    <cellStyle name="20% - Accent1 2 4 2 2 3 2 6 3" xfId="10773" xr:uid="{00000000-0005-0000-0000-000059290000}"/>
    <cellStyle name="20% - Accent1 2 4 2 2 3 2 7" xfId="10774" xr:uid="{00000000-0005-0000-0000-00005A290000}"/>
    <cellStyle name="20% - Accent1 2 4 2 2 3 2 7 2" xfId="10775" xr:uid="{00000000-0005-0000-0000-00005B290000}"/>
    <cellStyle name="20% - Accent1 2 4 2 2 3 2 8" xfId="10776" xr:uid="{00000000-0005-0000-0000-00005C290000}"/>
    <cellStyle name="20% - Accent1 2 4 2 2 3 2 8 2" xfId="10777" xr:uid="{00000000-0005-0000-0000-00005D290000}"/>
    <cellStyle name="20% - Accent1 2 4 2 2 3 2 9" xfId="10778" xr:uid="{00000000-0005-0000-0000-00005E290000}"/>
    <cellStyle name="20% - Accent1 2 4 2 2 3 3" xfId="10779" xr:uid="{00000000-0005-0000-0000-00005F290000}"/>
    <cellStyle name="20% - Accent1 2 4 2 2 3 3 2" xfId="10780" xr:uid="{00000000-0005-0000-0000-000060290000}"/>
    <cellStyle name="20% - Accent1 2 4 2 2 3 3 2 2" xfId="10781" xr:uid="{00000000-0005-0000-0000-000061290000}"/>
    <cellStyle name="20% - Accent1 2 4 2 2 3 3 2 2 2" xfId="10782" xr:uid="{00000000-0005-0000-0000-000062290000}"/>
    <cellStyle name="20% - Accent1 2 4 2 2 3 3 2 2 2 2" xfId="10783" xr:uid="{00000000-0005-0000-0000-000063290000}"/>
    <cellStyle name="20% - Accent1 2 4 2 2 3 3 2 2 3" xfId="10784" xr:uid="{00000000-0005-0000-0000-000064290000}"/>
    <cellStyle name="20% - Accent1 2 4 2 2 3 3 2 3" xfId="10785" xr:uid="{00000000-0005-0000-0000-000065290000}"/>
    <cellStyle name="20% - Accent1 2 4 2 2 3 3 2 3 2" xfId="10786" xr:uid="{00000000-0005-0000-0000-000066290000}"/>
    <cellStyle name="20% - Accent1 2 4 2 2 3 3 2 4" xfId="10787" xr:uid="{00000000-0005-0000-0000-000067290000}"/>
    <cellStyle name="20% - Accent1 2 4 2 2 3 3 3" xfId="10788" xr:uid="{00000000-0005-0000-0000-000068290000}"/>
    <cellStyle name="20% - Accent1 2 4 2 2 3 3 3 2" xfId="10789" xr:uid="{00000000-0005-0000-0000-000069290000}"/>
    <cellStyle name="20% - Accent1 2 4 2 2 3 3 3 2 2" xfId="10790" xr:uid="{00000000-0005-0000-0000-00006A290000}"/>
    <cellStyle name="20% - Accent1 2 4 2 2 3 3 3 2 2 2" xfId="10791" xr:uid="{00000000-0005-0000-0000-00006B290000}"/>
    <cellStyle name="20% - Accent1 2 4 2 2 3 3 3 2 3" xfId="10792" xr:uid="{00000000-0005-0000-0000-00006C290000}"/>
    <cellStyle name="20% - Accent1 2 4 2 2 3 3 3 3" xfId="10793" xr:uid="{00000000-0005-0000-0000-00006D290000}"/>
    <cellStyle name="20% - Accent1 2 4 2 2 3 3 3 3 2" xfId="10794" xr:uid="{00000000-0005-0000-0000-00006E290000}"/>
    <cellStyle name="20% - Accent1 2 4 2 2 3 3 3 4" xfId="10795" xr:uid="{00000000-0005-0000-0000-00006F290000}"/>
    <cellStyle name="20% - Accent1 2 4 2 2 3 3 4" xfId="10796" xr:uid="{00000000-0005-0000-0000-000070290000}"/>
    <cellStyle name="20% - Accent1 2 4 2 2 3 3 4 2" xfId="10797" xr:uid="{00000000-0005-0000-0000-000071290000}"/>
    <cellStyle name="20% - Accent1 2 4 2 2 3 3 4 2 2" xfId="10798" xr:uid="{00000000-0005-0000-0000-000072290000}"/>
    <cellStyle name="20% - Accent1 2 4 2 2 3 3 4 2 2 2" xfId="10799" xr:uid="{00000000-0005-0000-0000-000073290000}"/>
    <cellStyle name="20% - Accent1 2 4 2 2 3 3 4 2 3" xfId="10800" xr:uid="{00000000-0005-0000-0000-000074290000}"/>
    <cellStyle name="20% - Accent1 2 4 2 2 3 3 4 3" xfId="10801" xr:uid="{00000000-0005-0000-0000-000075290000}"/>
    <cellStyle name="20% - Accent1 2 4 2 2 3 3 4 3 2" xfId="10802" xr:uid="{00000000-0005-0000-0000-000076290000}"/>
    <cellStyle name="20% - Accent1 2 4 2 2 3 3 4 4" xfId="10803" xr:uid="{00000000-0005-0000-0000-000077290000}"/>
    <cellStyle name="20% - Accent1 2 4 2 2 3 3 5" xfId="10804" xr:uid="{00000000-0005-0000-0000-000078290000}"/>
    <cellStyle name="20% - Accent1 2 4 2 2 3 3 5 2" xfId="10805" xr:uid="{00000000-0005-0000-0000-000079290000}"/>
    <cellStyle name="20% - Accent1 2 4 2 2 3 3 5 2 2" xfId="10806" xr:uid="{00000000-0005-0000-0000-00007A290000}"/>
    <cellStyle name="20% - Accent1 2 4 2 2 3 3 5 3" xfId="10807" xr:uid="{00000000-0005-0000-0000-00007B290000}"/>
    <cellStyle name="20% - Accent1 2 4 2 2 3 3 6" xfId="10808" xr:uid="{00000000-0005-0000-0000-00007C290000}"/>
    <cellStyle name="20% - Accent1 2 4 2 2 3 3 6 2" xfId="10809" xr:uid="{00000000-0005-0000-0000-00007D290000}"/>
    <cellStyle name="20% - Accent1 2 4 2 2 3 3 6 2 2" xfId="10810" xr:uid="{00000000-0005-0000-0000-00007E290000}"/>
    <cellStyle name="20% - Accent1 2 4 2 2 3 3 6 3" xfId="10811" xr:uid="{00000000-0005-0000-0000-00007F290000}"/>
    <cellStyle name="20% - Accent1 2 4 2 2 3 3 7" xfId="10812" xr:uid="{00000000-0005-0000-0000-000080290000}"/>
    <cellStyle name="20% - Accent1 2 4 2 2 3 3 7 2" xfId="10813" xr:uid="{00000000-0005-0000-0000-000081290000}"/>
    <cellStyle name="20% - Accent1 2 4 2 2 3 3 8" xfId="10814" xr:uid="{00000000-0005-0000-0000-000082290000}"/>
    <cellStyle name="20% - Accent1 2 4 2 2 3 3 8 2" xfId="10815" xr:uid="{00000000-0005-0000-0000-000083290000}"/>
    <cellStyle name="20% - Accent1 2 4 2 2 3 3 9" xfId="10816" xr:uid="{00000000-0005-0000-0000-000084290000}"/>
    <cellStyle name="20% - Accent1 2 4 2 2 3 4" xfId="10817" xr:uid="{00000000-0005-0000-0000-000085290000}"/>
    <cellStyle name="20% - Accent1 2 4 2 2 3 4 2" xfId="10818" xr:uid="{00000000-0005-0000-0000-000086290000}"/>
    <cellStyle name="20% - Accent1 2 4 2 2 3 4 2 2" xfId="10819" xr:uid="{00000000-0005-0000-0000-000087290000}"/>
    <cellStyle name="20% - Accent1 2 4 2 2 3 4 2 2 2" xfId="10820" xr:uid="{00000000-0005-0000-0000-000088290000}"/>
    <cellStyle name="20% - Accent1 2 4 2 2 3 4 2 3" xfId="10821" xr:uid="{00000000-0005-0000-0000-000089290000}"/>
    <cellStyle name="20% - Accent1 2 4 2 2 3 4 3" xfId="10822" xr:uid="{00000000-0005-0000-0000-00008A290000}"/>
    <cellStyle name="20% - Accent1 2 4 2 2 3 4 3 2" xfId="10823" xr:uid="{00000000-0005-0000-0000-00008B290000}"/>
    <cellStyle name="20% - Accent1 2 4 2 2 3 4 4" xfId="10824" xr:uid="{00000000-0005-0000-0000-00008C290000}"/>
    <cellStyle name="20% - Accent1 2 4 2 2 3 5" xfId="10825" xr:uid="{00000000-0005-0000-0000-00008D290000}"/>
    <cellStyle name="20% - Accent1 2 4 2 2 3 5 2" xfId="10826" xr:uid="{00000000-0005-0000-0000-00008E290000}"/>
    <cellStyle name="20% - Accent1 2 4 2 2 3 5 2 2" xfId="10827" xr:uid="{00000000-0005-0000-0000-00008F290000}"/>
    <cellStyle name="20% - Accent1 2 4 2 2 3 5 2 2 2" xfId="10828" xr:uid="{00000000-0005-0000-0000-000090290000}"/>
    <cellStyle name="20% - Accent1 2 4 2 2 3 5 2 3" xfId="10829" xr:uid="{00000000-0005-0000-0000-000091290000}"/>
    <cellStyle name="20% - Accent1 2 4 2 2 3 5 3" xfId="10830" xr:uid="{00000000-0005-0000-0000-000092290000}"/>
    <cellStyle name="20% - Accent1 2 4 2 2 3 5 3 2" xfId="10831" xr:uid="{00000000-0005-0000-0000-000093290000}"/>
    <cellStyle name="20% - Accent1 2 4 2 2 3 5 4" xfId="10832" xr:uid="{00000000-0005-0000-0000-000094290000}"/>
    <cellStyle name="20% - Accent1 2 4 2 2 3 6" xfId="10833" xr:uid="{00000000-0005-0000-0000-000095290000}"/>
    <cellStyle name="20% - Accent1 2 4 2 2 3 6 2" xfId="10834" xr:uid="{00000000-0005-0000-0000-000096290000}"/>
    <cellStyle name="20% - Accent1 2 4 2 2 3 6 2 2" xfId="10835" xr:uid="{00000000-0005-0000-0000-000097290000}"/>
    <cellStyle name="20% - Accent1 2 4 2 2 3 6 2 2 2" xfId="10836" xr:uid="{00000000-0005-0000-0000-000098290000}"/>
    <cellStyle name="20% - Accent1 2 4 2 2 3 6 2 3" xfId="10837" xr:uid="{00000000-0005-0000-0000-000099290000}"/>
    <cellStyle name="20% - Accent1 2 4 2 2 3 6 3" xfId="10838" xr:uid="{00000000-0005-0000-0000-00009A290000}"/>
    <cellStyle name="20% - Accent1 2 4 2 2 3 6 3 2" xfId="10839" xr:uid="{00000000-0005-0000-0000-00009B290000}"/>
    <cellStyle name="20% - Accent1 2 4 2 2 3 6 4" xfId="10840" xr:uid="{00000000-0005-0000-0000-00009C290000}"/>
    <cellStyle name="20% - Accent1 2 4 2 2 3 7" xfId="10841" xr:uid="{00000000-0005-0000-0000-00009D290000}"/>
    <cellStyle name="20% - Accent1 2 4 2 2 3 7 2" xfId="10842" xr:uid="{00000000-0005-0000-0000-00009E290000}"/>
    <cellStyle name="20% - Accent1 2 4 2 2 3 7 2 2" xfId="10843" xr:uid="{00000000-0005-0000-0000-00009F290000}"/>
    <cellStyle name="20% - Accent1 2 4 2 2 3 7 3" xfId="10844" xr:uid="{00000000-0005-0000-0000-0000A0290000}"/>
    <cellStyle name="20% - Accent1 2 4 2 2 3 8" xfId="10845" xr:uid="{00000000-0005-0000-0000-0000A1290000}"/>
    <cellStyle name="20% - Accent1 2 4 2 2 3 8 2" xfId="10846" xr:uid="{00000000-0005-0000-0000-0000A2290000}"/>
    <cellStyle name="20% - Accent1 2 4 2 2 3 8 2 2" xfId="10847" xr:uid="{00000000-0005-0000-0000-0000A3290000}"/>
    <cellStyle name="20% - Accent1 2 4 2 2 3 8 3" xfId="10848" xr:uid="{00000000-0005-0000-0000-0000A4290000}"/>
    <cellStyle name="20% - Accent1 2 4 2 2 3 9" xfId="10849" xr:uid="{00000000-0005-0000-0000-0000A5290000}"/>
    <cellStyle name="20% - Accent1 2 4 2 2 3 9 2" xfId="10850" xr:uid="{00000000-0005-0000-0000-0000A6290000}"/>
    <cellStyle name="20% - Accent1 2 4 2 2 4" xfId="10851" xr:uid="{00000000-0005-0000-0000-0000A7290000}"/>
    <cellStyle name="20% - Accent1 2 4 2 2 4 10" xfId="10852" xr:uid="{00000000-0005-0000-0000-0000A8290000}"/>
    <cellStyle name="20% - Accent1 2 4 2 2 4 10 2" xfId="10853" xr:uid="{00000000-0005-0000-0000-0000A9290000}"/>
    <cellStyle name="20% - Accent1 2 4 2 2 4 11" xfId="10854" xr:uid="{00000000-0005-0000-0000-0000AA290000}"/>
    <cellStyle name="20% - Accent1 2 4 2 2 4 2" xfId="10855" xr:uid="{00000000-0005-0000-0000-0000AB290000}"/>
    <cellStyle name="20% - Accent1 2 4 2 2 4 2 2" xfId="10856" xr:uid="{00000000-0005-0000-0000-0000AC290000}"/>
    <cellStyle name="20% - Accent1 2 4 2 2 4 2 2 2" xfId="10857" xr:uid="{00000000-0005-0000-0000-0000AD290000}"/>
    <cellStyle name="20% - Accent1 2 4 2 2 4 2 2 2 2" xfId="10858" xr:uid="{00000000-0005-0000-0000-0000AE290000}"/>
    <cellStyle name="20% - Accent1 2 4 2 2 4 2 2 2 2 2" xfId="10859" xr:uid="{00000000-0005-0000-0000-0000AF290000}"/>
    <cellStyle name="20% - Accent1 2 4 2 2 4 2 2 2 3" xfId="10860" xr:uid="{00000000-0005-0000-0000-0000B0290000}"/>
    <cellStyle name="20% - Accent1 2 4 2 2 4 2 2 3" xfId="10861" xr:uid="{00000000-0005-0000-0000-0000B1290000}"/>
    <cellStyle name="20% - Accent1 2 4 2 2 4 2 2 3 2" xfId="10862" xr:uid="{00000000-0005-0000-0000-0000B2290000}"/>
    <cellStyle name="20% - Accent1 2 4 2 2 4 2 2 4" xfId="10863" xr:uid="{00000000-0005-0000-0000-0000B3290000}"/>
    <cellStyle name="20% - Accent1 2 4 2 2 4 2 3" xfId="10864" xr:uid="{00000000-0005-0000-0000-0000B4290000}"/>
    <cellStyle name="20% - Accent1 2 4 2 2 4 2 3 2" xfId="10865" xr:uid="{00000000-0005-0000-0000-0000B5290000}"/>
    <cellStyle name="20% - Accent1 2 4 2 2 4 2 3 2 2" xfId="10866" xr:uid="{00000000-0005-0000-0000-0000B6290000}"/>
    <cellStyle name="20% - Accent1 2 4 2 2 4 2 3 2 2 2" xfId="10867" xr:uid="{00000000-0005-0000-0000-0000B7290000}"/>
    <cellStyle name="20% - Accent1 2 4 2 2 4 2 3 2 3" xfId="10868" xr:uid="{00000000-0005-0000-0000-0000B8290000}"/>
    <cellStyle name="20% - Accent1 2 4 2 2 4 2 3 3" xfId="10869" xr:uid="{00000000-0005-0000-0000-0000B9290000}"/>
    <cellStyle name="20% - Accent1 2 4 2 2 4 2 3 3 2" xfId="10870" xr:uid="{00000000-0005-0000-0000-0000BA290000}"/>
    <cellStyle name="20% - Accent1 2 4 2 2 4 2 3 4" xfId="10871" xr:uid="{00000000-0005-0000-0000-0000BB290000}"/>
    <cellStyle name="20% - Accent1 2 4 2 2 4 2 4" xfId="10872" xr:uid="{00000000-0005-0000-0000-0000BC290000}"/>
    <cellStyle name="20% - Accent1 2 4 2 2 4 2 4 2" xfId="10873" xr:uid="{00000000-0005-0000-0000-0000BD290000}"/>
    <cellStyle name="20% - Accent1 2 4 2 2 4 2 4 2 2" xfId="10874" xr:uid="{00000000-0005-0000-0000-0000BE290000}"/>
    <cellStyle name="20% - Accent1 2 4 2 2 4 2 4 2 2 2" xfId="10875" xr:uid="{00000000-0005-0000-0000-0000BF290000}"/>
    <cellStyle name="20% - Accent1 2 4 2 2 4 2 4 2 3" xfId="10876" xr:uid="{00000000-0005-0000-0000-0000C0290000}"/>
    <cellStyle name="20% - Accent1 2 4 2 2 4 2 4 3" xfId="10877" xr:uid="{00000000-0005-0000-0000-0000C1290000}"/>
    <cellStyle name="20% - Accent1 2 4 2 2 4 2 4 3 2" xfId="10878" xr:uid="{00000000-0005-0000-0000-0000C2290000}"/>
    <cellStyle name="20% - Accent1 2 4 2 2 4 2 4 4" xfId="10879" xr:uid="{00000000-0005-0000-0000-0000C3290000}"/>
    <cellStyle name="20% - Accent1 2 4 2 2 4 2 5" xfId="10880" xr:uid="{00000000-0005-0000-0000-0000C4290000}"/>
    <cellStyle name="20% - Accent1 2 4 2 2 4 2 5 2" xfId="10881" xr:uid="{00000000-0005-0000-0000-0000C5290000}"/>
    <cellStyle name="20% - Accent1 2 4 2 2 4 2 5 2 2" xfId="10882" xr:uid="{00000000-0005-0000-0000-0000C6290000}"/>
    <cellStyle name="20% - Accent1 2 4 2 2 4 2 5 3" xfId="10883" xr:uid="{00000000-0005-0000-0000-0000C7290000}"/>
    <cellStyle name="20% - Accent1 2 4 2 2 4 2 6" xfId="10884" xr:uid="{00000000-0005-0000-0000-0000C8290000}"/>
    <cellStyle name="20% - Accent1 2 4 2 2 4 2 6 2" xfId="10885" xr:uid="{00000000-0005-0000-0000-0000C9290000}"/>
    <cellStyle name="20% - Accent1 2 4 2 2 4 2 6 2 2" xfId="10886" xr:uid="{00000000-0005-0000-0000-0000CA290000}"/>
    <cellStyle name="20% - Accent1 2 4 2 2 4 2 6 3" xfId="10887" xr:uid="{00000000-0005-0000-0000-0000CB290000}"/>
    <cellStyle name="20% - Accent1 2 4 2 2 4 2 7" xfId="10888" xr:uid="{00000000-0005-0000-0000-0000CC290000}"/>
    <cellStyle name="20% - Accent1 2 4 2 2 4 2 7 2" xfId="10889" xr:uid="{00000000-0005-0000-0000-0000CD290000}"/>
    <cellStyle name="20% - Accent1 2 4 2 2 4 2 8" xfId="10890" xr:uid="{00000000-0005-0000-0000-0000CE290000}"/>
    <cellStyle name="20% - Accent1 2 4 2 2 4 2 8 2" xfId="10891" xr:uid="{00000000-0005-0000-0000-0000CF290000}"/>
    <cellStyle name="20% - Accent1 2 4 2 2 4 2 9" xfId="10892" xr:uid="{00000000-0005-0000-0000-0000D0290000}"/>
    <cellStyle name="20% - Accent1 2 4 2 2 4 3" xfId="10893" xr:uid="{00000000-0005-0000-0000-0000D1290000}"/>
    <cellStyle name="20% - Accent1 2 4 2 2 4 3 2" xfId="10894" xr:uid="{00000000-0005-0000-0000-0000D2290000}"/>
    <cellStyle name="20% - Accent1 2 4 2 2 4 3 2 2" xfId="10895" xr:uid="{00000000-0005-0000-0000-0000D3290000}"/>
    <cellStyle name="20% - Accent1 2 4 2 2 4 3 2 2 2" xfId="10896" xr:uid="{00000000-0005-0000-0000-0000D4290000}"/>
    <cellStyle name="20% - Accent1 2 4 2 2 4 3 2 2 2 2" xfId="10897" xr:uid="{00000000-0005-0000-0000-0000D5290000}"/>
    <cellStyle name="20% - Accent1 2 4 2 2 4 3 2 2 3" xfId="10898" xr:uid="{00000000-0005-0000-0000-0000D6290000}"/>
    <cellStyle name="20% - Accent1 2 4 2 2 4 3 2 3" xfId="10899" xr:uid="{00000000-0005-0000-0000-0000D7290000}"/>
    <cellStyle name="20% - Accent1 2 4 2 2 4 3 2 3 2" xfId="10900" xr:uid="{00000000-0005-0000-0000-0000D8290000}"/>
    <cellStyle name="20% - Accent1 2 4 2 2 4 3 2 4" xfId="10901" xr:uid="{00000000-0005-0000-0000-0000D9290000}"/>
    <cellStyle name="20% - Accent1 2 4 2 2 4 3 3" xfId="10902" xr:uid="{00000000-0005-0000-0000-0000DA290000}"/>
    <cellStyle name="20% - Accent1 2 4 2 2 4 3 3 2" xfId="10903" xr:uid="{00000000-0005-0000-0000-0000DB290000}"/>
    <cellStyle name="20% - Accent1 2 4 2 2 4 3 3 2 2" xfId="10904" xr:uid="{00000000-0005-0000-0000-0000DC290000}"/>
    <cellStyle name="20% - Accent1 2 4 2 2 4 3 3 2 2 2" xfId="10905" xr:uid="{00000000-0005-0000-0000-0000DD290000}"/>
    <cellStyle name="20% - Accent1 2 4 2 2 4 3 3 2 3" xfId="10906" xr:uid="{00000000-0005-0000-0000-0000DE290000}"/>
    <cellStyle name="20% - Accent1 2 4 2 2 4 3 3 3" xfId="10907" xr:uid="{00000000-0005-0000-0000-0000DF290000}"/>
    <cellStyle name="20% - Accent1 2 4 2 2 4 3 3 3 2" xfId="10908" xr:uid="{00000000-0005-0000-0000-0000E0290000}"/>
    <cellStyle name="20% - Accent1 2 4 2 2 4 3 3 4" xfId="10909" xr:uid="{00000000-0005-0000-0000-0000E1290000}"/>
    <cellStyle name="20% - Accent1 2 4 2 2 4 3 4" xfId="10910" xr:uid="{00000000-0005-0000-0000-0000E2290000}"/>
    <cellStyle name="20% - Accent1 2 4 2 2 4 3 4 2" xfId="10911" xr:uid="{00000000-0005-0000-0000-0000E3290000}"/>
    <cellStyle name="20% - Accent1 2 4 2 2 4 3 4 2 2" xfId="10912" xr:uid="{00000000-0005-0000-0000-0000E4290000}"/>
    <cellStyle name="20% - Accent1 2 4 2 2 4 3 4 2 2 2" xfId="10913" xr:uid="{00000000-0005-0000-0000-0000E5290000}"/>
    <cellStyle name="20% - Accent1 2 4 2 2 4 3 4 2 3" xfId="10914" xr:uid="{00000000-0005-0000-0000-0000E6290000}"/>
    <cellStyle name="20% - Accent1 2 4 2 2 4 3 4 3" xfId="10915" xr:uid="{00000000-0005-0000-0000-0000E7290000}"/>
    <cellStyle name="20% - Accent1 2 4 2 2 4 3 4 3 2" xfId="10916" xr:uid="{00000000-0005-0000-0000-0000E8290000}"/>
    <cellStyle name="20% - Accent1 2 4 2 2 4 3 4 4" xfId="10917" xr:uid="{00000000-0005-0000-0000-0000E9290000}"/>
    <cellStyle name="20% - Accent1 2 4 2 2 4 3 5" xfId="10918" xr:uid="{00000000-0005-0000-0000-0000EA290000}"/>
    <cellStyle name="20% - Accent1 2 4 2 2 4 3 5 2" xfId="10919" xr:uid="{00000000-0005-0000-0000-0000EB290000}"/>
    <cellStyle name="20% - Accent1 2 4 2 2 4 3 5 2 2" xfId="10920" xr:uid="{00000000-0005-0000-0000-0000EC290000}"/>
    <cellStyle name="20% - Accent1 2 4 2 2 4 3 5 3" xfId="10921" xr:uid="{00000000-0005-0000-0000-0000ED290000}"/>
    <cellStyle name="20% - Accent1 2 4 2 2 4 3 6" xfId="10922" xr:uid="{00000000-0005-0000-0000-0000EE290000}"/>
    <cellStyle name="20% - Accent1 2 4 2 2 4 3 6 2" xfId="10923" xr:uid="{00000000-0005-0000-0000-0000EF290000}"/>
    <cellStyle name="20% - Accent1 2 4 2 2 4 3 6 2 2" xfId="10924" xr:uid="{00000000-0005-0000-0000-0000F0290000}"/>
    <cellStyle name="20% - Accent1 2 4 2 2 4 3 6 3" xfId="10925" xr:uid="{00000000-0005-0000-0000-0000F1290000}"/>
    <cellStyle name="20% - Accent1 2 4 2 2 4 3 7" xfId="10926" xr:uid="{00000000-0005-0000-0000-0000F2290000}"/>
    <cellStyle name="20% - Accent1 2 4 2 2 4 3 7 2" xfId="10927" xr:uid="{00000000-0005-0000-0000-0000F3290000}"/>
    <cellStyle name="20% - Accent1 2 4 2 2 4 3 8" xfId="10928" xr:uid="{00000000-0005-0000-0000-0000F4290000}"/>
    <cellStyle name="20% - Accent1 2 4 2 2 4 3 8 2" xfId="10929" xr:uid="{00000000-0005-0000-0000-0000F5290000}"/>
    <cellStyle name="20% - Accent1 2 4 2 2 4 3 9" xfId="10930" xr:uid="{00000000-0005-0000-0000-0000F6290000}"/>
    <cellStyle name="20% - Accent1 2 4 2 2 4 4" xfId="10931" xr:uid="{00000000-0005-0000-0000-0000F7290000}"/>
    <cellStyle name="20% - Accent1 2 4 2 2 4 4 2" xfId="10932" xr:uid="{00000000-0005-0000-0000-0000F8290000}"/>
    <cellStyle name="20% - Accent1 2 4 2 2 4 4 2 2" xfId="10933" xr:uid="{00000000-0005-0000-0000-0000F9290000}"/>
    <cellStyle name="20% - Accent1 2 4 2 2 4 4 2 2 2" xfId="10934" xr:uid="{00000000-0005-0000-0000-0000FA290000}"/>
    <cellStyle name="20% - Accent1 2 4 2 2 4 4 2 3" xfId="10935" xr:uid="{00000000-0005-0000-0000-0000FB290000}"/>
    <cellStyle name="20% - Accent1 2 4 2 2 4 4 3" xfId="10936" xr:uid="{00000000-0005-0000-0000-0000FC290000}"/>
    <cellStyle name="20% - Accent1 2 4 2 2 4 4 3 2" xfId="10937" xr:uid="{00000000-0005-0000-0000-0000FD290000}"/>
    <cellStyle name="20% - Accent1 2 4 2 2 4 4 4" xfId="10938" xr:uid="{00000000-0005-0000-0000-0000FE290000}"/>
    <cellStyle name="20% - Accent1 2 4 2 2 4 5" xfId="10939" xr:uid="{00000000-0005-0000-0000-0000FF290000}"/>
    <cellStyle name="20% - Accent1 2 4 2 2 4 5 2" xfId="10940" xr:uid="{00000000-0005-0000-0000-0000002A0000}"/>
    <cellStyle name="20% - Accent1 2 4 2 2 4 5 2 2" xfId="10941" xr:uid="{00000000-0005-0000-0000-0000012A0000}"/>
    <cellStyle name="20% - Accent1 2 4 2 2 4 5 2 2 2" xfId="10942" xr:uid="{00000000-0005-0000-0000-0000022A0000}"/>
    <cellStyle name="20% - Accent1 2 4 2 2 4 5 2 3" xfId="10943" xr:uid="{00000000-0005-0000-0000-0000032A0000}"/>
    <cellStyle name="20% - Accent1 2 4 2 2 4 5 3" xfId="10944" xr:uid="{00000000-0005-0000-0000-0000042A0000}"/>
    <cellStyle name="20% - Accent1 2 4 2 2 4 5 3 2" xfId="10945" xr:uid="{00000000-0005-0000-0000-0000052A0000}"/>
    <cellStyle name="20% - Accent1 2 4 2 2 4 5 4" xfId="10946" xr:uid="{00000000-0005-0000-0000-0000062A0000}"/>
    <cellStyle name="20% - Accent1 2 4 2 2 4 6" xfId="10947" xr:uid="{00000000-0005-0000-0000-0000072A0000}"/>
    <cellStyle name="20% - Accent1 2 4 2 2 4 6 2" xfId="10948" xr:uid="{00000000-0005-0000-0000-0000082A0000}"/>
    <cellStyle name="20% - Accent1 2 4 2 2 4 6 2 2" xfId="10949" xr:uid="{00000000-0005-0000-0000-0000092A0000}"/>
    <cellStyle name="20% - Accent1 2 4 2 2 4 6 2 2 2" xfId="10950" xr:uid="{00000000-0005-0000-0000-00000A2A0000}"/>
    <cellStyle name="20% - Accent1 2 4 2 2 4 6 2 3" xfId="10951" xr:uid="{00000000-0005-0000-0000-00000B2A0000}"/>
    <cellStyle name="20% - Accent1 2 4 2 2 4 6 3" xfId="10952" xr:uid="{00000000-0005-0000-0000-00000C2A0000}"/>
    <cellStyle name="20% - Accent1 2 4 2 2 4 6 3 2" xfId="10953" xr:uid="{00000000-0005-0000-0000-00000D2A0000}"/>
    <cellStyle name="20% - Accent1 2 4 2 2 4 6 4" xfId="10954" xr:uid="{00000000-0005-0000-0000-00000E2A0000}"/>
    <cellStyle name="20% - Accent1 2 4 2 2 4 7" xfId="10955" xr:uid="{00000000-0005-0000-0000-00000F2A0000}"/>
    <cellStyle name="20% - Accent1 2 4 2 2 4 7 2" xfId="10956" xr:uid="{00000000-0005-0000-0000-0000102A0000}"/>
    <cellStyle name="20% - Accent1 2 4 2 2 4 7 2 2" xfId="10957" xr:uid="{00000000-0005-0000-0000-0000112A0000}"/>
    <cellStyle name="20% - Accent1 2 4 2 2 4 7 3" xfId="10958" xr:uid="{00000000-0005-0000-0000-0000122A0000}"/>
    <cellStyle name="20% - Accent1 2 4 2 2 4 8" xfId="10959" xr:uid="{00000000-0005-0000-0000-0000132A0000}"/>
    <cellStyle name="20% - Accent1 2 4 2 2 4 8 2" xfId="10960" xr:uid="{00000000-0005-0000-0000-0000142A0000}"/>
    <cellStyle name="20% - Accent1 2 4 2 2 4 8 2 2" xfId="10961" xr:uid="{00000000-0005-0000-0000-0000152A0000}"/>
    <cellStyle name="20% - Accent1 2 4 2 2 4 8 3" xfId="10962" xr:uid="{00000000-0005-0000-0000-0000162A0000}"/>
    <cellStyle name="20% - Accent1 2 4 2 2 4 9" xfId="10963" xr:uid="{00000000-0005-0000-0000-0000172A0000}"/>
    <cellStyle name="20% - Accent1 2 4 2 2 4 9 2" xfId="10964" xr:uid="{00000000-0005-0000-0000-0000182A0000}"/>
    <cellStyle name="20% - Accent1 2 4 2 2 5" xfId="10965" xr:uid="{00000000-0005-0000-0000-0000192A0000}"/>
    <cellStyle name="20% - Accent1 2 4 2 2 5 2" xfId="10966" xr:uid="{00000000-0005-0000-0000-00001A2A0000}"/>
    <cellStyle name="20% - Accent1 2 4 2 2 5 2 2" xfId="10967" xr:uid="{00000000-0005-0000-0000-00001B2A0000}"/>
    <cellStyle name="20% - Accent1 2 4 2 2 5 2 2 2" xfId="10968" xr:uid="{00000000-0005-0000-0000-00001C2A0000}"/>
    <cellStyle name="20% - Accent1 2 4 2 2 5 2 2 2 2" xfId="10969" xr:uid="{00000000-0005-0000-0000-00001D2A0000}"/>
    <cellStyle name="20% - Accent1 2 4 2 2 5 2 2 3" xfId="10970" xr:uid="{00000000-0005-0000-0000-00001E2A0000}"/>
    <cellStyle name="20% - Accent1 2 4 2 2 5 2 3" xfId="10971" xr:uid="{00000000-0005-0000-0000-00001F2A0000}"/>
    <cellStyle name="20% - Accent1 2 4 2 2 5 2 3 2" xfId="10972" xr:uid="{00000000-0005-0000-0000-0000202A0000}"/>
    <cellStyle name="20% - Accent1 2 4 2 2 5 2 4" xfId="10973" xr:uid="{00000000-0005-0000-0000-0000212A0000}"/>
    <cellStyle name="20% - Accent1 2 4 2 2 5 3" xfId="10974" xr:uid="{00000000-0005-0000-0000-0000222A0000}"/>
    <cellStyle name="20% - Accent1 2 4 2 2 5 3 2" xfId="10975" xr:uid="{00000000-0005-0000-0000-0000232A0000}"/>
    <cellStyle name="20% - Accent1 2 4 2 2 5 3 2 2" xfId="10976" xr:uid="{00000000-0005-0000-0000-0000242A0000}"/>
    <cellStyle name="20% - Accent1 2 4 2 2 5 3 2 2 2" xfId="10977" xr:uid="{00000000-0005-0000-0000-0000252A0000}"/>
    <cellStyle name="20% - Accent1 2 4 2 2 5 3 2 3" xfId="10978" xr:uid="{00000000-0005-0000-0000-0000262A0000}"/>
    <cellStyle name="20% - Accent1 2 4 2 2 5 3 3" xfId="10979" xr:uid="{00000000-0005-0000-0000-0000272A0000}"/>
    <cellStyle name="20% - Accent1 2 4 2 2 5 3 3 2" xfId="10980" xr:uid="{00000000-0005-0000-0000-0000282A0000}"/>
    <cellStyle name="20% - Accent1 2 4 2 2 5 3 4" xfId="10981" xr:uid="{00000000-0005-0000-0000-0000292A0000}"/>
    <cellStyle name="20% - Accent1 2 4 2 2 5 4" xfId="10982" xr:uid="{00000000-0005-0000-0000-00002A2A0000}"/>
    <cellStyle name="20% - Accent1 2 4 2 2 5 4 2" xfId="10983" xr:uid="{00000000-0005-0000-0000-00002B2A0000}"/>
    <cellStyle name="20% - Accent1 2 4 2 2 5 4 2 2" xfId="10984" xr:uid="{00000000-0005-0000-0000-00002C2A0000}"/>
    <cellStyle name="20% - Accent1 2 4 2 2 5 4 2 2 2" xfId="10985" xr:uid="{00000000-0005-0000-0000-00002D2A0000}"/>
    <cellStyle name="20% - Accent1 2 4 2 2 5 4 2 3" xfId="10986" xr:uid="{00000000-0005-0000-0000-00002E2A0000}"/>
    <cellStyle name="20% - Accent1 2 4 2 2 5 4 3" xfId="10987" xr:uid="{00000000-0005-0000-0000-00002F2A0000}"/>
    <cellStyle name="20% - Accent1 2 4 2 2 5 4 3 2" xfId="10988" xr:uid="{00000000-0005-0000-0000-0000302A0000}"/>
    <cellStyle name="20% - Accent1 2 4 2 2 5 4 4" xfId="10989" xr:uid="{00000000-0005-0000-0000-0000312A0000}"/>
    <cellStyle name="20% - Accent1 2 4 2 2 5 5" xfId="10990" xr:uid="{00000000-0005-0000-0000-0000322A0000}"/>
    <cellStyle name="20% - Accent1 2 4 2 2 5 5 2" xfId="10991" xr:uid="{00000000-0005-0000-0000-0000332A0000}"/>
    <cellStyle name="20% - Accent1 2 4 2 2 5 5 2 2" xfId="10992" xr:uid="{00000000-0005-0000-0000-0000342A0000}"/>
    <cellStyle name="20% - Accent1 2 4 2 2 5 5 3" xfId="10993" xr:uid="{00000000-0005-0000-0000-0000352A0000}"/>
    <cellStyle name="20% - Accent1 2 4 2 2 5 6" xfId="10994" xr:uid="{00000000-0005-0000-0000-0000362A0000}"/>
    <cellStyle name="20% - Accent1 2 4 2 2 5 6 2" xfId="10995" xr:uid="{00000000-0005-0000-0000-0000372A0000}"/>
    <cellStyle name="20% - Accent1 2 4 2 2 5 6 2 2" xfId="10996" xr:uid="{00000000-0005-0000-0000-0000382A0000}"/>
    <cellStyle name="20% - Accent1 2 4 2 2 5 6 3" xfId="10997" xr:uid="{00000000-0005-0000-0000-0000392A0000}"/>
    <cellStyle name="20% - Accent1 2 4 2 2 5 7" xfId="10998" xr:uid="{00000000-0005-0000-0000-00003A2A0000}"/>
    <cellStyle name="20% - Accent1 2 4 2 2 5 7 2" xfId="10999" xr:uid="{00000000-0005-0000-0000-00003B2A0000}"/>
    <cellStyle name="20% - Accent1 2 4 2 2 5 8" xfId="11000" xr:uid="{00000000-0005-0000-0000-00003C2A0000}"/>
    <cellStyle name="20% - Accent1 2 4 2 2 5 8 2" xfId="11001" xr:uid="{00000000-0005-0000-0000-00003D2A0000}"/>
    <cellStyle name="20% - Accent1 2 4 2 2 5 9" xfId="11002" xr:uid="{00000000-0005-0000-0000-00003E2A0000}"/>
    <cellStyle name="20% - Accent1 2 4 2 2 6" xfId="11003" xr:uid="{00000000-0005-0000-0000-00003F2A0000}"/>
    <cellStyle name="20% - Accent1 2 4 2 2 6 2" xfId="11004" xr:uid="{00000000-0005-0000-0000-0000402A0000}"/>
    <cellStyle name="20% - Accent1 2 4 2 2 6 2 2" xfId="11005" xr:uid="{00000000-0005-0000-0000-0000412A0000}"/>
    <cellStyle name="20% - Accent1 2 4 2 2 6 2 2 2" xfId="11006" xr:uid="{00000000-0005-0000-0000-0000422A0000}"/>
    <cellStyle name="20% - Accent1 2 4 2 2 6 2 2 2 2" xfId="11007" xr:uid="{00000000-0005-0000-0000-0000432A0000}"/>
    <cellStyle name="20% - Accent1 2 4 2 2 6 2 2 3" xfId="11008" xr:uid="{00000000-0005-0000-0000-0000442A0000}"/>
    <cellStyle name="20% - Accent1 2 4 2 2 6 2 3" xfId="11009" xr:uid="{00000000-0005-0000-0000-0000452A0000}"/>
    <cellStyle name="20% - Accent1 2 4 2 2 6 2 3 2" xfId="11010" xr:uid="{00000000-0005-0000-0000-0000462A0000}"/>
    <cellStyle name="20% - Accent1 2 4 2 2 6 2 4" xfId="11011" xr:uid="{00000000-0005-0000-0000-0000472A0000}"/>
    <cellStyle name="20% - Accent1 2 4 2 2 6 3" xfId="11012" xr:uid="{00000000-0005-0000-0000-0000482A0000}"/>
    <cellStyle name="20% - Accent1 2 4 2 2 6 3 2" xfId="11013" xr:uid="{00000000-0005-0000-0000-0000492A0000}"/>
    <cellStyle name="20% - Accent1 2 4 2 2 6 3 2 2" xfId="11014" xr:uid="{00000000-0005-0000-0000-00004A2A0000}"/>
    <cellStyle name="20% - Accent1 2 4 2 2 6 3 2 2 2" xfId="11015" xr:uid="{00000000-0005-0000-0000-00004B2A0000}"/>
    <cellStyle name="20% - Accent1 2 4 2 2 6 3 2 3" xfId="11016" xr:uid="{00000000-0005-0000-0000-00004C2A0000}"/>
    <cellStyle name="20% - Accent1 2 4 2 2 6 3 3" xfId="11017" xr:uid="{00000000-0005-0000-0000-00004D2A0000}"/>
    <cellStyle name="20% - Accent1 2 4 2 2 6 3 3 2" xfId="11018" xr:uid="{00000000-0005-0000-0000-00004E2A0000}"/>
    <cellStyle name="20% - Accent1 2 4 2 2 6 3 4" xfId="11019" xr:uid="{00000000-0005-0000-0000-00004F2A0000}"/>
    <cellStyle name="20% - Accent1 2 4 2 2 6 4" xfId="11020" xr:uid="{00000000-0005-0000-0000-0000502A0000}"/>
    <cellStyle name="20% - Accent1 2 4 2 2 6 4 2" xfId="11021" xr:uid="{00000000-0005-0000-0000-0000512A0000}"/>
    <cellStyle name="20% - Accent1 2 4 2 2 6 4 2 2" xfId="11022" xr:uid="{00000000-0005-0000-0000-0000522A0000}"/>
    <cellStyle name="20% - Accent1 2 4 2 2 6 4 2 2 2" xfId="11023" xr:uid="{00000000-0005-0000-0000-0000532A0000}"/>
    <cellStyle name="20% - Accent1 2 4 2 2 6 4 2 3" xfId="11024" xr:uid="{00000000-0005-0000-0000-0000542A0000}"/>
    <cellStyle name="20% - Accent1 2 4 2 2 6 4 3" xfId="11025" xr:uid="{00000000-0005-0000-0000-0000552A0000}"/>
    <cellStyle name="20% - Accent1 2 4 2 2 6 4 3 2" xfId="11026" xr:uid="{00000000-0005-0000-0000-0000562A0000}"/>
    <cellStyle name="20% - Accent1 2 4 2 2 6 4 4" xfId="11027" xr:uid="{00000000-0005-0000-0000-0000572A0000}"/>
    <cellStyle name="20% - Accent1 2 4 2 2 6 5" xfId="11028" xr:uid="{00000000-0005-0000-0000-0000582A0000}"/>
    <cellStyle name="20% - Accent1 2 4 2 2 6 5 2" xfId="11029" xr:uid="{00000000-0005-0000-0000-0000592A0000}"/>
    <cellStyle name="20% - Accent1 2 4 2 2 6 5 2 2" xfId="11030" xr:uid="{00000000-0005-0000-0000-00005A2A0000}"/>
    <cellStyle name="20% - Accent1 2 4 2 2 6 5 3" xfId="11031" xr:uid="{00000000-0005-0000-0000-00005B2A0000}"/>
    <cellStyle name="20% - Accent1 2 4 2 2 6 6" xfId="11032" xr:uid="{00000000-0005-0000-0000-00005C2A0000}"/>
    <cellStyle name="20% - Accent1 2 4 2 2 6 6 2" xfId="11033" xr:uid="{00000000-0005-0000-0000-00005D2A0000}"/>
    <cellStyle name="20% - Accent1 2 4 2 2 6 6 2 2" xfId="11034" xr:uid="{00000000-0005-0000-0000-00005E2A0000}"/>
    <cellStyle name="20% - Accent1 2 4 2 2 6 6 3" xfId="11035" xr:uid="{00000000-0005-0000-0000-00005F2A0000}"/>
    <cellStyle name="20% - Accent1 2 4 2 2 6 7" xfId="11036" xr:uid="{00000000-0005-0000-0000-0000602A0000}"/>
    <cellStyle name="20% - Accent1 2 4 2 2 6 7 2" xfId="11037" xr:uid="{00000000-0005-0000-0000-0000612A0000}"/>
    <cellStyle name="20% - Accent1 2 4 2 2 6 8" xfId="11038" xr:uid="{00000000-0005-0000-0000-0000622A0000}"/>
    <cellStyle name="20% - Accent1 2 4 2 2 6 8 2" xfId="11039" xr:uid="{00000000-0005-0000-0000-0000632A0000}"/>
    <cellStyle name="20% - Accent1 2 4 2 2 6 9" xfId="11040" xr:uid="{00000000-0005-0000-0000-0000642A0000}"/>
    <cellStyle name="20% - Accent1 2 4 2 2 7" xfId="11041" xr:uid="{00000000-0005-0000-0000-0000652A0000}"/>
    <cellStyle name="20% - Accent1 2 4 2 2 7 2" xfId="11042" xr:uid="{00000000-0005-0000-0000-0000662A0000}"/>
    <cellStyle name="20% - Accent1 2 4 2 2 7 2 2" xfId="11043" xr:uid="{00000000-0005-0000-0000-0000672A0000}"/>
    <cellStyle name="20% - Accent1 2 4 2 2 7 2 2 2" xfId="11044" xr:uid="{00000000-0005-0000-0000-0000682A0000}"/>
    <cellStyle name="20% - Accent1 2 4 2 2 7 2 3" xfId="11045" xr:uid="{00000000-0005-0000-0000-0000692A0000}"/>
    <cellStyle name="20% - Accent1 2 4 2 2 7 3" xfId="11046" xr:uid="{00000000-0005-0000-0000-00006A2A0000}"/>
    <cellStyle name="20% - Accent1 2 4 2 2 7 3 2" xfId="11047" xr:uid="{00000000-0005-0000-0000-00006B2A0000}"/>
    <cellStyle name="20% - Accent1 2 4 2 2 7 4" xfId="11048" xr:uid="{00000000-0005-0000-0000-00006C2A0000}"/>
    <cellStyle name="20% - Accent1 2 4 2 2 8" xfId="11049" xr:uid="{00000000-0005-0000-0000-00006D2A0000}"/>
    <cellStyle name="20% - Accent1 2 4 2 2 8 2" xfId="11050" xr:uid="{00000000-0005-0000-0000-00006E2A0000}"/>
    <cellStyle name="20% - Accent1 2 4 2 2 8 2 2" xfId="11051" xr:uid="{00000000-0005-0000-0000-00006F2A0000}"/>
    <cellStyle name="20% - Accent1 2 4 2 2 8 2 2 2" xfId="11052" xr:uid="{00000000-0005-0000-0000-0000702A0000}"/>
    <cellStyle name="20% - Accent1 2 4 2 2 8 2 3" xfId="11053" xr:uid="{00000000-0005-0000-0000-0000712A0000}"/>
    <cellStyle name="20% - Accent1 2 4 2 2 8 3" xfId="11054" xr:uid="{00000000-0005-0000-0000-0000722A0000}"/>
    <cellStyle name="20% - Accent1 2 4 2 2 8 3 2" xfId="11055" xr:uid="{00000000-0005-0000-0000-0000732A0000}"/>
    <cellStyle name="20% - Accent1 2 4 2 2 8 4" xfId="11056" xr:uid="{00000000-0005-0000-0000-0000742A0000}"/>
    <cellStyle name="20% - Accent1 2 4 2 2 9" xfId="11057" xr:uid="{00000000-0005-0000-0000-0000752A0000}"/>
    <cellStyle name="20% - Accent1 2 4 2 2 9 2" xfId="11058" xr:uid="{00000000-0005-0000-0000-0000762A0000}"/>
    <cellStyle name="20% - Accent1 2 4 2 2 9 2 2" xfId="11059" xr:uid="{00000000-0005-0000-0000-0000772A0000}"/>
    <cellStyle name="20% - Accent1 2 4 2 2 9 2 2 2" xfId="11060" xr:uid="{00000000-0005-0000-0000-0000782A0000}"/>
    <cellStyle name="20% - Accent1 2 4 2 2 9 2 3" xfId="11061" xr:uid="{00000000-0005-0000-0000-0000792A0000}"/>
    <cellStyle name="20% - Accent1 2 4 2 2 9 3" xfId="11062" xr:uid="{00000000-0005-0000-0000-00007A2A0000}"/>
    <cellStyle name="20% - Accent1 2 4 2 2 9 3 2" xfId="11063" xr:uid="{00000000-0005-0000-0000-00007B2A0000}"/>
    <cellStyle name="20% - Accent1 2 4 2 2 9 4" xfId="11064" xr:uid="{00000000-0005-0000-0000-00007C2A0000}"/>
    <cellStyle name="20% - Accent1 2 4 2 3" xfId="11065" xr:uid="{00000000-0005-0000-0000-00007D2A0000}"/>
    <cellStyle name="20% - Accent1 2 4 2 3 10" xfId="11066" xr:uid="{00000000-0005-0000-0000-00007E2A0000}"/>
    <cellStyle name="20% - Accent1 2 4 2 3 10 2" xfId="11067" xr:uid="{00000000-0005-0000-0000-00007F2A0000}"/>
    <cellStyle name="20% - Accent1 2 4 2 3 11" xfId="11068" xr:uid="{00000000-0005-0000-0000-0000802A0000}"/>
    <cellStyle name="20% - Accent1 2 4 2 3 2" xfId="11069" xr:uid="{00000000-0005-0000-0000-0000812A0000}"/>
    <cellStyle name="20% - Accent1 2 4 2 3 2 2" xfId="11070" xr:uid="{00000000-0005-0000-0000-0000822A0000}"/>
    <cellStyle name="20% - Accent1 2 4 2 3 2 2 2" xfId="11071" xr:uid="{00000000-0005-0000-0000-0000832A0000}"/>
    <cellStyle name="20% - Accent1 2 4 2 3 2 2 2 2" xfId="11072" xr:uid="{00000000-0005-0000-0000-0000842A0000}"/>
    <cellStyle name="20% - Accent1 2 4 2 3 2 2 2 2 2" xfId="11073" xr:uid="{00000000-0005-0000-0000-0000852A0000}"/>
    <cellStyle name="20% - Accent1 2 4 2 3 2 2 2 3" xfId="11074" xr:uid="{00000000-0005-0000-0000-0000862A0000}"/>
    <cellStyle name="20% - Accent1 2 4 2 3 2 2 3" xfId="11075" xr:uid="{00000000-0005-0000-0000-0000872A0000}"/>
    <cellStyle name="20% - Accent1 2 4 2 3 2 2 3 2" xfId="11076" xr:uid="{00000000-0005-0000-0000-0000882A0000}"/>
    <cellStyle name="20% - Accent1 2 4 2 3 2 2 4" xfId="11077" xr:uid="{00000000-0005-0000-0000-0000892A0000}"/>
    <cellStyle name="20% - Accent1 2 4 2 3 2 3" xfId="11078" xr:uid="{00000000-0005-0000-0000-00008A2A0000}"/>
    <cellStyle name="20% - Accent1 2 4 2 3 2 3 2" xfId="11079" xr:uid="{00000000-0005-0000-0000-00008B2A0000}"/>
    <cellStyle name="20% - Accent1 2 4 2 3 2 3 2 2" xfId="11080" xr:uid="{00000000-0005-0000-0000-00008C2A0000}"/>
    <cellStyle name="20% - Accent1 2 4 2 3 2 3 2 2 2" xfId="11081" xr:uid="{00000000-0005-0000-0000-00008D2A0000}"/>
    <cellStyle name="20% - Accent1 2 4 2 3 2 3 2 3" xfId="11082" xr:uid="{00000000-0005-0000-0000-00008E2A0000}"/>
    <cellStyle name="20% - Accent1 2 4 2 3 2 3 3" xfId="11083" xr:uid="{00000000-0005-0000-0000-00008F2A0000}"/>
    <cellStyle name="20% - Accent1 2 4 2 3 2 3 3 2" xfId="11084" xr:uid="{00000000-0005-0000-0000-0000902A0000}"/>
    <cellStyle name="20% - Accent1 2 4 2 3 2 3 4" xfId="11085" xr:uid="{00000000-0005-0000-0000-0000912A0000}"/>
    <cellStyle name="20% - Accent1 2 4 2 3 2 4" xfId="11086" xr:uid="{00000000-0005-0000-0000-0000922A0000}"/>
    <cellStyle name="20% - Accent1 2 4 2 3 2 4 2" xfId="11087" xr:uid="{00000000-0005-0000-0000-0000932A0000}"/>
    <cellStyle name="20% - Accent1 2 4 2 3 2 4 2 2" xfId="11088" xr:uid="{00000000-0005-0000-0000-0000942A0000}"/>
    <cellStyle name="20% - Accent1 2 4 2 3 2 4 2 2 2" xfId="11089" xr:uid="{00000000-0005-0000-0000-0000952A0000}"/>
    <cellStyle name="20% - Accent1 2 4 2 3 2 4 2 3" xfId="11090" xr:uid="{00000000-0005-0000-0000-0000962A0000}"/>
    <cellStyle name="20% - Accent1 2 4 2 3 2 4 3" xfId="11091" xr:uid="{00000000-0005-0000-0000-0000972A0000}"/>
    <cellStyle name="20% - Accent1 2 4 2 3 2 4 3 2" xfId="11092" xr:uid="{00000000-0005-0000-0000-0000982A0000}"/>
    <cellStyle name="20% - Accent1 2 4 2 3 2 4 4" xfId="11093" xr:uid="{00000000-0005-0000-0000-0000992A0000}"/>
    <cellStyle name="20% - Accent1 2 4 2 3 2 5" xfId="11094" xr:uid="{00000000-0005-0000-0000-00009A2A0000}"/>
    <cellStyle name="20% - Accent1 2 4 2 3 2 5 2" xfId="11095" xr:uid="{00000000-0005-0000-0000-00009B2A0000}"/>
    <cellStyle name="20% - Accent1 2 4 2 3 2 5 2 2" xfId="11096" xr:uid="{00000000-0005-0000-0000-00009C2A0000}"/>
    <cellStyle name="20% - Accent1 2 4 2 3 2 5 3" xfId="11097" xr:uid="{00000000-0005-0000-0000-00009D2A0000}"/>
    <cellStyle name="20% - Accent1 2 4 2 3 2 6" xfId="11098" xr:uid="{00000000-0005-0000-0000-00009E2A0000}"/>
    <cellStyle name="20% - Accent1 2 4 2 3 2 6 2" xfId="11099" xr:uid="{00000000-0005-0000-0000-00009F2A0000}"/>
    <cellStyle name="20% - Accent1 2 4 2 3 2 6 2 2" xfId="11100" xr:uid="{00000000-0005-0000-0000-0000A02A0000}"/>
    <cellStyle name="20% - Accent1 2 4 2 3 2 6 3" xfId="11101" xr:uid="{00000000-0005-0000-0000-0000A12A0000}"/>
    <cellStyle name="20% - Accent1 2 4 2 3 2 7" xfId="11102" xr:uid="{00000000-0005-0000-0000-0000A22A0000}"/>
    <cellStyle name="20% - Accent1 2 4 2 3 2 7 2" xfId="11103" xr:uid="{00000000-0005-0000-0000-0000A32A0000}"/>
    <cellStyle name="20% - Accent1 2 4 2 3 2 8" xfId="11104" xr:uid="{00000000-0005-0000-0000-0000A42A0000}"/>
    <cellStyle name="20% - Accent1 2 4 2 3 2 8 2" xfId="11105" xr:uid="{00000000-0005-0000-0000-0000A52A0000}"/>
    <cellStyle name="20% - Accent1 2 4 2 3 2 9" xfId="11106" xr:uid="{00000000-0005-0000-0000-0000A62A0000}"/>
    <cellStyle name="20% - Accent1 2 4 2 3 3" xfId="11107" xr:uid="{00000000-0005-0000-0000-0000A72A0000}"/>
    <cellStyle name="20% - Accent1 2 4 2 3 3 2" xfId="11108" xr:uid="{00000000-0005-0000-0000-0000A82A0000}"/>
    <cellStyle name="20% - Accent1 2 4 2 3 3 2 2" xfId="11109" xr:uid="{00000000-0005-0000-0000-0000A92A0000}"/>
    <cellStyle name="20% - Accent1 2 4 2 3 3 2 2 2" xfId="11110" xr:uid="{00000000-0005-0000-0000-0000AA2A0000}"/>
    <cellStyle name="20% - Accent1 2 4 2 3 3 2 2 2 2" xfId="11111" xr:uid="{00000000-0005-0000-0000-0000AB2A0000}"/>
    <cellStyle name="20% - Accent1 2 4 2 3 3 2 2 3" xfId="11112" xr:uid="{00000000-0005-0000-0000-0000AC2A0000}"/>
    <cellStyle name="20% - Accent1 2 4 2 3 3 2 3" xfId="11113" xr:uid="{00000000-0005-0000-0000-0000AD2A0000}"/>
    <cellStyle name="20% - Accent1 2 4 2 3 3 2 3 2" xfId="11114" xr:uid="{00000000-0005-0000-0000-0000AE2A0000}"/>
    <cellStyle name="20% - Accent1 2 4 2 3 3 2 4" xfId="11115" xr:uid="{00000000-0005-0000-0000-0000AF2A0000}"/>
    <cellStyle name="20% - Accent1 2 4 2 3 3 3" xfId="11116" xr:uid="{00000000-0005-0000-0000-0000B02A0000}"/>
    <cellStyle name="20% - Accent1 2 4 2 3 3 3 2" xfId="11117" xr:uid="{00000000-0005-0000-0000-0000B12A0000}"/>
    <cellStyle name="20% - Accent1 2 4 2 3 3 3 2 2" xfId="11118" xr:uid="{00000000-0005-0000-0000-0000B22A0000}"/>
    <cellStyle name="20% - Accent1 2 4 2 3 3 3 2 2 2" xfId="11119" xr:uid="{00000000-0005-0000-0000-0000B32A0000}"/>
    <cellStyle name="20% - Accent1 2 4 2 3 3 3 2 3" xfId="11120" xr:uid="{00000000-0005-0000-0000-0000B42A0000}"/>
    <cellStyle name="20% - Accent1 2 4 2 3 3 3 3" xfId="11121" xr:uid="{00000000-0005-0000-0000-0000B52A0000}"/>
    <cellStyle name="20% - Accent1 2 4 2 3 3 3 3 2" xfId="11122" xr:uid="{00000000-0005-0000-0000-0000B62A0000}"/>
    <cellStyle name="20% - Accent1 2 4 2 3 3 3 4" xfId="11123" xr:uid="{00000000-0005-0000-0000-0000B72A0000}"/>
    <cellStyle name="20% - Accent1 2 4 2 3 3 4" xfId="11124" xr:uid="{00000000-0005-0000-0000-0000B82A0000}"/>
    <cellStyle name="20% - Accent1 2 4 2 3 3 4 2" xfId="11125" xr:uid="{00000000-0005-0000-0000-0000B92A0000}"/>
    <cellStyle name="20% - Accent1 2 4 2 3 3 4 2 2" xfId="11126" xr:uid="{00000000-0005-0000-0000-0000BA2A0000}"/>
    <cellStyle name="20% - Accent1 2 4 2 3 3 4 2 2 2" xfId="11127" xr:uid="{00000000-0005-0000-0000-0000BB2A0000}"/>
    <cellStyle name="20% - Accent1 2 4 2 3 3 4 2 3" xfId="11128" xr:uid="{00000000-0005-0000-0000-0000BC2A0000}"/>
    <cellStyle name="20% - Accent1 2 4 2 3 3 4 3" xfId="11129" xr:uid="{00000000-0005-0000-0000-0000BD2A0000}"/>
    <cellStyle name="20% - Accent1 2 4 2 3 3 4 3 2" xfId="11130" xr:uid="{00000000-0005-0000-0000-0000BE2A0000}"/>
    <cellStyle name="20% - Accent1 2 4 2 3 3 4 4" xfId="11131" xr:uid="{00000000-0005-0000-0000-0000BF2A0000}"/>
    <cellStyle name="20% - Accent1 2 4 2 3 3 5" xfId="11132" xr:uid="{00000000-0005-0000-0000-0000C02A0000}"/>
    <cellStyle name="20% - Accent1 2 4 2 3 3 5 2" xfId="11133" xr:uid="{00000000-0005-0000-0000-0000C12A0000}"/>
    <cellStyle name="20% - Accent1 2 4 2 3 3 5 2 2" xfId="11134" xr:uid="{00000000-0005-0000-0000-0000C22A0000}"/>
    <cellStyle name="20% - Accent1 2 4 2 3 3 5 3" xfId="11135" xr:uid="{00000000-0005-0000-0000-0000C32A0000}"/>
    <cellStyle name="20% - Accent1 2 4 2 3 3 6" xfId="11136" xr:uid="{00000000-0005-0000-0000-0000C42A0000}"/>
    <cellStyle name="20% - Accent1 2 4 2 3 3 6 2" xfId="11137" xr:uid="{00000000-0005-0000-0000-0000C52A0000}"/>
    <cellStyle name="20% - Accent1 2 4 2 3 3 6 2 2" xfId="11138" xr:uid="{00000000-0005-0000-0000-0000C62A0000}"/>
    <cellStyle name="20% - Accent1 2 4 2 3 3 6 3" xfId="11139" xr:uid="{00000000-0005-0000-0000-0000C72A0000}"/>
    <cellStyle name="20% - Accent1 2 4 2 3 3 7" xfId="11140" xr:uid="{00000000-0005-0000-0000-0000C82A0000}"/>
    <cellStyle name="20% - Accent1 2 4 2 3 3 7 2" xfId="11141" xr:uid="{00000000-0005-0000-0000-0000C92A0000}"/>
    <cellStyle name="20% - Accent1 2 4 2 3 3 8" xfId="11142" xr:uid="{00000000-0005-0000-0000-0000CA2A0000}"/>
    <cellStyle name="20% - Accent1 2 4 2 3 3 8 2" xfId="11143" xr:uid="{00000000-0005-0000-0000-0000CB2A0000}"/>
    <cellStyle name="20% - Accent1 2 4 2 3 3 9" xfId="11144" xr:uid="{00000000-0005-0000-0000-0000CC2A0000}"/>
    <cellStyle name="20% - Accent1 2 4 2 3 4" xfId="11145" xr:uid="{00000000-0005-0000-0000-0000CD2A0000}"/>
    <cellStyle name="20% - Accent1 2 4 2 3 4 2" xfId="11146" xr:uid="{00000000-0005-0000-0000-0000CE2A0000}"/>
    <cellStyle name="20% - Accent1 2 4 2 3 4 2 2" xfId="11147" xr:uid="{00000000-0005-0000-0000-0000CF2A0000}"/>
    <cellStyle name="20% - Accent1 2 4 2 3 4 2 2 2" xfId="11148" xr:uid="{00000000-0005-0000-0000-0000D02A0000}"/>
    <cellStyle name="20% - Accent1 2 4 2 3 4 2 3" xfId="11149" xr:uid="{00000000-0005-0000-0000-0000D12A0000}"/>
    <cellStyle name="20% - Accent1 2 4 2 3 4 3" xfId="11150" xr:uid="{00000000-0005-0000-0000-0000D22A0000}"/>
    <cellStyle name="20% - Accent1 2 4 2 3 4 3 2" xfId="11151" xr:uid="{00000000-0005-0000-0000-0000D32A0000}"/>
    <cellStyle name="20% - Accent1 2 4 2 3 4 4" xfId="11152" xr:uid="{00000000-0005-0000-0000-0000D42A0000}"/>
    <cellStyle name="20% - Accent1 2 4 2 3 5" xfId="11153" xr:uid="{00000000-0005-0000-0000-0000D52A0000}"/>
    <cellStyle name="20% - Accent1 2 4 2 3 5 2" xfId="11154" xr:uid="{00000000-0005-0000-0000-0000D62A0000}"/>
    <cellStyle name="20% - Accent1 2 4 2 3 5 2 2" xfId="11155" xr:uid="{00000000-0005-0000-0000-0000D72A0000}"/>
    <cellStyle name="20% - Accent1 2 4 2 3 5 2 2 2" xfId="11156" xr:uid="{00000000-0005-0000-0000-0000D82A0000}"/>
    <cellStyle name="20% - Accent1 2 4 2 3 5 2 3" xfId="11157" xr:uid="{00000000-0005-0000-0000-0000D92A0000}"/>
    <cellStyle name="20% - Accent1 2 4 2 3 5 3" xfId="11158" xr:uid="{00000000-0005-0000-0000-0000DA2A0000}"/>
    <cellStyle name="20% - Accent1 2 4 2 3 5 3 2" xfId="11159" xr:uid="{00000000-0005-0000-0000-0000DB2A0000}"/>
    <cellStyle name="20% - Accent1 2 4 2 3 5 4" xfId="11160" xr:uid="{00000000-0005-0000-0000-0000DC2A0000}"/>
    <cellStyle name="20% - Accent1 2 4 2 3 6" xfId="11161" xr:uid="{00000000-0005-0000-0000-0000DD2A0000}"/>
    <cellStyle name="20% - Accent1 2 4 2 3 6 2" xfId="11162" xr:uid="{00000000-0005-0000-0000-0000DE2A0000}"/>
    <cellStyle name="20% - Accent1 2 4 2 3 6 2 2" xfId="11163" xr:uid="{00000000-0005-0000-0000-0000DF2A0000}"/>
    <cellStyle name="20% - Accent1 2 4 2 3 6 2 2 2" xfId="11164" xr:uid="{00000000-0005-0000-0000-0000E02A0000}"/>
    <cellStyle name="20% - Accent1 2 4 2 3 6 2 3" xfId="11165" xr:uid="{00000000-0005-0000-0000-0000E12A0000}"/>
    <cellStyle name="20% - Accent1 2 4 2 3 6 3" xfId="11166" xr:uid="{00000000-0005-0000-0000-0000E22A0000}"/>
    <cellStyle name="20% - Accent1 2 4 2 3 6 3 2" xfId="11167" xr:uid="{00000000-0005-0000-0000-0000E32A0000}"/>
    <cellStyle name="20% - Accent1 2 4 2 3 6 4" xfId="11168" xr:uid="{00000000-0005-0000-0000-0000E42A0000}"/>
    <cellStyle name="20% - Accent1 2 4 2 3 7" xfId="11169" xr:uid="{00000000-0005-0000-0000-0000E52A0000}"/>
    <cellStyle name="20% - Accent1 2 4 2 3 7 2" xfId="11170" xr:uid="{00000000-0005-0000-0000-0000E62A0000}"/>
    <cellStyle name="20% - Accent1 2 4 2 3 7 2 2" xfId="11171" xr:uid="{00000000-0005-0000-0000-0000E72A0000}"/>
    <cellStyle name="20% - Accent1 2 4 2 3 7 3" xfId="11172" xr:uid="{00000000-0005-0000-0000-0000E82A0000}"/>
    <cellStyle name="20% - Accent1 2 4 2 3 8" xfId="11173" xr:uid="{00000000-0005-0000-0000-0000E92A0000}"/>
    <cellStyle name="20% - Accent1 2 4 2 3 8 2" xfId="11174" xr:uid="{00000000-0005-0000-0000-0000EA2A0000}"/>
    <cellStyle name="20% - Accent1 2 4 2 3 8 2 2" xfId="11175" xr:uid="{00000000-0005-0000-0000-0000EB2A0000}"/>
    <cellStyle name="20% - Accent1 2 4 2 3 8 3" xfId="11176" xr:uid="{00000000-0005-0000-0000-0000EC2A0000}"/>
    <cellStyle name="20% - Accent1 2 4 2 3 9" xfId="11177" xr:uid="{00000000-0005-0000-0000-0000ED2A0000}"/>
    <cellStyle name="20% - Accent1 2 4 2 3 9 2" xfId="11178" xr:uid="{00000000-0005-0000-0000-0000EE2A0000}"/>
    <cellStyle name="20% - Accent1 2 4 2 4" xfId="11179" xr:uid="{00000000-0005-0000-0000-0000EF2A0000}"/>
    <cellStyle name="20% - Accent1 2 4 2 4 10" xfId="11180" xr:uid="{00000000-0005-0000-0000-0000F02A0000}"/>
    <cellStyle name="20% - Accent1 2 4 2 4 10 2" xfId="11181" xr:uid="{00000000-0005-0000-0000-0000F12A0000}"/>
    <cellStyle name="20% - Accent1 2 4 2 4 11" xfId="11182" xr:uid="{00000000-0005-0000-0000-0000F22A0000}"/>
    <cellStyle name="20% - Accent1 2 4 2 4 2" xfId="11183" xr:uid="{00000000-0005-0000-0000-0000F32A0000}"/>
    <cellStyle name="20% - Accent1 2 4 2 4 2 2" xfId="11184" xr:uid="{00000000-0005-0000-0000-0000F42A0000}"/>
    <cellStyle name="20% - Accent1 2 4 2 4 2 2 2" xfId="11185" xr:uid="{00000000-0005-0000-0000-0000F52A0000}"/>
    <cellStyle name="20% - Accent1 2 4 2 4 2 2 2 2" xfId="11186" xr:uid="{00000000-0005-0000-0000-0000F62A0000}"/>
    <cellStyle name="20% - Accent1 2 4 2 4 2 2 2 2 2" xfId="11187" xr:uid="{00000000-0005-0000-0000-0000F72A0000}"/>
    <cellStyle name="20% - Accent1 2 4 2 4 2 2 2 3" xfId="11188" xr:uid="{00000000-0005-0000-0000-0000F82A0000}"/>
    <cellStyle name="20% - Accent1 2 4 2 4 2 2 3" xfId="11189" xr:uid="{00000000-0005-0000-0000-0000F92A0000}"/>
    <cellStyle name="20% - Accent1 2 4 2 4 2 2 3 2" xfId="11190" xr:uid="{00000000-0005-0000-0000-0000FA2A0000}"/>
    <cellStyle name="20% - Accent1 2 4 2 4 2 2 4" xfId="11191" xr:uid="{00000000-0005-0000-0000-0000FB2A0000}"/>
    <cellStyle name="20% - Accent1 2 4 2 4 2 3" xfId="11192" xr:uid="{00000000-0005-0000-0000-0000FC2A0000}"/>
    <cellStyle name="20% - Accent1 2 4 2 4 2 3 2" xfId="11193" xr:uid="{00000000-0005-0000-0000-0000FD2A0000}"/>
    <cellStyle name="20% - Accent1 2 4 2 4 2 3 2 2" xfId="11194" xr:uid="{00000000-0005-0000-0000-0000FE2A0000}"/>
    <cellStyle name="20% - Accent1 2 4 2 4 2 3 2 2 2" xfId="11195" xr:uid="{00000000-0005-0000-0000-0000FF2A0000}"/>
    <cellStyle name="20% - Accent1 2 4 2 4 2 3 2 3" xfId="11196" xr:uid="{00000000-0005-0000-0000-0000002B0000}"/>
    <cellStyle name="20% - Accent1 2 4 2 4 2 3 3" xfId="11197" xr:uid="{00000000-0005-0000-0000-0000012B0000}"/>
    <cellStyle name="20% - Accent1 2 4 2 4 2 3 3 2" xfId="11198" xr:uid="{00000000-0005-0000-0000-0000022B0000}"/>
    <cellStyle name="20% - Accent1 2 4 2 4 2 3 4" xfId="11199" xr:uid="{00000000-0005-0000-0000-0000032B0000}"/>
    <cellStyle name="20% - Accent1 2 4 2 4 2 4" xfId="11200" xr:uid="{00000000-0005-0000-0000-0000042B0000}"/>
    <cellStyle name="20% - Accent1 2 4 2 4 2 4 2" xfId="11201" xr:uid="{00000000-0005-0000-0000-0000052B0000}"/>
    <cellStyle name="20% - Accent1 2 4 2 4 2 4 2 2" xfId="11202" xr:uid="{00000000-0005-0000-0000-0000062B0000}"/>
    <cellStyle name="20% - Accent1 2 4 2 4 2 4 2 2 2" xfId="11203" xr:uid="{00000000-0005-0000-0000-0000072B0000}"/>
    <cellStyle name="20% - Accent1 2 4 2 4 2 4 2 3" xfId="11204" xr:uid="{00000000-0005-0000-0000-0000082B0000}"/>
    <cellStyle name="20% - Accent1 2 4 2 4 2 4 3" xfId="11205" xr:uid="{00000000-0005-0000-0000-0000092B0000}"/>
    <cellStyle name="20% - Accent1 2 4 2 4 2 4 3 2" xfId="11206" xr:uid="{00000000-0005-0000-0000-00000A2B0000}"/>
    <cellStyle name="20% - Accent1 2 4 2 4 2 4 4" xfId="11207" xr:uid="{00000000-0005-0000-0000-00000B2B0000}"/>
    <cellStyle name="20% - Accent1 2 4 2 4 2 5" xfId="11208" xr:uid="{00000000-0005-0000-0000-00000C2B0000}"/>
    <cellStyle name="20% - Accent1 2 4 2 4 2 5 2" xfId="11209" xr:uid="{00000000-0005-0000-0000-00000D2B0000}"/>
    <cellStyle name="20% - Accent1 2 4 2 4 2 5 2 2" xfId="11210" xr:uid="{00000000-0005-0000-0000-00000E2B0000}"/>
    <cellStyle name="20% - Accent1 2 4 2 4 2 5 3" xfId="11211" xr:uid="{00000000-0005-0000-0000-00000F2B0000}"/>
    <cellStyle name="20% - Accent1 2 4 2 4 2 6" xfId="11212" xr:uid="{00000000-0005-0000-0000-0000102B0000}"/>
    <cellStyle name="20% - Accent1 2 4 2 4 2 6 2" xfId="11213" xr:uid="{00000000-0005-0000-0000-0000112B0000}"/>
    <cellStyle name="20% - Accent1 2 4 2 4 2 6 2 2" xfId="11214" xr:uid="{00000000-0005-0000-0000-0000122B0000}"/>
    <cellStyle name="20% - Accent1 2 4 2 4 2 6 3" xfId="11215" xr:uid="{00000000-0005-0000-0000-0000132B0000}"/>
    <cellStyle name="20% - Accent1 2 4 2 4 2 7" xfId="11216" xr:uid="{00000000-0005-0000-0000-0000142B0000}"/>
    <cellStyle name="20% - Accent1 2 4 2 4 2 7 2" xfId="11217" xr:uid="{00000000-0005-0000-0000-0000152B0000}"/>
    <cellStyle name="20% - Accent1 2 4 2 4 2 8" xfId="11218" xr:uid="{00000000-0005-0000-0000-0000162B0000}"/>
    <cellStyle name="20% - Accent1 2 4 2 4 2 8 2" xfId="11219" xr:uid="{00000000-0005-0000-0000-0000172B0000}"/>
    <cellStyle name="20% - Accent1 2 4 2 4 2 9" xfId="11220" xr:uid="{00000000-0005-0000-0000-0000182B0000}"/>
    <cellStyle name="20% - Accent1 2 4 2 4 3" xfId="11221" xr:uid="{00000000-0005-0000-0000-0000192B0000}"/>
    <cellStyle name="20% - Accent1 2 4 2 4 3 2" xfId="11222" xr:uid="{00000000-0005-0000-0000-00001A2B0000}"/>
    <cellStyle name="20% - Accent1 2 4 2 4 3 2 2" xfId="11223" xr:uid="{00000000-0005-0000-0000-00001B2B0000}"/>
    <cellStyle name="20% - Accent1 2 4 2 4 3 2 2 2" xfId="11224" xr:uid="{00000000-0005-0000-0000-00001C2B0000}"/>
    <cellStyle name="20% - Accent1 2 4 2 4 3 2 2 2 2" xfId="11225" xr:uid="{00000000-0005-0000-0000-00001D2B0000}"/>
    <cellStyle name="20% - Accent1 2 4 2 4 3 2 2 3" xfId="11226" xr:uid="{00000000-0005-0000-0000-00001E2B0000}"/>
    <cellStyle name="20% - Accent1 2 4 2 4 3 2 3" xfId="11227" xr:uid="{00000000-0005-0000-0000-00001F2B0000}"/>
    <cellStyle name="20% - Accent1 2 4 2 4 3 2 3 2" xfId="11228" xr:uid="{00000000-0005-0000-0000-0000202B0000}"/>
    <cellStyle name="20% - Accent1 2 4 2 4 3 2 4" xfId="11229" xr:uid="{00000000-0005-0000-0000-0000212B0000}"/>
    <cellStyle name="20% - Accent1 2 4 2 4 3 3" xfId="11230" xr:uid="{00000000-0005-0000-0000-0000222B0000}"/>
    <cellStyle name="20% - Accent1 2 4 2 4 3 3 2" xfId="11231" xr:uid="{00000000-0005-0000-0000-0000232B0000}"/>
    <cellStyle name="20% - Accent1 2 4 2 4 3 3 2 2" xfId="11232" xr:uid="{00000000-0005-0000-0000-0000242B0000}"/>
    <cellStyle name="20% - Accent1 2 4 2 4 3 3 2 2 2" xfId="11233" xr:uid="{00000000-0005-0000-0000-0000252B0000}"/>
    <cellStyle name="20% - Accent1 2 4 2 4 3 3 2 3" xfId="11234" xr:uid="{00000000-0005-0000-0000-0000262B0000}"/>
    <cellStyle name="20% - Accent1 2 4 2 4 3 3 3" xfId="11235" xr:uid="{00000000-0005-0000-0000-0000272B0000}"/>
    <cellStyle name="20% - Accent1 2 4 2 4 3 3 3 2" xfId="11236" xr:uid="{00000000-0005-0000-0000-0000282B0000}"/>
    <cellStyle name="20% - Accent1 2 4 2 4 3 3 4" xfId="11237" xr:uid="{00000000-0005-0000-0000-0000292B0000}"/>
    <cellStyle name="20% - Accent1 2 4 2 4 3 4" xfId="11238" xr:uid="{00000000-0005-0000-0000-00002A2B0000}"/>
    <cellStyle name="20% - Accent1 2 4 2 4 3 4 2" xfId="11239" xr:uid="{00000000-0005-0000-0000-00002B2B0000}"/>
    <cellStyle name="20% - Accent1 2 4 2 4 3 4 2 2" xfId="11240" xr:uid="{00000000-0005-0000-0000-00002C2B0000}"/>
    <cellStyle name="20% - Accent1 2 4 2 4 3 4 2 2 2" xfId="11241" xr:uid="{00000000-0005-0000-0000-00002D2B0000}"/>
    <cellStyle name="20% - Accent1 2 4 2 4 3 4 2 3" xfId="11242" xr:uid="{00000000-0005-0000-0000-00002E2B0000}"/>
    <cellStyle name="20% - Accent1 2 4 2 4 3 4 3" xfId="11243" xr:uid="{00000000-0005-0000-0000-00002F2B0000}"/>
    <cellStyle name="20% - Accent1 2 4 2 4 3 4 3 2" xfId="11244" xr:uid="{00000000-0005-0000-0000-0000302B0000}"/>
    <cellStyle name="20% - Accent1 2 4 2 4 3 4 4" xfId="11245" xr:uid="{00000000-0005-0000-0000-0000312B0000}"/>
    <cellStyle name="20% - Accent1 2 4 2 4 3 5" xfId="11246" xr:uid="{00000000-0005-0000-0000-0000322B0000}"/>
    <cellStyle name="20% - Accent1 2 4 2 4 3 5 2" xfId="11247" xr:uid="{00000000-0005-0000-0000-0000332B0000}"/>
    <cellStyle name="20% - Accent1 2 4 2 4 3 5 2 2" xfId="11248" xr:uid="{00000000-0005-0000-0000-0000342B0000}"/>
    <cellStyle name="20% - Accent1 2 4 2 4 3 5 3" xfId="11249" xr:uid="{00000000-0005-0000-0000-0000352B0000}"/>
    <cellStyle name="20% - Accent1 2 4 2 4 3 6" xfId="11250" xr:uid="{00000000-0005-0000-0000-0000362B0000}"/>
    <cellStyle name="20% - Accent1 2 4 2 4 3 6 2" xfId="11251" xr:uid="{00000000-0005-0000-0000-0000372B0000}"/>
    <cellStyle name="20% - Accent1 2 4 2 4 3 6 2 2" xfId="11252" xr:uid="{00000000-0005-0000-0000-0000382B0000}"/>
    <cellStyle name="20% - Accent1 2 4 2 4 3 6 3" xfId="11253" xr:uid="{00000000-0005-0000-0000-0000392B0000}"/>
    <cellStyle name="20% - Accent1 2 4 2 4 3 7" xfId="11254" xr:uid="{00000000-0005-0000-0000-00003A2B0000}"/>
    <cellStyle name="20% - Accent1 2 4 2 4 3 7 2" xfId="11255" xr:uid="{00000000-0005-0000-0000-00003B2B0000}"/>
    <cellStyle name="20% - Accent1 2 4 2 4 3 8" xfId="11256" xr:uid="{00000000-0005-0000-0000-00003C2B0000}"/>
    <cellStyle name="20% - Accent1 2 4 2 4 3 8 2" xfId="11257" xr:uid="{00000000-0005-0000-0000-00003D2B0000}"/>
    <cellStyle name="20% - Accent1 2 4 2 4 3 9" xfId="11258" xr:uid="{00000000-0005-0000-0000-00003E2B0000}"/>
    <cellStyle name="20% - Accent1 2 4 2 4 4" xfId="11259" xr:uid="{00000000-0005-0000-0000-00003F2B0000}"/>
    <cellStyle name="20% - Accent1 2 4 2 4 4 2" xfId="11260" xr:uid="{00000000-0005-0000-0000-0000402B0000}"/>
    <cellStyle name="20% - Accent1 2 4 2 4 4 2 2" xfId="11261" xr:uid="{00000000-0005-0000-0000-0000412B0000}"/>
    <cellStyle name="20% - Accent1 2 4 2 4 4 2 2 2" xfId="11262" xr:uid="{00000000-0005-0000-0000-0000422B0000}"/>
    <cellStyle name="20% - Accent1 2 4 2 4 4 2 3" xfId="11263" xr:uid="{00000000-0005-0000-0000-0000432B0000}"/>
    <cellStyle name="20% - Accent1 2 4 2 4 4 3" xfId="11264" xr:uid="{00000000-0005-0000-0000-0000442B0000}"/>
    <cellStyle name="20% - Accent1 2 4 2 4 4 3 2" xfId="11265" xr:uid="{00000000-0005-0000-0000-0000452B0000}"/>
    <cellStyle name="20% - Accent1 2 4 2 4 4 4" xfId="11266" xr:uid="{00000000-0005-0000-0000-0000462B0000}"/>
    <cellStyle name="20% - Accent1 2 4 2 4 5" xfId="11267" xr:uid="{00000000-0005-0000-0000-0000472B0000}"/>
    <cellStyle name="20% - Accent1 2 4 2 4 5 2" xfId="11268" xr:uid="{00000000-0005-0000-0000-0000482B0000}"/>
    <cellStyle name="20% - Accent1 2 4 2 4 5 2 2" xfId="11269" xr:uid="{00000000-0005-0000-0000-0000492B0000}"/>
    <cellStyle name="20% - Accent1 2 4 2 4 5 2 2 2" xfId="11270" xr:uid="{00000000-0005-0000-0000-00004A2B0000}"/>
    <cellStyle name="20% - Accent1 2 4 2 4 5 2 3" xfId="11271" xr:uid="{00000000-0005-0000-0000-00004B2B0000}"/>
    <cellStyle name="20% - Accent1 2 4 2 4 5 3" xfId="11272" xr:uid="{00000000-0005-0000-0000-00004C2B0000}"/>
    <cellStyle name="20% - Accent1 2 4 2 4 5 3 2" xfId="11273" xr:uid="{00000000-0005-0000-0000-00004D2B0000}"/>
    <cellStyle name="20% - Accent1 2 4 2 4 5 4" xfId="11274" xr:uid="{00000000-0005-0000-0000-00004E2B0000}"/>
    <cellStyle name="20% - Accent1 2 4 2 4 6" xfId="11275" xr:uid="{00000000-0005-0000-0000-00004F2B0000}"/>
    <cellStyle name="20% - Accent1 2 4 2 4 6 2" xfId="11276" xr:uid="{00000000-0005-0000-0000-0000502B0000}"/>
    <cellStyle name="20% - Accent1 2 4 2 4 6 2 2" xfId="11277" xr:uid="{00000000-0005-0000-0000-0000512B0000}"/>
    <cellStyle name="20% - Accent1 2 4 2 4 6 2 2 2" xfId="11278" xr:uid="{00000000-0005-0000-0000-0000522B0000}"/>
    <cellStyle name="20% - Accent1 2 4 2 4 6 2 3" xfId="11279" xr:uid="{00000000-0005-0000-0000-0000532B0000}"/>
    <cellStyle name="20% - Accent1 2 4 2 4 6 3" xfId="11280" xr:uid="{00000000-0005-0000-0000-0000542B0000}"/>
    <cellStyle name="20% - Accent1 2 4 2 4 6 3 2" xfId="11281" xr:uid="{00000000-0005-0000-0000-0000552B0000}"/>
    <cellStyle name="20% - Accent1 2 4 2 4 6 4" xfId="11282" xr:uid="{00000000-0005-0000-0000-0000562B0000}"/>
    <cellStyle name="20% - Accent1 2 4 2 4 7" xfId="11283" xr:uid="{00000000-0005-0000-0000-0000572B0000}"/>
    <cellStyle name="20% - Accent1 2 4 2 4 7 2" xfId="11284" xr:uid="{00000000-0005-0000-0000-0000582B0000}"/>
    <cellStyle name="20% - Accent1 2 4 2 4 7 2 2" xfId="11285" xr:uid="{00000000-0005-0000-0000-0000592B0000}"/>
    <cellStyle name="20% - Accent1 2 4 2 4 7 3" xfId="11286" xr:uid="{00000000-0005-0000-0000-00005A2B0000}"/>
    <cellStyle name="20% - Accent1 2 4 2 4 8" xfId="11287" xr:uid="{00000000-0005-0000-0000-00005B2B0000}"/>
    <cellStyle name="20% - Accent1 2 4 2 4 8 2" xfId="11288" xr:uid="{00000000-0005-0000-0000-00005C2B0000}"/>
    <cellStyle name="20% - Accent1 2 4 2 4 8 2 2" xfId="11289" xr:uid="{00000000-0005-0000-0000-00005D2B0000}"/>
    <cellStyle name="20% - Accent1 2 4 2 4 8 3" xfId="11290" xr:uid="{00000000-0005-0000-0000-00005E2B0000}"/>
    <cellStyle name="20% - Accent1 2 4 2 4 9" xfId="11291" xr:uid="{00000000-0005-0000-0000-00005F2B0000}"/>
    <cellStyle name="20% - Accent1 2 4 2 4 9 2" xfId="11292" xr:uid="{00000000-0005-0000-0000-0000602B0000}"/>
    <cellStyle name="20% - Accent1 2 4 2 5" xfId="11293" xr:uid="{00000000-0005-0000-0000-0000612B0000}"/>
    <cellStyle name="20% - Accent1 2 4 2 5 10" xfId="11294" xr:uid="{00000000-0005-0000-0000-0000622B0000}"/>
    <cellStyle name="20% - Accent1 2 4 2 5 10 2" xfId="11295" xr:uid="{00000000-0005-0000-0000-0000632B0000}"/>
    <cellStyle name="20% - Accent1 2 4 2 5 11" xfId="11296" xr:uid="{00000000-0005-0000-0000-0000642B0000}"/>
    <cellStyle name="20% - Accent1 2 4 2 5 2" xfId="11297" xr:uid="{00000000-0005-0000-0000-0000652B0000}"/>
    <cellStyle name="20% - Accent1 2 4 2 5 2 2" xfId="11298" xr:uid="{00000000-0005-0000-0000-0000662B0000}"/>
    <cellStyle name="20% - Accent1 2 4 2 5 2 2 2" xfId="11299" xr:uid="{00000000-0005-0000-0000-0000672B0000}"/>
    <cellStyle name="20% - Accent1 2 4 2 5 2 2 2 2" xfId="11300" xr:uid="{00000000-0005-0000-0000-0000682B0000}"/>
    <cellStyle name="20% - Accent1 2 4 2 5 2 2 2 2 2" xfId="11301" xr:uid="{00000000-0005-0000-0000-0000692B0000}"/>
    <cellStyle name="20% - Accent1 2 4 2 5 2 2 2 3" xfId="11302" xr:uid="{00000000-0005-0000-0000-00006A2B0000}"/>
    <cellStyle name="20% - Accent1 2 4 2 5 2 2 3" xfId="11303" xr:uid="{00000000-0005-0000-0000-00006B2B0000}"/>
    <cellStyle name="20% - Accent1 2 4 2 5 2 2 3 2" xfId="11304" xr:uid="{00000000-0005-0000-0000-00006C2B0000}"/>
    <cellStyle name="20% - Accent1 2 4 2 5 2 2 4" xfId="11305" xr:uid="{00000000-0005-0000-0000-00006D2B0000}"/>
    <cellStyle name="20% - Accent1 2 4 2 5 2 3" xfId="11306" xr:uid="{00000000-0005-0000-0000-00006E2B0000}"/>
    <cellStyle name="20% - Accent1 2 4 2 5 2 3 2" xfId="11307" xr:uid="{00000000-0005-0000-0000-00006F2B0000}"/>
    <cellStyle name="20% - Accent1 2 4 2 5 2 3 2 2" xfId="11308" xr:uid="{00000000-0005-0000-0000-0000702B0000}"/>
    <cellStyle name="20% - Accent1 2 4 2 5 2 3 2 2 2" xfId="11309" xr:uid="{00000000-0005-0000-0000-0000712B0000}"/>
    <cellStyle name="20% - Accent1 2 4 2 5 2 3 2 3" xfId="11310" xr:uid="{00000000-0005-0000-0000-0000722B0000}"/>
    <cellStyle name="20% - Accent1 2 4 2 5 2 3 3" xfId="11311" xr:uid="{00000000-0005-0000-0000-0000732B0000}"/>
    <cellStyle name="20% - Accent1 2 4 2 5 2 3 3 2" xfId="11312" xr:uid="{00000000-0005-0000-0000-0000742B0000}"/>
    <cellStyle name="20% - Accent1 2 4 2 5 2 3 4" xfId="11313" xr:uid="{00000000-0005-0000-0000-0000752B0000}"/>
    <cellStyle name="20% - Accent1 2 4 2 5 2 4" xfId="11314" xr:uid="{00000000-0005-0000-0000-0000762B0000}"/>
    <cellStyle name="20% - Accent1 2 4 2 5 2 4 2" xfId="11315" xr:uid="{00000000-0005-0000-0000-0000772B0000}"/>
    <cellStyle name="20% - Accent1 2 4 2 5 2 4 2 2" xfId="11316" xr:uid="{00000000-0005-0000-0000-0000782B0000}"/>
    <cellStyle name="20% - Accent1 2 4 2 5 2 4 2 2 2" xfId="11317" xr:uid="{00000000-0005-0000-0000-0000792B0000}"/>
    <cellStyle name="20% - Accent1 2 4 2 5 2 4 2 3" xfId="11318" xr:uid="{00000000-0005-0000-0000-00007A2B0000}"/>
    <cellStyle name="20% - Accent1 2 4 2 5 2 4 3" xfId="11319" xr:uid="{00000000-0005-0000-0000-00007B2B0000}"/>
    <cellStyle name="20% - Accent1 2 4 2 5 2 4 3 2" xfId="11320" xr:uid="{00000000-0005-0000-0000-00007C2B0000}"/>
    <cellStyle name="20% - Accent1 2 4 2 5 2 4 4" xfId="11321" xr:uid="{00000000-0005-0000-0000-00007D2B0000}"/>
    <cellStyle name="20% - Accent1 2 4 2 5 2 5" xfId="11322" xr:uid="{00000000-0005-0000-0000-00007E2B0000}"/>
    <cellStyle name="20% - Accent1 2 4 2 5 2 5 2" xfId="11323" xr:uid="{00000000-0005-0000-0000-00007F2B0000}"/>
    <cellStyle name="20% - Accent1 2 4 2 5 2 5 2 2" xfId="11324" xr:uid="{00000000-0005-0000-0000-0000802B0000}"/>
    <cellStyle name="20% - Accent1 2 4 2 5 2 5 3" xfId="11325" xr:uid="{00000000-0005-0000-0000-0000812B0000}"/>
    <cellStyle name="20% - Accent1 2 4 2 5 2 6" xfId="11326" xr:uid="{00000000-0005-0000-0000-0000822B0000}"/>
    <cellStyle name="20% - Accent1 2 4 2 5 2 6 2" xfId="11327" xr:uid="{00000000-0005-0000-0000-0000832B0000}"/>
    <cellStyle name="20% - Accent1 2 4 2 5 2 6 2 2" xfId="11328" xr:uid="{00000000-0005-0000-0000-0000842B0000}"/>
    <cellStyle name="20% - Accent1 2 4 2 5 2 6 3" xfId="11329" xr:uid="{00000000-0005-0000-0000-0000852B0000}"/>
    <cellStyle name="20% - Accent1 2 4 2 5 2 7" xfId="11330" xr:uid="{00000000-0005-0000-0000-0000862B0000}"/>
    <cellStyle name="20% - Accent1 2 4 2 5 2 7 2" xfId="11331" xr:uid="{00000000-0005-0000-0000-0000872B0000}"/>
    <cellStyle name="20% - Accent1 2 4 2 5 2 8" xfId="11332" xr:uid="{00000000-0005-0000-0000-0000882B0000}"/>
    <cellStyle name="20% - Accent1 2 4 2 5 2 8 2" xfId="11333" xr:uid="{00000000-0005-0000-0000-0000892B0000}"/>
    <cellStyle name="20% - Accent1 2 4 2 5 2 9" xfId="11334" xr:uid="{00000000-0005-0000-0000-00008A2B0000}"/>
    <cellStyle name="20% - Accent1 2 4 2 5 3" xfId="11335" xr:uid="{00000000-0005-0000-0000-00008B2B0000}"/>
    <cellStyle name="20% - Accent1 2 4 2 5 3 2" xfId="11336" xr:uid="{00000000-0005-0000-0000-00008C2B0000}"/>
    <cellStyle name="20% - Accent1 2 4 2 5 3 2 2" xfId="11337" xr:uid="{00000000-0005-0000-0000-00008D2B0000}"/>
    <cellStyle name="20% - Accent1 2 4 2 5 3 2 2 2" xfId="11338" xr:uid="{00000000-0005-0000-0000-00008E2B0000}"/>
    <cellStyle name="20% - Accent1 2 4 2 5 3 2 2 2 2" xfId="11339" xr:uid="{00000000-0005-0000-0000-00008F2B0000}"/>
    <cellStyle name="20% - Accent1 2 4 2 5 3 2 2 3" xfId="11340" xr:uid="{00000000-0005-0000-0000-0000902B0000}"/>
    <cellStyle name="20% - Accent1 2 4 2 5 3 2 3" xfId="11341" xr:uid="{00000000-0005-0000-0000-0000912B0000}"/>
    <cellStyle name="20% - Accent1 2 4 2 5 3 2 3 2" xfId="11342" xr:uid="{00000000-0005-0000-0000-0000922B0000}"/>
    <cellStyle name="20% - Accent1 2 4 2 5 3 2 4" xfId="11343" xr:uid="{00000000-0005-0000-0000-0000932B0000}"/>
    <cellStyle name="20% - Accent1 2 4 2 5 3 3" xfId="11344" xr:uid="{00000000-0005-0000-0000-0000942B0000}"/>
    <cellStyle name="20% - Accent1 2 4 2 5 3 3 2" xfId="11345" xr:uid="{00000000-0005-0000-0000-0000952B0000}"/>
    <cellStyle name="20% - Accent1 2 4 2 5 3 3 2 2" xfId="11346" xr:uid="{00000000-0005-0000-0000-0000962B0000}"/>
    <cellStyle name="20% - Accent1 2 4 2 5 3 3 2 2 2" xfId="11347" xr:uid="{00000000-0005-0000-0000-0000972B0000}"/>
    <cellStyle name="20% - Accent1 2 4 2 5 3 3 2 3" xfId="11348" xr:uid="{00000000-0005-0000-0000-0000982B0000}"/>
    <cellStyle name="20% - Accent1 2 4 2 5 3 3 3" xfId="11349" xr:uid="{00000000-0005-0000-0000-0000992B0000}"/>
    <cellStyle name="20% - Accent1 2 4 2 5 3 3 3 2" xfId="11350" xr:uid="{00000000-0005-0000-0000-00009A2B0000}"/>
    <cellStyle name="20% - Accent1 2 4 2 5 3 3 4" xfId="11351" xr:uid="{00000000-0005-0000-0000-00009B2B0000}"/>
    <cellStyle name="20% - Accent1 2 4 2 5 3 4" xfId="11352" xr:uid="{00000000-0005-0000-0000-00009C2B0000}"/>
    <cellStyle name="20% - Accent1 2 4 2 5 3 4 2" xfId="11353" xr:uid="{00000000-0005-0000-0000-00009D2B0000}"/>
    <cellStyle name="20% - Accent1 2 4 2 5 3 4 2 2" xfId="11354" xr:uid="{00000000-0005-0000-0000-00009E2B0000}"/>
    <cellStyle name="20% - Accent1 2 4 2 5 3 4 2 2 2" xfId="11355" xr:uid="{00000000-0005-0000-0000-00009F2B0000}"/>
    <cellStyle name="20% - Accent1 2 4 2 5 3 4 2 3" xfId="11356" xr:uid="{00000000-0005-0000-0000-0000A02B0000}"/>
    <cellStyle name="20% - Accent1 2 4 2 5 3 4 3" xfId="11357" xr:uid="{00000000-0005-0000-0000-0000A12B0000}"/>
    <cellStyle name="20% - Accent1 2 4 2 5 3 4 3 2" xfId="11358" xr:uid="{00000000-0005-0000-0000-0000A22B0000}"/>
    <cellStyle name="20% - Accent1 2 4 2 5 3 4 4" xfId="11359" xr:uid="{00000000-0005-0000-0000-0000A32B0000}"/>
    <cellStyle name="20% - Accent1 2 4 2 5 3 5" xfId="11360" xr:uid="{00000000-0005-0000-0000-0000A42B0000}"/>
    <cellStyle name="20% - Accent1 2 4 2 5 3 5 2" xfId="11361" xr:uid="{00000000-0005-0000-0000-0000A52B0000}"/>
    <cellStyle name="20% - Accent1 2 4 2 5 3 5 2 2" xfId="11362" xr:uid="{00000000-0005-0000-0000-0000A62B0000}"/>
    <cellStyle name="20% - Accent1 2 4 2 5 3 5 3" xfId="11363" xr:uid="{00000000-0005-0000-0000-0000A72B0000}"/>
    <cellStyle name="20% - Accent1 2 4 2 5 3 6" xfId="11364" xr:uid="{00000000-0005-0000-0000-0000A82B0000}"/>
    <cellStyle name="20% - Accent1 2 4 2 5 3 6 2" xfId="11365" xr:uid="{00000000-0005-0000-0000-0000A92B0000}"/>
    <cellStyle name="20% - Accent1 2 4 2 5 3 6 2 2" xfId="11366" xr:uid="{00000000-0005-0000-0000-0000AA2B0000}"/>
    <cellStyle name="20% - Accent1 2 4 2 5 3 6 3" xfId="11367" xr:uid="{00000000-0005-0000-0000-0000AB2B0000}"/>
    <cellStyle name="20% - Accent1 2 4 2 5 3 7" xfId="11368" xr:uid="{00000000-0005-0000-0000-0000AC2B0000}"/>
    <cellStyle name="20% - Accent1 2 4 2 5 3 7 2" xfId="11369" xr:uid="{00000000-0005-0000-0000-0000AD2B0000}"/>
    <cellStyle name="20% - Accent1 2 4 2 5 3 8" xfId="11370" xr:uid="{00000000-0005-0000-0000-0000AE2B0000}"/>
    <cellStyle name="20% - Accent1 2 4 2 5 3 8 2" xfId="11371" xr:uid="{00000000-0005-0000-0000-0000AF2B0000}"/>
    <cellStyle name="20% - Accent1 2 4 2 5 3 9" xfId="11372" xr:uid="{00000000-0005-0000-0000-0000B02B0000}"/>
    <cellStyle name="20% - Accent1 2 4 2 5 4" xfId="11373" xr:uid="{00000000-0005-0000-0000-0000B12B0000}"/>
    <cellStyle name="20% - Accent1 2 4 2 5 4 2" xfId="11374" xr:uid="{00000000-0005-0000-0000-0000B22B0000}"/>
    <cellStyle name="20% - Accent1 2 4 2 5 4 2 2" xfId="11375" xr:uid="{00000000-0005-0000-0000-0000B32B0000}"/>
    <cellStyle name="20% - Accent1 2 4 2 5 4 2 2 2" xfId="11376" xr:uid="{00000000-0005-0000-0000-0000B42B0000}"/>
    <cellStyle name="20% - Accent1 2 4 2 5 4 2 3" xfId="11377" xr:uid="{00000000-0005-0000-0000-0000B52B0000}"/>
    <cellStyle name="20% - Accent1 2 4 2 5 4 3" xfId="11378" xr:uid="{00000000-0005-0000-0000-0000B62B0000}"/>
    <cellStyle name="20% - Accent1 2 4 2 5 4 3 2" xfId="11379" xr:uid="{00000000-0005-0000-0000-0000B72B0000}"/>
    <cellStyle name="20% - Accent1 2 4 2 5 4 4" xfId="11380" xr:uid="{00000000-0005-0000-0000-0000B82B0000}"/>
    <cellStyle name="20% - Accent1 2 4 2 5 5" xfId="11381" xr:uid="{00000000-0005-0000-0000-0000B92B0000}"/>
    <cellStyle name="20% - Accent1 2 4 2 5 5 2" xfId="11382" xr:uid="{00000000-0005-0000-0000-0000BA2B0000}"/>
    <cellStyle name="20% - Accent1 2 4 2 5 5 2 2" xfId="11383" xr:uid="{00000000-0005-0000-0000-0000BB2B0000}"/>
    <cellStyle name="20% - Accent1 2 4 2 5 5 2 2 2" xfId="11384" xr:uid="{00000000-0005-0000-0000-0000BC2B0000}"/>
    <cellStyle name="20% - Accent1 2 4 2 5 5 2 3" xfId="11385" xr:uid="{00000000-0005-0000-0000-0000BD2B0000}"/>
    <cellStyle name="20% - Accent1 2 4 2 5 5 3" xfId="11386" xr:uid="{00000000-0005-0000-0000-0000BE2B0000}"/>
    <cellStyle name="20% - Accent1 2 4 2 5 5 3 2" xfId="11387" xr:uid="{00000000-0005-0000-0000-0000BF2B0000}"/>
    <cellStyle name="20% - Accent1 2 4 2 5 5 4" xfId="11388" xr:uid="{00000000-0005-0000-0000-0000C02B0000}"/>
    <cellStyle name="20% - Accent1 2 4 2 5 6" xfId="11389" xr:uid="{00000000-0005-0000-0000-0000C12B0000}"/>
    <cellStyle name="20% - Accent1 2 4 2 5 6 2" xfId="11390" xr:uid="{00000000-0005-0000-0000-0000C22B0000}"/>
    <cellStyle name="20% - Accent1 2 4 2 5 6 2 2" xfId="11391" xr:uid="{00000000-0005-0000-0000-0000C32B0000}"/>
    <cellStyle name="20% - Accent1 2 4 2 5 6 2 2 2" xfId="11392" xr:uid="{00000000-0005-0000-0000-0000C42B0000}"/>
    <cellStyle name="20% - Accent1 2 4 2 5 6 2 3" xfId="11393" xr:uid="{00000000-0005-0000-0000-0000C52B0000}"/>
    <cellStyle name="20% - Accent1 2 4 2 5 6 3" xfId="11394" xr:uid="{00000000-0005-0000-0000-0000C62B0000}"/>
    <cellStyle name="20% - Accent1 2 4 2 5 6 3 2" xfId="11395" xr:uid="{00000000-0005-0000-0000-0000C72B0000}"/>
    <cellStyle name="20% - Accent1 2 4 2 5 6 4" xfId="11396" xr:uid="{00000000-0005-0000-0000-0000C82B0000}"/>
    <cellStyle name="20% - Accent1 2 4 2 5 7" xfId="11397" xr:uid="{00000000-0005-0000-0000-0000C92B0000}"/>
    <cellStyle name="20% - Accent1 2 4 2 5 7 2" xfId="11398" xr:uid="{00000000-0005-0000-0000-0000CA2B0000}"/>
    <cellStyle name="20% - Accent1 2 4 2 5 7 2 2" xfId="11399" xr:uid="{00000000-0005-0000-0000-0000CB2B0000}"/>
    <cellStyle name="20% - Accent1 2 4 2 5 7 3" xfId="11400" xr:uid="{00000000-0005-0000-0000-0000CC2B0000}"/>
    <cellStyle name="20% - Accent1 2 4 2 5 8" xfId="11401" xr:uid="{00000000-0005-0000-0000-0000CD2B0000}"/>
    <cellStyle name="20% - Accent1 2 4 2 5 8 2" xfId="11402" xr:uid="{00000000-0005-0000-0000-0000CE2B0000}"/>
    <cellStyle name="20% - Accent1 2 4 2 5 8 2 2" xfId="11403" xr:uid="{00000000-0005-0000-0000-0000CF2B0000}"/>
    <cellStyle name="20% - Accent1 2 4 2 5 8 3" xfId="11404" xr:uid="{00000000-0005-0000-0000-0000D02B0000}"/>
    <cellStyle name="20% - Accent1 2 4 2 5 9" xfId="11405" xr:uid="{00000000-0005-0000-0000-0000D12B0000}"/>
    <cellStyle name="20% - Accent1 2 4 2 5 9 2" xfId="11406" xr:uid="{00000000-0005-0000-0000-0000D22B0000}"/>
    <cellStyle name="20% - Accent1 2 4 2 6" xfId="11407" xr:uid="{00000000-0005-0000-0000-0000D32B0000}"/>
    <cellStyle name="20% - Accent1 2 4 2 6 2" xfId="11408" xr:uid="{00000000-0005-0000-0000-0000D42B0000}"/>
    <cellStyle name="20% - Accent1 2 4 2 6 2 2" xfId="11409" xr:uid="{00000000-0005-0000-0000-0000D52B0000}"/>
    <cellStyle name="20% - Accent1 2 4 2 6 2 2 2" xfId="11410" xr:uid="{00000000-0005-0000-0000-0000D62B0000}"/>
    <cellStyle name="20% - Accent1 2 4 2 6 2 2 2 2" xfId="11411" xr:uid="{00000000-0005-0000-0000-0000D72B0000}"/>
    <cellStyle name="20% - Accent1 2 4 2 6 2 2 3" xfId="11412" xr:uid="{00000000-0005-0000-0000-0000D82B0000}"/>
    <cellStyle name="20% - Accent1 2 4 2 6 2 3" xfId="11413" xr:uid="{00000000-0005-0000-0000-0000D92B0000}"/>
    <cellStyle name="20% - Accent1 2 4 2 6 2 3 2" xfId="11414" xr:uid="{00000000-0005-0000-0000-0000DA2B0000}"/>
    <cellStyle name="20% - Accent1 2 4 2 6 2 4" xfId="11415" xr:uid="{00000000-0005-0000-0000-0000DB2B0000}"/>
    <cellStyle name="20% - Accent1 2 4 2 6 3" xfId="11416" xr:uid="{00000000-0005-0000-0000-0000DC2B0000}"/>
    <cellStyle name="20% - Accent1 2 4 2 6 3 2" xfId="11417" xr:uid="{00000000-0005-0000-0000-0000DD2B0000}"/>
    <cellStyle name="20% - Accent1 2 4 2 6 3 2 2" xfId="11418" xr:uid="{00000000-0005-0000-0000-0000DE2B0000}"/>
    <cellStyle name="20% - Accent1 2 4 2 6 3 2 2 2" xfId="11419" xr:uid="{00000000-0005-0000-0000-0000DF2B0000}"/>
    <cellStyle name="20% - Accent1 2 4 2 6 3 2 3" xfId="11420" xr:uid="{00000000-0005-0000-0000-0000E02B0000}"/>
    <cellStyle name="20% - Accent1 2 4 2 6 3 3" xfId="11421" xr:uid="{00000000-0005-0000-0000-0000E12B0000}"/>
    <cellStyle name="20% - Accent1 2 4 2 6 3 3 2" xfId="11422" xr:uid="{00000000-0005-0000-0000-0000E22B0000}"/>
    <cellStyle name="20% - Accent1 2 4 2 6 3 4" xfId="11423" xr:uid="{00000000-0005-0000-0000-0000E32B0000}"/>
    <cellStyle name="20% - Accent1 2 4 2 6 4" xfId="11424" xr:uid="{00000000-0005-0000-0000-0000E42B0000}"/>
    <cellStyle name="20% - Accent1 2 4 2 6 4 2" xfId="11425" xr:uid="{00000000-0005-0000-0000-0000E52B0000}"/>
    <cellStyle name="20% - Accent1 2 4 2 6 4 2 2" xfId="11426" xr:uid="{00000000-0005-0000-0000-0000E62B0000}"/>
    <cellStyle name="20% - Accent1 2 4 2 6 4 2 2 2" xfId="11427" xr:uid="{00000000-0005-0000-0000-0000E72B0000}"/>
    <cellStyle name="20% - Accent1 2 4 2 6 4 2 3" xfId="11428" xr:uid="{00000000-0005-0000-0000-0000E82B0000}"/>
    <cellStyle name="20% - Accent1 2 4 2 6 4 3" xfId="11429" xr:uid="{00000000-0005-0000-0000-0000E92B0000}"/>
    <cellStyle name="20% - Accent1 2 4 2 6 4 3 2" xfId="11430" xr:uid="{00000000-0005-0000-0000-0000EA2B0000}"/>
    <cellStyle name="20% - Accent1 2 4 2 6 4 4" xfId="11431" xr:uid="{00000000-0005-0000-0000-0000EB2B0000}"/>
    <cellStyle name="20% - Accent1 2 4 2 6 5" xfId="11432" xr:uid="{00000000-0005-0000-0000-0000EC2B0000}"/>
    <cellStyle name="20% - Accent1 2 4 2 6 5 2" xfId="11433" xr:uid="{00000000-0005-0000-0000-0000ED2B0000}"/>
    <cellStyle name="20% - Accent1 2 4 2 6 5 2 2" xfId="11434" xr:uid="{00000000-0005-0000-0000-0000EE2B0000}"/>
    <cellStyle name="20% - Accent1 2 4 2 6 5 3" xfId="11435" xr:uid="{00000000-0005-0000-0000-0000EF2B0000}"/>
    <cellStyle name="20% - Accent1 2 4 2 6 6" xfId="11436" xr:uid="{00000000-0005-0000-0000-0000F02B0000}"/>
    <cellStyle name="20% - Accent1 2 4 2 6 6 2" xfId="11437" xr:uid="{00000000-0005-0000-0000-0000F12B0000}"/>
    <cellStyle name="20% - Accent1 2 4 2 6 6 2 2" xfId="11438" xr:uid="{00000000-0005-0000-0000-0000F22B0000}"/>
    <cellStyle name="20% - Accent1 2 4 2 6 6 3" xfId="11439" xr:uid="{00000000-0005-0000-0000-0000F32B0000}"/>
    <cellStyle name="20% - Accent1 2 4 2 6 7" xfId="11440" xr:uid="{00000000-0005-0000-0000-0000F42B0000}"/>
    <cellStyle name="20% - Accent1 2 4 2 6 7 2" xfId="11441" xr:uid="{00000000-0005-0000-0000-0000F52B0000}"/>
    <cellStyle name="20% - Accent1 2 4 2 6 8" xfId="11442" xr:uid="{00000000-0005-0000-0000-0000F62B0000}"/>
    <cellStyle name="20% - Accent1 2 4 2 6 8 2" xfId="11443" xr:uid="{00000000-0005-0000-0000-0000F72B0000}"/>
    <cellStyle name="20% - Accent1 2 4 2 6 9" xfId="11444" xr:uid="{00000000-0005-0000-0000-0000F82B0000}"/>
    <cellStyle name="20% - Accent1 2 4 2 7" xfId="11445" xr:uid="{00000000-0005-0000-0000-0000F92B0000}"/>
    <cellStyle name="20% - Accent1 2 4 2 7 2" xfId="11446" xr:uid="{00000000-0005-0000-0000-0000FA2B0000}"/>
    <cellStyle name="20% - Accent1 2 4 2 7 2 2" xfId="11447" xr:uid="{00000000-0005-0000-0000-0000FB2B0000}"/>
    <cellStyle name="20% - Accent1 2 4 2 7 2 2 2" xfId="11448" xr:uid="{00000000-0005-0000-0000-0000FC2B0000}"/>
    <cellStyle name="20% - Accent1 2 4 2 7 2 2 2 2" xfId="11449" xr:uid="{00000000-0005-0000-0000-0000FD2B0000}"/>
    <cellStyle name="20% - Accent1 2 4 2 7 2 2 3" xfId="11450" xr:uid="{00000000-0005-0000-0000-0000FE2B0000}"/>
    <cellStyle name="20% - Accent1 2 4 2 7 2 3" xfId="11451" xr:uid="{00000000-0005-0000-0000-0000FF2B0000}"/>
    <cellStyle name="20% - Accent1 2 4 2 7 2 3 2" xfId="11452" xr:uid="{00000000-0005-0000-0000-0000002C0000}"/>
    <cellStyle name="20% - Accent1 2 4 2 7 2 4" xfId="11453" xr:uid="{00000000-0005-0000-0000-0000012C0000}"/>
    <cellStyle name="20% - Accent1 2 4 2 7 3" xfId="11454" xr:uid="{00000000-0005-0000-0000-0000022C0000}"/>
    <cellStyle name="20% - Accent1 2 4 2 7 3 2" xfId="11455" xr:uid="{00000000-0005-0000-0000-0000032C0000}"/>
    <cellStyle name="20% - Accent1 2 4 2 7 3 2 2" xfId="11456" xr:uid="{00000000-0005-0000-0000-0000042C0000}"/>
    <cellStyle name="20% - Accent1 2 4 2 7 3 2 2 2" xfId="11457" xr:uid="{00000000-0005-0000-0000-0000052C0000}"/>
    <cellStyle name="20% - Accent1 2 4 2 7 3 2 3" xfId="11458" xr:uid="{00000000-0005-0000-0000-0000062C0000}"/>
    <cellStyle name="20% - Accent1 2 4 2 7 3 3" xfId="11459" xr:uid="{00000000-0005-0000-0000-0000072C0000}"/>
    <cellStyle name="20% - Accent1 2 4 2 7 3 3 2" xfId="11460" xr:uid="{00000000-0005-0000-0000-0000082C0000}"/>
    <cellStyle name="20% - Accent1 2 4 2 7 3 4" xfId="11461" xr:uid="{00000000-0005-0000-0000-0000092C0000}"/>
    <cellStyle name="20% - Accent1 2 4 2 7 4" xfId="11462" xr:uid="{00000000-0005-0000-0000-00000A2C0000}"/>
    <cellStyle name="20% - Accent1 2 4 2 7 4 2" xfId="11463" xr:uid="{00000000-0005-0000-0000-00000B2C0000}"/>
    <cellStyle name="20% - Accent1 2 4 2 7 4 2 2" xfId="11464" xr:uid="{00000000-0005-0000-0000-00000C2C0000}"/>
    <cellStyle name="20% - Accent1 2 4 2 7 4 2 2 2" xfId="11465" xr:uid="{00000000-0005-0000-0000-00000D2C0000}"/>
    <cellStyle name="20% - Accent1 2 4 2 7 4 2 3" xfId="11466" xr:uid="{00000000-0005-0000-0000-00000E2C0000}"/>
    <cellStyle name="20% - Accent1 2 4 2 7 4 3" xfId="11467" xr:uid="{00000000-0005-0000-0000-00000F2C0000}"/>
    <cellStyle name="20% - Accent1 2 4 2 7 4 3 2" xfId="11468" xr:uid="{00000000-0005-0000-0000-0000102C0000}"/>
    <cellStyle name="20% - Accent1 2 4 2 7 4 4" xfId="11469" xr:uid="{00000000-0005-0000-0000-0000112C0000}"/>
    <cellStyle name="20% - Accent1 2 4 2 7 5" xfId="11470" xr:uid="{00000000-0005-0000-0000-0000122C0000}"/>
    <cellStyle name="20% - Accent1 2 4 2 7 5 2" xfId="11471" xr:uid="{00000000-0005-0000-0000-0000132C0000}"/>
    <cellStyle name="20% - Accent1 2 4 2 7 5 2 2" xfId="11472" xr:uid="{00000000-0005-0000-0000-0000142C0000}"/>
    <cellStyle name="20% - Accent1 2 4 2 7 5 3" xfId="11473" xr:uid="{00000000-0005-0000-0000-0000152C0000}"/>
    <cellStyle name="20% - Accent1 2 4 2 7 6" xfId="11474" xr:uid="{00000000-0005-0000-0000-0000162C0000}"/>
    <cellStyle name="20% - Accent1 2 4 2 7 6 2" xfId="11475" xr:uid="{00000000-0005-0000-0000-0000172C0000}"/>
    <cellStyle name="20% - Accent1 2 4 2 7 6 2 2" xfId="11476" xr:uid="{00000000-0005-0000-0000-0000182C0000}"/>
    <cellStyle name="20% - Accent1 2 4 2 7 6 3" xfId="11477" xr:uid="{00000000-0005-0000-0000-0000192C0000}"/>
    <cellStyle name="20% - Accent1 2 4 2 7 7" xfId="11478" xr:uid="{00000000-0005-0000-0000-00001A2C0000}"/>
    <cellStyle name="20% - Accent1 2 4 2 7 7 2" xfId="11479" xr:uid="{00000000-0005-0000-0000-00001B2C0000}"/>
    <cellStyle name="20% - Accent1 2 4 2 7 8" xfId="11480" xr:uid="{00000000-0005-0000-0000-00001C2C0000}"/>
    <cellStyle name="20% - Accent1 2 4 2 7 8 2" xfId="11481" xr:uid="{00000000-0005-0000-0000-00001D2C0000}"/>
    <cellStyle name="20% - Accent1 2 4 2 7 9" xfId="11482" xr:uid="{00000000-0005-0000-0000-00001E2C0000}"/>
    <cellStyle name="20% - Accent1 2 4 2 8" xfId="11483" xr:uid="{00000000-0005-0000-0000-00001F2C0000}"/>
    <cellStyle name="20% - Accent1 2 4 2 8 2" xfId="11484" xr:uid="{00000000-0005-0000-0000-0000202C0000}"/>
    <cellStyle name="20% - Accent1 2 4 2 8 2 2" xfId="11485" xr:uid="{00000000-0005-0000-0000-0000212C0000}"/>
    <cellStyle name="20% - Accent1 2 4 2 8 2 2 2" xfId="11486" xr:uid="{00000000-0005-0000-0000-0000222C0000}"/>
    <cellStyle name="20% - Accent1 2 4 2 8 2 3" xfId="11487" xr:uid="{00000000-0005-0000-0000-0000232C0000}"/>
    <cellStyle name="20% - Accent1 2 4 2 8 3" xfId="11488" xr:uid="{00000000-0005-0000-0000-0000242C0000}"/>
    <cellStyle name="20% - Accent1 2 4 2 8 3 2" xfId="11489" xr:uid="{00000000-0005-0000-0000-0000252C0000}"/>
    <cellStyle name="20% - Accent1 2 4 2 8 4" xfId="11490" xr:uid="{00000000-0005-0000-0000-0000262C0000}"/>
    <cellStyle name="20% - Accent1 2 4 2 9" xfId="11491" xr:uid="{00000000-0005-0000-0000-0000272C0000}"/>
    <cellStyle name="20% - Accent1 2 4 2 9 2" xfId="11492" xr:uid="{00000000-0005-0000-0000-0000282C0000}"/>
    <cellStyle name="20% - Accent1 2 4 2 9 2 2" xfId="11493" xr:uid="{00000000-0005-0000-0000-0000292C0000}"/>
    <cellStyle name="20% - Accent1 2 4 2 9 2 2 2" xfId="11494" xr:uid="{00000000-0005-0000-0000-00002A2C0000}"/>
    <cellStyle name="20% - Accent1 2 4 2 9 2 3" xfId="11495" xr:uid="{00000000-0005-0000-0000-00002B2C0000}"/>
    <cellStyle name="20% - Accent1 2 4 2 9 3" xfId="11496" xr:uid="{00000000-0005-0000-0000-00002C2C0000}"/>
    <cellStyle name="20% - Accent1 2 4 2 9 3 2" xfId="11497" xr:uid="{00000000-0005-0000-0000-00002D2C0000}"/>
    <cellStyle name="20% - Accent1 2 4 2 9 4" xfId="11498" xr:uid="{00000000-0005-0000-0000-00002E2C0000}"/>
    <cellStyle name="20% - Accent1 2 4 3" xfId="11499" xr:uid="{00000000-0005-0000-0000-00002F2C0000}"/>
    <cellStyle name="20% - Accent1 2 4 3 10" xfId="11500" xr:uid="{00000000-0005-0000-0000-0000302C0000}"/>
    <cellStyle name="20% - Accent1 2 4 3 10 2" xfId="11501" xr:uid="{00000000-0005-0000-0000-0000312C0000}"/>
    <cellStyle name="20% - Accent1 2 4 3 10 2 2" xfId="11502" xr:uid="{00000000-0005-0000-0000-0000322C0000}"/>
    <cellStyle name="20% - Accent1 2 4 3 10 3" xfId="11503" xr:uid="{00000000-0005-0000-0000-0000332C0000}"/>
    <cellStyle name="20% - Accent1 2 4 3 11" xfId="11504" xr:uid="{00000000-0005-0000-0000-0000342C0000}"/>
    <cellStyle name="20% - Accent1 2 4 3 11 2" xfId="11505" xr:uid="{00000000-0005-0000-0000-0000352C0000}"/>
    <cellStyle name="20% - Accent1 2 4 3 11 2 2" xfId="11506" xr:uid="{00000000-0005-0000-0000-0000362C0000}"/>
    <cellStyle name="20% - Accent1 2 4 3 11 3" xfId="11507" xr:uid="{00000000-0005-0000-0000-0000372C0000}"/>
    <cellStyle name="20% - Accent1 2 4 3 12" xfId="11508" xr:uid="{00000000-0005-0000-0000-0000382C0000}"/>
    <cellStyle name="20% - Accent1 2 4 3 12 2" xfId="11509" xr:uid="{00000000-0005-0000-0000-0000392C0000}"/>
    <cellStyle name="20% - Accent1 2 4 3 13" xfId="11510" xr:uid="{00000000-0005-0000-0000-00003A2C0000}"/>
    <cellStyle name="20% - Accent1 2 4 3 13 2" xfId="11511" xr:uid="{00000000-0005-0000-0000-00003B2C0000}"/>
    <cellStyle name="20% - Accent1 2 4 3 14" xfId="11512" xr:uid="{00000000-0005-0000-0000-00003C2C0000}"/>
    <cellStyle name="20% - Accent1 2 4 3 2" xfId="11513" xr:uid="{00000000-0005-0000-0000-00003D2C0000}"/>
    <cellStyle name="20% - Accent1 2 4 3 2 10" xfId="11514" xr:uid="{00000000-0005-0000-0000-00003E2C0000}"/>
    <cellStyle name="20% - Accent1 2 4 3 2 10 2" xfId="11515" xr:uid="{00000000-0005-0000-0000-00003F2C0000}"/>
    <cellStyle name="20% - Accent1 2 4 3 2 11" xfId="11516" xr:uid="{00000000-0005-0000-0000-0000402C0000}"/>
    <cellStyle name="20% - Accent1 2 4 3 2 2" xfId="11517" xr:uid="{00000000-0005-0000-0000-0000412C0000}"/>
    <cellStyle name="20% - Accent1 2 4 3 2 2 2" xfId="11518" xr:uid="{00000000-0005-0000-0000-0000422C0000}"/>
    <cellStyle name="20% - Accent1 2 4 3 2 2 2 2" xfId="11519" xr:uid="{00000000-0005-0000-0000-0000432C0000}"/>
    <cellStyle name="20% - Accent1 2 4 3 2 2 2 2 2" xfId="11520" xr:uid="{00000000-0005-0000-0000-0000442C0000}"/>
    <cellStyle name="20% - Accent1 2 4 3 2 2 2 2 2 2" xfId="11521" xr:uid="{00000000-0005-0000-0000-0000452C0000}"/>
    <cellStyle name="20% - Accent1 2 4 3 2 2 2 2 3" xfId="11522" xr:uid="{00000000-0005-0000-0000-0000462C0000}"/>
    <cellStyle name="20% - Accent1 2 4 3 2 2 2 3" xfId="11523" xr:uid="{00000000-0005-0000-0000-0000472C0000}"/>
    <cellStyle name="20% - Accent1 2 4 3 2 2 2 3 2" xfId="11524" xr:uid="{00000000-0005-0000-0000-0000482C0000}"/>
    <cellStyle name="20% - Accent1 2 4 3 2 2 2 4" xfId="11525" xr:uid="{00000000-0005-0000-0000-0000492C0000}"/>
    <cellStyle name="20% - Accent1 2 4 3 2 2 3" xfId="11526" xr:uid="{00000000-0005-0000-0000-00004A2C0000}"/>
    <cellStyle name="20% - Accent1 2 4 3 2 2 3 2" xfId="11527" xr:uid="{00000000-0005-0000-0000-00004B2C0000}"/>
    <cellStyle name="20% - Accent1 2 4 3 2 2 3 2 2" xfId="11528" xr:uid="{00000000-0005-0000-0000-00004C2C0000}"/>
    <cellStyle name="20% - Accent1 2 4 3 2 2 3 2 2 2" xfId="11529" xr:uid="{00000000-0005-0000-0000-00004D2C0000}"/>
    <cellStyle name="20% - Accent1 2 4 3 2 2 3 2 3" xfId="11530" xr:uid="{00000000-0005-0000-0000-00004E2C0000}"/>
    <cellStyle name="20% - Accent1 2 4 3 2 2 3 3" xfId="11531" xr:uid="{00000000-0005-0000-0000-00004F2C0000}"/>
    <cellStyle name="20% - Accent1 2 4 3 2 2 3 3 2" xfId="11532" xr:uid="{00000000-0005-0000-0000-0000502C0000}"/>
    <cellStyle name="20% - Accent1 2 4 3 2 2 3 4" xfId="11533" xr:uid="{00000000-0005-0000-0000-0000512C0000}"/>
    <cellStyle name="20% - Accent1 2 4 3 2 2 4" xfId="11534" xr:uid="{00000000-0005-0000-0000-0000522C0000}"/>
    <cellStyle name="20% - Accent1 2 4 3 2 2 4 2" xfId="11535" xr:uid="{00000000-0005-0000-0000-0000532C0000}"/>
    <cellStyle name="20% - Accent1 2 4 3 2 2 4 2 2" xfId="11536" xr:uid="{00000000-0005-0000-0000-0000542C0000}"/>
    <cellStyle name="20% - Accent1 2 4 3 2 2 4 2 2 2" xfId="11537" xr:uid="{00000000-0005-0000-0000-0000552C0000}"/>
    <cellStyle name="20% - Accent1 2 4 3 2 2 4 2 3" xfId="11538" xr:uid="{00000000-0005-0000-0000-0000562C0000}"/>
    <cellStyle name="20% - Accent1 2 4 3 2 2 4 3" xfId="11539" xr:uid="{00000000-0005-0000-0000-0000572C0000}"/>
    <cellStyle name="20% - Accent1 2 4 3 2 2 4 3 2" xfId="11540" xr:uid="{00000000-0005-0000-0000-0000582C0000}"/>
    <cellStyle name="20% - Accent1 2 4 3 2 2 4 4" xfId="11541" xr:uid="{00000000-0005-0000-0000-0000592C0000}"/>
    <cellStyle name="20% - Accent1 2 4 3 2 2 5" xfId="11542" xr:uid="{00000000-0005-0000-0000-00005A2C0000}"/>
    <cellStyle name="20% - Accent1 2 4 3 2 2 5 2" xfId="11543" xr:uid="{00000000-0005-0000-0000-00005B2C0000}"/>
    <cellStyle name="20% - Accent1 2 4 3 2 2 5 2 2" xfId="11544" xr:uid="{00000000-0005-0000-0000-00005C2C0000}"/>
    <cellStyle name="20% - Accent1 2 4 3 2 2 5 3" xfId="11545" xr:uid="{00000000-0005-0000-0000-00005D2C0000}"/>
    <cellStyle name="20% - Accent1 2 4 3 2 2 6" xfId="11546" xr:uid="{00000000-0005-0000-0000-00005E2C0000}"/>
    <cellStyle name="20% - Accent1 2 4 3 2 2 6 2" xfId="11547" xr:uid="{00000000-0005-0000-0000-00005F2C0000}"/>
    <cellStyle name="20% - Accent1 2 4 3 2 2 6 2 2" xfId="11548" xr:uid="{00000000-0005-0000-0000-0000602C0000}"/>
    <cellStyle name="20% - Accent1 2 4 3 2 2 6 3" xfId="11549" xr:uid="{00000000-0005-0000-0000-0000612C0000}"/>
    <cellStyle name="20% - Accent1 2 4 3 2 2 7" xfId="11550" xr:uid="{00000000-0005-0000-0000-0000622C0000}"/>
    <cellStyle name="20% - Accent1 2 4 3 2 2 7 2" xfId="11551" xr:uid="{00000000-0005-0000-0000-0000632C0000}"/>
    <cellStyle name="20% - Accent1 2 4 3 2 2 8" xfId="11552" xr:uid="{00000000-0005-0000-0000-0000642C0000}"/>
    <cellStyle name="20% - Accent1 2 4 3 2 2 8 2" xfId="11553" xr:uid="{00000000-0005-0000-0000-0000652C0000}"/>
    <cellStyle name="20% - Accent1 2 4 3 2 2 9" xfId="11554" xr:uid="{00000000-0005-0000-0000-0000662C0000}"/>
    <cellStyle name="20% - Accent1 2 4 3 2 3" xfId="11555" xr:uid="{00000000-0005-0000-0000-0000672C0000}"/>
    <cellStyle name="20% - Accent1 2 4 3 2 3 2" xfId="11556" xr:uid="{00000000-0005-0000-0000-0000682C0000}"/>
    <cellStyle name="20% - Accent1 2 4 3 2 3 2 2" xfId="11557" xr:uid="{00000000-0005-0000-0000-0000692C0000}"/>
    <cellStyle name="20% - Accent1 2 4 3 2 3 2 2 2" xfId="11558" xr:uid="{00000000-0005-0000-0000-00006A2C0000}"/>
    <cellStyle name="20% - Accent1 2 4 3 2 3 2 2 2 2" xfId="11559" xr:uid="{00000000-0005-0000-0000-00006B2C0000}"/>
    <cellStyle name="20% - Accent1 2 4 3 2 3 2 2 3" xfId="11560" xr:uid="{00000000-0005-0000-0000-00006C2C0000}"/>
    <cellStyle name="20% - Accent1 2 4 3 2 3 2 3" xfId="11561" xr:uid="{00000000-0005-0000-0000-00006D2C0000}"/>
    <cellStyle name="20% - Accent1 2 4 3 2 3 2 3 2" xfId="11562" xr:uid="{00000000-0005-0000-0000-00006E2C0000}"/>
    <cellStyle name="20% - Accent1 2 4 3 2 3 2 4" xfId="11563" xr:uid="{00000000-0005-0000-0000-00006F2C0000}"/>
    <cellStyle name="20% - Accent1 2 4 3 2 3 3" xfId="11564" xr:uid="{00000000-0005-0000-0000-0000702C0000}"/>
    <cellStyle name="20% - Accent1 2 4 3 2 3 3 2" xfId="11565" xr:uid="{00000000-0005-0000-0000-0000712C0000}"/>
    <cellStyle name="20% - Accent1 2 4 3 2 3 3 2 2" xfId="11566" xr:uid="{00000000-0005-0000-0000-0000722C0000}"/>
    <cellStyle name="20% - Accent1 2 4 3 2 3 3 2 2 2" xfId="11567" xr:uid="{00000000-0005-0000-0000-0000732C0000}"/>
    <cellStyle name="20% - Accent1 2 4 3 2 3 3 2 3" xfId="11568" xr:uid="{00000000-0005-0000-0000-0000742C0000}"/>
    <cellStyle name="20% - Accent1 2 4 3 2 3 3 3" xfId="11569" xr:uid="{00000000-0005-0000-0000-0000752C0000}"/>
    <cellStyle name="20% - Accent1 2 4 3 2 3 3 3 2" xfId="11570" xr:uid="{00000000-0005-0000-0000-0000762C0000}"/>
    <cellStyle name="20% - Accent1 2 4 3 2 3 3 4" xfId="11571" xr:uid="{00000000-0005-0000-0000-0000772C0000}"/>
    <cellStyle name="20% - Accent1 2 4 3 2 3 4" xfId="11572" xr:uid="{00000000-0005-0000-0000-0000782C0000}"/>
    <cellStyle name="20% - Accent1 2 4 3 2 3 4 2" xfId="11573" xr:uid="{00000000-0005-0000-0000-0000792C0000}"/>
    <cellStyle name="20% - Accent1 2 4 3 2 3 4 2 2" xfId="11574" xr:uid="{00000000-0005-0000-0000-00007A2C0000}"/>
    <cellStyle name="20% - Accent1 2 4 3 2 3 4 2 2 2" xfId="11575" xr:uid="{00000000-0005-0000-0000-00007B2C0000}"/>
    <cellStyle name="20% - Accent1 2 4 3 2 3 4 2 3" xfId="11576" xr:uid="{00000000-0005-0000-0000-00007C2C0000}"/>
    <cellStyle name="20% - Accent1 2 4 3 2 3 4 3" xfId="11577" xr:uid="{00000000-0005-0000-0000-00007D2C0000}"/>
    <cellStyle name="20% - Accent1 2 4 3 2 3 4 3 2" xfId="11578" xr:uid="{00000000-0005-0000-0000-00007E2C0000}"/>
    <cellStyle name="20% - Accent1 2 4 3 2 3 4 4" xfId="11579" xr:uid="{00000000-0005-0000-0000-00007F2C0000}"/>
    <cellStyle name="20% - Accent1 2 4 3 2 3 5" xfId="11580" xr:uid="{00000000-0005-0000-0000-0000802C0000}"/>
    <cellStyle name="20% - Accent1 2 4 3 2 3 5 2" xfId="11581" xr:uid="{00000000-0005-0000-0000-0000812C0000}"/>
    <cellStyle name="20% - Accent1 2 4 3 2 3 5 2 2" xfId="11582" xr:uid="{00000000-0005-0000-0000-0000822C0000}"/>
    <cellStyle name="20% - Accent1 2 4 3 2 3 5 3" xfId="11583" xr:uid="{00000000-0005-0000-0000-0000832C0000}"/>
    <cellStyle name="20% - Accent1 2 4 3 2 3 6" xfId="11584" xr:uid="{00000000-0005-0000-0000-0000842C0000}"/>
    <cellStyle name="20% - Accent1 2 4 3 2 3 6 2" xfId="11585" xr:uid="{00000000-0005-0000-0000-0000852C0000}"/>
    <cellStyle name="20% - Accent1 2 4 3 2 3 6 2 2" xfId="11586" xr:uid="{00000000-0005-0000-0000-0000862C0000}"/>
    <cellStyle name="20% - Accent1 2 4 3 2 3 6 3" xfId="11587" xr:uid="{00000000-0005-0000-0000-0000872C0000}"/>
    <cellStyle name="20% - Accent1 2 4 3 2 3 7" xfId="11588" xr:uid="{00000000-0005-0000-0000-0000882C0000}"/>
    <cellStyle name="20% - Accent1 2 4 3 2 3 7 2" xfId="11589" xr:uid="{00000000-0005-0000-0000-0000892C0000}"/>
    <cellStyle name="20% - Accent1 2 4 3 2 3 8" xfId="11590" xr:uid="{00000000-0005-0000-0000-00008A2C0000}"/>
    <cellStyle name="20% - Accent1 2 4 3 2 3 8 2" xfId="11591" xr:uid="{00000000-0005-0000-0000-00008B2C0000}"/>
    <cellStyle name="20% - Accent1 2 4 3 2 3 9" xfId="11592" xr:uid="{00000000-0005-0000-0000-00008C2C0000}"/>
    <cellStyle name="20% - Accent1 2 4 3 2 4" xfId="11593" xr:uid="{00000000-0005-0000-0000-00008D2C0000}"/>
    <cellStyle name="20% - Accent1 2 4 3 2 4 2" xfId="11594" xr:uid="{00000000-0005-0000-0000-00008E2C0000}"/>
    <cellStyle name="20% - Accent1 2 4 3 2 4 2 2" xfId="11595" xr:uid="{00000000-0005-0000-0000-00008F2C0000}"/>
    <cellStyle name="20% - Accent1 2 4 3 2 4 2 2 2" xfId="11596" xr:uid="{00000000-0005-0000-0000-0000902C0000}"/>
    <cellStyle name="20% - Accent1 2 4 3 2 4 2 3" xfId="11597" xr:uid="{00000000-0005-0000-0000-0000912C0000}"/>
    <cellStyle name="20% - Accent1 2 4 3 2 4 3" xfId="11598" xr:uid="{00000000-0005-0000-0000-0000922C0000}"/>
    <cellStyle name="20% - Accent1 2 4 3 2 4 3 2" xfId="11599" xr:uid="{00000000-0005-0000-0000-0000932C0000}"/>
    <cellStyle name="20% - Accent1 2 4 3 2 4 4" xfId="11600" xr:uid="{00000000-0005-0000-0000-0000942C0000}"/>
    <cellStyle name="20% - Accent1 2 4 3 2 5" xfId="11601" xr:uid="{00000000-0005-0000-0000-0000952C0000}"/>
    <cellStyle name="20% - Accent1 2 4 3 2 5 2" xfId="11602" xr:uid="{00000000-0005-0000-0000-0000962C0000}"/>
    <cellStyle name="20% - Accent1 2 4 3 2 5 2 2" xfId="11603" xr:uid="{00000000-0005-0000-0000-0000972C0000}"/>
    <cellStyle name="20% - Accent1 2 4 3 2 5 2 2 2" xfId="11604" xr:uid="{00000000-0005-0000-0000-0000982C0000}"/>
    <cellStyle name="20% - Accent1 2 4 3 2 5 2 3" xfId="11605" xr:uid="{00000000-0005-0000-0000-0000992C0000}"/>
    <cellStyle name="20% - Accent1 2 4 3 2 5 3" xfId="11606" xr:uid="{00000000-0005-0000-0000-00009A2C0000}"/>
    <cellStyle name="20% - Accent1 2 4 3 2 5 3 2" xfId="11607" xr:uid="{00000000-0005-0000-0000-00009B2C0000}"/>
    <cellStyle name="20% - Accent1 2 4 3 2 5 4" xfId="11608" xr:uid="{00000000-0005-0000-0000-00009C2C0000}"/>
    <cellStyle name="20% - Accent1 2 4 3 2 6" xfId="11609" xr:uid="{00000000-0005-0000-0000-00009D2C0000}"/>
    <cellStyle name="20% - Accent1 2 4 3 2 6 2" xfId="11610" xr:uid="{00000000-0005-0000-0000-00009E2C0000}"/>
    <cellStyle name="20% - Accent1 2 4 3 2 6 2 2" xfId="11611" xr:uid="{00000000-0005-0000-0000-00009F2C0000}"/>
    <cellStyle name="20% - Accent1 2 4 3 2 6 2 2 2" xfId="11612" xr:uid="{00000000-0005-0000-0000-0000A02C0000}"/>
    <cellStyle name="20% - Accent1 2 4 3 2 6 2 3" xfId="11613" xr:uid="{00000000-0005-0000-0000-0000A12C0000}"/>
    <cellStyle name="20% - Accent1 2 4 3 2 6 3" xfId="11614" xr:uid="{00000000-0005-0000-0000-0000A22C0000}"/>
    <cellStyle name="20% - Accent1 2 4 3 2 6 3 2" xfId="11615" xr:uid="{00000000-0005-0000-0000-0000A32C0000}"/>
    <cellStyle name="20% - Accent1 2 4 3 2 6 4" xfId="11616" xr:uid="{00000000-0005-0000-0000-0000A42C0000}"/>
    <cellStyle name="20% - Accent1 2 4 3 2 7" xfId="11617" xr:uid="{00000000-0005-0000-0000-0000A52C0000}"/>
    <cellStyle name="20% - Accent1 2 4 3 2 7 2" xfId="11618" xr:uid="{00000000-0005-0000-0000-0000A62C0000}"/>
    <cellStyle name="20% - Accent1 2 4 3 2 7 2 2" xfId="11619" xr:uid="{00000000-0005-0000-0000-0000A72C0000}"/>
    <cellStyle name="20% - Accent1 2 4 3 2 7 3" xfId="11620" xr:uid="{00000000-0005-0000-0000-0000A82C0000}"/>
    <cellStyle name="20% - Accent1 2 4 3 2 8" xfId="11621" xr:uid="{00000000-0005-0000-0000-0000A92C0000}"/>
    <cellStyle name="20% - Accent1 2 4 3 2 8 2" xfId="11622" xr:uid="{00000000-0005-0000-0000-0000AA2C0000}"/>
    <cellStyle name="20% - Accent1 2 4 3 2 8 2 2" xfId="11623" xr:uid="{00000000-0005-0000-0000-0000AB2C0000}"/>
    <cellStyle name="20% - Accent1 2 4 3 2 8 3" xfId="11624" xr:uid="{00000000-0005-0000-0000-0000AC2C0000}"/>
    <cellStyle name="20% - Accent1 2 4 3 2 9" xfId="11625" xr:uid="{00000000-0005-0000-0000-0000AD2C0000}"/>
    <cellStyle name="20% - Accent1 2 4 3 2 9 2" xfId="11626" xr:uid="{00000000-0005-0000-0000-0000AE2C0000}"/>
    <cellStyle name="20% - Accent1 2 4 3 3" xfId="11627" xr:uid="{00000000-0005-0000-0000-0000AF2C0000}"/>
    <cellStyle name="20% - Accent1 2 4 3 3 10" xfId="11628" xr:uid="{00000000-0005-0000-0000-0000B02C0000}"/>
    <cellStyle name="20% - Accent1 2 4 3 3 10 2" xfId="11629" xr:uid="{00000000-0005-0000-0000-0000B12C0000}"/>
    <cellStyle name="20% - Accent1 2 4 3 3 11" xfId="11630" xr:uid="{00000000-0005-0000-0000-0000B22C0000}"/>
    <cellStyle name="20% - Accent1 2 4 3 3 2" xfId="11631" xr:uid="{00000000-0005-0000-0000-0000B32C0000}"/>
    <cellStyle name="20% - Accent1 2 4 3 3 2 2" xfId="11632" xr:uid="{00000000-0005-0000-0000-0000B42C0000}"/>
    <cellStyle name="20% - Accent1 2 4 3 3 2 2 2" xfId="11633" xr:uid="{00000000-0005-0000-0000-0000B52C0000}"/>
    <cellStyle name="20% - Accent1 2 4 3 3 2 2 2 2" xfId="11634" xr:uid="{00000000-0005-0000-0000-0000B62C0000}"/>
    <cellStyle name="20% - Accent1 2 4 3 3 2 2 2 2 2" xfId="11635" xr:uid="{00000000-0005-0000-0000-0000B72C0000}"/>
    <cellStyle name="20% - Accent1 2 4 3 3 2 2 2 3" xfId="11636" xr:uid="{00000000-0005-0000-0000-0000B82C0000}"/>
    <cellStyle name="20% - Accent1 2 4 3 3 2 2 3" xfId="11637" xr:uid="{00000000-0005-0000-0000-0000B92C0000}"/>
    <cellStyle name="20% - Accent1 2 4 3 3 2 2 3 2" xfId="11638" xr:uid="{00000000-0005-0000-0000-0000BA2C0000}"/>
    <cellStyle name="20% - Accent1 2 4 3 3 2 2 4" xfId="11639" xr:uid="{00000000-0005-0000-0000-0000BB2C0000}"/>
    <cellStyle name="20% - Accent1 2 4 3 3 2 3" xfId="11640" xr:uid="{00000000-0005-0000-0000-0000BC2C0000}"/>
    <cellStyle name="20% - Accent1 2 4 3 3 2 3 2" xfId="11641" xr:uid="{00000000-0005-0000-0000-0000BD2C0000}"/>
    <cellStyle name="20% - Accent1 2 4 3 3 2 3 2 2" xfId="11642" xr:uid="{00000000-0005-0000-0000-0000BE2C0000}"/>
    <cellStyle name="20% - Accent1 2 4 3 3 2 3 2 2 2" xfId="11643" xr:uid="{00000000-0005-0000-0000-0000BF2C0000}"/>
    <cellStyle name="20% - Accent1 2 4 3 3 2 3 2 3" xfId="11644" xr:uid="{00000000-0005-0000-0000-0000C02C0000}"/>
    <cellStyle name="20% - Accent1 2 4 3 3 2 3 3" xfId="11645" xr:uid="{00000000-0005-0000-0000-0000C12C0000}"/>
    <cellStyle name="20% - Accent1 2 4 3 3 2 3 3 2" xfId="11646" xr:uid="{00000000-0005-0000-0000-0000C22C0000}"/>
    <cellStyle name="20% - Accent1 2 4 3 3 2 3 4" xfId="11647" xr:uid="{00000000-0005-0000-0000-0000C32C0000}"/>
    <cellStyle name="20% - Accent1 2 4 3 3 2 4" xfId="11648" xr:uid="{00000000-0005-0000-0000-0000C42C0000}"/>
    <cellStyle name="20% - Accent1 2 4 3 3 2 4 2" xfId="11649" xr:uid="{00000000-0005-0000-0000-0000C52C0000}"/>
    <cellStyle name="20% - Accent1 2 4 3 3 2 4 2 2" xfId="11650" xr:uid="{00000000-0005-0000-0000-0000C62C0000}"/>
    <cellStyle name="20% - Accent1 2 4 3 3 2 4 2 2 2" xfId="11651" xr:uid="{00000000-0005-0000-0000-0000C72C0000}"/>
    <cellStyle name="20% - Accent1 2 4 3 3 2 4 2 3" xfId="11652" xr:uid="{00000000-0005-0000-0000-0000C82C0000}"/>
    <cellStyle name="20% - Accent1 2 4 3 3 2 4 3" xfId="11653" xr:uid="{00000000-0005-0000-0000-0000C92C0000}"/>
    <cellStyle name="20% - Accent1 2 4 3 3 2 4 3 2" xfId="11654" xr:uid="{00000000-0005-0000-0000-0000CA2C0000}"/>
    <cellStyle name="20% - Accent1 2 4 3 3 2 4 4" xfId="11655" xr:uid="{00000000-0005-0000-0000-0000CB2C0000}"/>
    <cellStyle name="20% - Accent1 2 4 3 3 2 5" xfId="11656" xr:uid="{00000000-0005-0000-0000-0000CC2C0000}"/>
    <cellStyle name="20% - Accent1 2 4 3 3 2 5 2" xfId="11657" xr:uid="{00000000-0005-0000-0000-0000CD2C0000}"/>
    <cellStyle name="20% - Accent1 2 4 3 3 2 5 2 2" xfId="11658" xr:uid="{00000000-0005-0000-0000-0000CE2C0000}"/>
    <cellStyle name="20% - Accent1 2 4 3 3 2 5 3" xfId="11659" xr:uid="{00000000-0005-0000-0000-0000CF2C0000}"/>
    <cellStyle name="20% - Accent1 2 4 3 3 2 6" xfId="11660" xr:uid="{00000000-0005-0000-0000-0000D02C0000}"/>
    <cellStyle name="20% - Accent1 2 4 3 3 2 6 2" xfId="11661" xr:uid="{00000000-0005-0000-0000-0000D12C0000}"/>
    <cellStyle name="20% - Accent1 2 4 3 3 2 6 2 2" xfId="11662" xr:uid="{00000000-0005-0000-0000-0000D22C0000}"/>
    <cellStyle name="20% - Accent1 2 4 3 3 2 6 3" xfId="11663" xr:uid="{00000000-0005-0000-0000-0000D32C0000}"/>
    <cellStyle name="20% - Accent1 2 4 3 3 2 7" xfId="11664" xr:uid="{00000000-0005-0000-0000-0000D42C0000}"/>
    <cellStyle name="20% - Accent1 2 4 3 3 2 7 2" xfId="11665" xr:uid="{00000000-0005-0000-0000-0000D52C0000}"/>
    <cellStyle name="20% - Accent1 2 4 3 3 2 8" xfId="11666" xr:uid="{00000000-0005-0000-0000-0000D62C0000}"/>
    <cellStyle name="20% - Accent1 2 4 3 3 2 8 2" xfId="11667" xr:uid="{00000000-0005-0000-0000-0000D72C0000}"/>
    <cellStyle name="20% - Accent1 2 4 3 3 2 9" xfId="11668" xr:uid="{00000000-0005-0000-0000-0000D82C0000}"/>
    <cellStyle name="20% - Accent1 2 4 3 3 3" xfId="11669" xr:uid="{00000000-0005-0000-0000-0000D92C0000}"/>
    <cellStyle name="20% - Accent1 2 4 3 3 3 2" xfId="11670" xr:uid="{00000000-0005-0000-0000-0000DA2C0000}"/>
    <cellStyle name="20% - Accent1 2 4 3 3 3 2 2" xfId="11671" xr:uid="{00000000-0005-0000-0000-0000DB2C0000}"/>
    <cellStyle name="20% - Accent1 2 4 3 3 3 2 2 2" xfId="11672" xr:uid="{00000000-0005-0000-0000-0000DC2C0000}"/>
    <cellStyle name="20% - Accent1 2 4 3 3 3 2 2 2 2" xfId="11673" xr:uid="{00000000-0005-0000-0000-0000DD2C0000}"/>
    <cellStyle name="20% - Accent1 2 4 3 3 3 2 2 3" xfId="11674" xr:uid="{00000000-0005-0000-0000-0000DE2C0000}"/>
    <cellStyle name="20% - Accent1 2 4 3 3 3 2 3" xfId="11675" xr:uid="{00000000-0005-0000-0000-0000DF2C0000}"/>
    <cellStyle name="20% - Accent1 2 4 3 3 3 2 3 2" xfId="11676" xr:uid="{00000000-0005-0000-0000-0000E02C0000}"/>
    <cellStyle name="20% - Accent1 2 4 3 3 3 2 4" xfId="11677" xr:uid="{00000000-0005-0000-0000-0000E12C0000}"/>
    <cellStyle name="20% - Accent1 2 4 3 3 3 3" xfId="11678" xr:uid="{00000000-0005-0000-0000-0000E22C0000}"/>
    <cellStyle name="20% - Accent1 2 4 3 3 3 3 2" xfId="11679" xr:uid="{00000000-0005-0000-0000-0000E32C0000}"/>
    <cellStyle name="20% - Accent1 2 4 3 3 3 3 2 2" xfId="11680" xr:uid="{00000000-0005-0000-0000-0000E42C0000}"/>
    <cellStyle name="20% - Accent1 2 4 3 3 3 3 2 2 2" xfId="11681" xr:uid="{00000000-0005-0000-0000-0000E52C0000}"/>
    <cellStyle name="20% - Accent1 2 4 3 3 3 3 2 3" xfId="11682" xr:uid="{00000000-0005-0000-0000-0000E62C0000}"/>
    <cellStyle name="20% - Accent1 2 4 3 3 3 3 3" xfId="11683" xr:uid="{00000000-0005-0000-0000-0000E72C0000}"/>
    <cellStyle name="20% - Accent1 2 4 3 3 3 3 3 2" xfId="11684" xr:uid="{00000000-0005-0000-0000-0000E82C0000}"/>
    <cellStyle name="20% - Accent1 2 4 3 3 3 3 4" xfId="11685" xr:uid="{00000000-0005-0000-0000-0000E92C0000}"/>
    <cellStyle name="20% - Accent1 2 4 3 3 3 4" xfId="11686" xr:uid="{00000000-0005-0000-0000-0000EA2C0000}"/>
    <cellStyle name="20% - Accent1 2 4 3 3 3 4 2" xfId="11687" xr:uid="{00000000-0005-0000-0000-0000EB2C0000}"/>
    <cellStyle name="20% - Accent1 2 4 3 3 3 4 2 2" xfId="11688" xr:uid="{00000000-0005-0000-0000-0000EC2C0000}"/>
    <cellStyle name="20% - Accent1 2 4 3 3 3 4 2 2 2" xfId="11689" xr:uid="{00000000-0005-0000-0000-0000ED2C0000}"/>
    <cellStyle name="20% - Accent1 2 4 3 3 3 4 2 3" xfId="11690" xr:uid="{00000000-0005-0000-0000-0000EE2C0000}"/>
    <cellStyle name="20% - Accent1 2 4 3 3 3 4 3" xfId="11691" xr:uid="{00000000-0005-0000-0000-0000EF2C0000}"/>
    <cellStyle name="20% - Accent1 2 4 3 3 3 4 3 2" xfId="11692" xr:uid="{00000000-0005-0000-0000-0000F02C0000}"/>
    <cellStyle name="20% - Accent1 2 4 3 3 3 4 4" xfId="11693" xr:uid="{00000000-0005-0000-0000-0000F12C0000}"/>
    <cellStyle name="20% - Accent1 2 4 3 3 3 5" xfId="11694" xr:uid="{00000000-0005-0000-0000-0000F22C0000}"/>
    <cellStyle name="20% - Accent1 2 4 3 3 3 5 2" xfId="11695" xr:uid="{00000000-0005-0000-0000-0000F32C0000}"/>
    <cellStyle name="20% - Accent1 2 4 3 3 3 5 2 2" xfId="11696" xr:uid="{00000000-0005-0000-0000-0000F42C0000}"/>
    <cellStyle name="20% - Accent1 2 4 3 3 3 5 3" xfId="11697" xr:uid="{00000000-0005-0000-0000-0000F52C0000}"/>
    <cellStyle name="20% - Accent1 2 4 3 3 3 6" xfId="11698" xr:uid="{00000000-0005-0000-0000-0000F62C0000}"/>
    <cellStyle name="20% - Accent1 2 4 3 3 3 6 2" xfId="11699" xr:uid="{00000000-0005-0000-0000-0000F72C0000}"/>
    <cellStyle name="20% - Accent1 2 4 3 3 3 6 2 2" xfId="11700" xr:uid="{00000000-0005-0000-0000-0000F82C0000}"/>
    <cellStyle name="20% - Accent1 2 4 3 3 3 6 3" xfId="11701" xr:uid="{00000000-0005-0000-0000-0000F92C0000}"/>
    <cellStyle name="20% - Accent1 2 4 3 3 3 7" xfId="11702" xr:uid="{00000000-0005-0000-0000-0000FA2C0000}"/>
    <cellStyle name="20% - Accent1 2 4 3 3 3 7 2" xfId="11703" xr:uid="{00000000-0005-0000-0000-0000FB2C0000}"/>
    <cellStyle name="20% - Accent1 2 4 3 3 3 8" xfId="11704" xr:uid="{00000000-0005-0000-0000-0000FC2C0000}"/>
    <cellStyle name="20% - Accent1 2 4 3 3 3 8 2" xfId="11705" xr:uid="{00000000-0005-0000-0000-0000FD2C0000}"/>
    <cellStyle name="20% - Accent1 2 4 3 3 3 9" xfId="11706" xr:uid="{00000000-0005-0000-0000-0000FE2C0000}"/>
    <cellStyle name="20% - Accent1 2 4 3 3 4" xfId="11707" xr:uid="{00000000-0005-0000-0000-0000FF2C0000}"/>
    <cellStyle name="20% - Accent1 2 4 3 3 4 2" xfId="11708" xr:uid="{00000000-0005-0000-0000-0000002D0000}"/>
    <cellStyle name="20% - Accent1 2 4 3 3 4 2 2" xfId="11709" xr:uid="{00000000-0005-0000-0000-0000012D0000}"/>
    <cellStyle name="20% - Accent1 2 4 3 3 4 2 2 2" xfId="11710" xr:uid="{00000000-0005-0000-0000-0000022D0000}"/>
    <cellStyle name="20% - Accent1 2 4 3 3 4 2 3" xfId="11711" xr:uid="{00000000-0005-0000-0000-0000032D0000}"/>
    <cellStyle name="20% - Accent1 2 4 3 3 4 3" xfId="11712" xr:uid="{00000000-0005-0000-0000-0000042D0000}"/>
    <cellStyle name="20% - Accent1 2 4 3 3 4 3 2" xfId="11713" xr:uid="{00000000-0005-0000-0000-0000052D0000}"/>
    <cellStyle name="20% - Accent1 2 4 3 3 4 4" xfId="11714" xr:uid="{00000000-0005-0000-0000-0000062D0000}"/>
    <cellStyle name="20% - Accent1 2 4 3 3 5" xfId="11715" xr:uid="{00000000-0005-0000-0000-0000072D0000}"/>
    <cellStyle name="20% - Accent1 2 4 3 3 5 2" xfId="11716" xr:uid="{00000000-0005-0000-0000-0000082D0000}"/>
    <cellStyle name="20% - Accent1 2 4 3 3 5 2 2" xfId="11717" xr:uid="{00000000-0005-0000-0000-0000092D0000}"/>
    <cellStyle name="20% - Accent1 2 4 3 3 5 2 2 2" xfId="11718" xr:uid="{00000000-0005-0000-0000-00000A2D0000}"/>
    <cellStyle name="20% - Accent1 2 4 3 3 5 2 3" xfId="11719" xr:uid="{00000000-0005-0000-0000-00000B2D0000}"/>
    <cellStyle name="20% - Accent1 2 4 3 3 5 3" xfId="11720" xr:uid="{00000000-0005-0000-0000-00000C2D0000}"/>
    <cellStyle name="20% - Accent1 2 4 3 3 5 3 2" xfId="11721" xr:uid="{00000000-0005-0000-0000-00000D2D0000}"/>
    <cellStyle name="20% - Accent1 2 4 3 3 5 4" xfId="11722" xr:uid="{00000000-0005-0000-0000-00000E2D0000}"/>
    <cellStyle name="20% - Accent1 2 4 3 3 6" xfId="11723" xr:uid="{00000000-0005-0000-0000-00000F2D0000}"/>
    <cellStyle name="20% - Accent1 2 4 3 3 6 2" xfId="11724" xr:uid="{00000000-0005-0000-0000-0000102D0000}"/>
    <cellStyle name="20% - Accent1 2 4 3 3 6 2 2" xfId="11725" xr:uid="{00000000-0005-0000-0000-0000112D0000}"/>
    <cellStyle name="20% - Accent1 2 4 3 3 6 2 2 2" xfId="11726" xr:uid="{00000000-0005-0000-0000-0000122D0000}"/>
    <cellStyle name="20% - Accent1 2 4 3 3 6 2 3" xfId="11727" xr:uid="{00000000-0005-0000-0000-0000132D0000}"/>
    <cellStyle name="20% - Accent1 2 4 3 3 6 3" xfId="11728" xr:uid="{00000000-0005-0000-0000-0000142D0000}"/>
    <cellStyle name="20% - Accent1 2 4 3 3 6 3 2" xfId="11729" xr:uid="{00000000-0005-0000-0000-0000152D0000}"/>
    <cellStyle name="20% - Accent1 2 4 3 3 6 4" xfId="11730" xr:uid="{00000000-0005-0000-0000-0000162D0000}"/>
    <cellStyle name="20% - Accent1 2 4 3 3 7" xfId="11731" xr:uid="{00000000-0005-0000-0000-0000172D0000}"/>
    <cellStyle name="20% - Accent1 2 4 3 3 7 2" xfId="11732" xr:uid="{00000000-0005-0000-0000-0000182D0000}"/>
    <cellStyle name="20% - Accent1 2 4 3 3 7 2 2" xfId="11733" xr:uid="{00000000-0005-0000-0000-0000192D0000}"/>
    <cellStyle name="20% - Accent1 2 4 3 3 7 3" xfId="11734" xr:uid="{00000000-0005-0000-0000-00001A2D0000}"/>
    <cellStyle name="20% - Accent1 2 4 3 3 8" xfId="11735" xr:uid="{00000000-0005-0000-0000-00001B2D0000}"/>
    <cellStyle name="20% - Accent1 2 4 3 3 8 2" xfId="11736" xr:uid="{00000000-0005-0000-0000-00001C2D0000}"/>
    <cellStyle name="20% - Accent1 2 4 3 3 8 2 2" xfId="11737" xr:uid="{00000000-0005-0000-0000-00001D2D0000}"/>
    <cellStyle name="20% - Accent1 2 4 3 3 8 3" xfId="11738" xr:uid="{00000000-0005-0000-0000-00001E2D0000}"/>
    <cellStyle name="20% - Accent1 2 4 3 3 9" xfId="11739" xr:uid="{00000000-0005-0000-0000-00001F2D0000}"/>
    <cellStyle name="20% - Accent1 2 4 3 3 9 2" xfId="11740" xr:uid="{00000000-0005-0000-0000-0000202D0000}"/>
    <cellStyle name="20% - Accent1 2 4 3 4" xfId="11741" xr:uid="{00000000-0005-0000-0000-0000212D0000}"/>
    <cellStyle name="20% - Accent1 2 4 3 4 10" xfId="11742" xr:uid="{00000000-0005-0000-0000-0000222D0000}"/>
    <cellStyle name="20% - Accent1 2 4 3 4 10 2" xfId="11743" xr:uid="{00000000-0005-0000-0000-0000232D0000}"/>
    <cellStyle name="20% - Accent1 2 4 3 4 11" xfId="11744" xr:uid="{00000000-0005-0000-0000-0000242D0000}"/>
    <cellStyle name="20% - Accent1 2 4 3 4 2" xfId="11745" xr:uid="{00000000-0005-0000-0000-0000252D0000}"/>
    <cellStyle name="20% - Accent1 2 4 3 4 2 2" xfId="11746" xr:uid="{00000000-0005-0000-0000-0000262D0000}"/>
    <cellStyle name="20% - Accent1 2 4 3 4 2 2 2" xfId="11747" xr:uid="{00000000-0005-0000-0000-0000272D0000}"/>
    <cellStyle name="20% - Accent1 2 4 3 4 2 2 2 2" xfId="11748" xr:uid="{00000000-0005-0000-0000-0000282D0000}"/>
    <cellStyle name="20% - Accent1 2 4 3 4 2 2 2 2 2" xfId="11749" xr:uid="{00000000-0005-0000-0000-0000292D0000}"/>
    <cellStyle name="20% - Accent1 2 4 3 4 2 2 2 3" xfId="11750" xr:uid="{00000000-0005-0000-0000-00002A2D0000}"/>
    <cellStyle name="20% - Accent1 2 4 3 4 2 2 3" xfId="11751" xr:uid="{00000000-0005-0000-0000-00002B2D0000}"/>
    <cellStyle name="20% - Accent1 2 4 3 4 2 2 3 2" xfId="11752" xr:uid="{00000000-0005-0000-0000-00002C2D0000}"/>
    <cellStyle name="20% - Accent1 2 4 3 4 2 2 4" xfId="11753" xr:uid="{00000000-0005-0000-0000-00002D2D0000}"/>
    <cellStyle name="20% - Accent1 2 4 3 4 2 3" xfId="11754" xr:uid="{00000000-0005-0000-0000-00002E2D0000}"/>
    <cellStyle name="20% - Accent1 2 4 3 4 2 3 2" xfId="11755" xr:uid="{00000000-0005-0000-0000-00002F2D0000}"/>
    <cellStyle name="20% - Accent1 2 4 3 4 2 3 2 2" xfId="11756" xr:uid="{00000000-0005-0000-0000-0000302D0000}"/>
    <cellStyle name="20% - Accent1 2 4 3 4 2 3 2 2 2" xfId="11757" xr:uid="{00000000-0005-0000-0000-0000312D0000}"/>
    <cellStyle name="20% - Accent1 2 4 3 4 2 3 2 3" xfId="11758" xr:uid="{00000000-0005-0000-0000-0000322D0000}"/>
    <cellStyle name="20% - Accent1 2 4 3 4 2 3 3" xfId="11759" xr:uid="{00000000-0005-0000-0000-0000332D0000}"/>
    <cellStyle name="20% - Accent1 2 4 3 4 2 3 3 2" xfId="11760" xr:uid="{00000000-0005-0000-0000-0000342D0000}"/>
    <cellStyle name="20% - Accent1 2 4 3 4 2 3 4" xfId="11761" xr:uid="{00000000-0005-0000-0000-0000352D0000}"/>
    <cellStyle name="20% - Accent1 2 4 3 4 2 4" xfId="11762" xr:uid="{00000000-0005-0000-0000-0000362D0000}"/>
    <cellStyle name="20% - Accent1 2 4 3 4 2 4 2" xfId="11763" xr:uid="{00000000-0005-0000-0000-0000372D0000}"/>
    <cellStyle name="20% - Accent1 2 4 3 4 2 4 2 2" xfId="11764" xr:uid="{00000000-0005-0000-0000-0000382D0000}"/>
    <cellStyle name="20% - Accent1 2 4 3 4 2 4 2 2 2" xfId="11765" xr:uid="{00000000-0005-0000-0000-0000392D0000}"/>
    <cellStyle name="20% - Accent1 2 4 3 4 2 4 2 3" xfId="11766" xr:uid="{00000000-0005-0000-0000-00003A2D0000}"/>
    <cellStyle name="20% - Accent1 2 4 3 4 2 4 3" xfId="11767" xr:uid="{00000000-0005-0000-0000-00003B2D0000}"/>
    <cellStyle name="20% - Accent1 2 4 3 4 2 4 3 2" xfId="11768" xr:uid="{00000000-0005-0000-0000-00003C2D0000}"/>
    <cellStyle name="20% - Accent1 2 4 3 4 2 4 4" xfId="11769" xr:uid="{00000000-0005-0000-0000-00003D2D0000}"/>
    <cellStyle name="20% - Accent1 2 4 3 4 2 5" xfId="11770" xr:uid="{00000000-0005-0000-0000-00003E2D0000}"/>
    <cellStyle name="20% - Accent1 2 4 3 4 2 5 2" xfId="11771" xr:uid="{00000000-0005-0000-0000-00003F2D0000}"/>
    <cellStyle name="20% - Accent1 2 4 3 4 2 5 2 2" xfId="11772" xr:uid="{00000000-0005-0000-0000-0000402D0000}"/>
    <cellStyle name="20% - Accent1 2 4 3 4 2 5 3" xfId="11773" xr:uid="{00000000-0005-0000-0000-0000412D0000}"/>
    <cellStyle name="20% - Accent1 2 4 3 4 2 6" xfId="11774" xr:uid="{00000000-0005-0000-0000-0000422D0000}"/>
    <cellStyle name="20% - Accent1 2 4 3 4 2 6 2" xfId="11775" xr:uid="{00000000-0005-0000-0000-0000432D0000}"/>
    <cellStyle name="20% - Accent1 2 4 3 4 2 6 2 2" xfId="11776" xr:uid="{00000000-0005-0000-0000-0000442D0000}"/>
    <cellStyle name="20% - Accent1 2 4 3 4 2 6 3" xfId="11777" xr:uid="{00000000-0005-0000-0000-0000452D0000}"/>
    <cellStyle name="20% - Accent1 2 4 3 4 2 7" xfId="11778" xr:uid="{00000000-0005-0000-0000-0000462D0000}"/>
    <cellStyle name="20% - Accent1 2 4 3 4 2 7 2" xfId="11779" xr:uid="{00000000-0005-0000-0000-0000472D0000}"/>
    <cellStyle name="20% - Accent1 2 4 3 4 2 8" xfId="11780" xr:uid="{00000000-0005-0000-0000-0000482D0000}"/>
    <cellStyle name="20% - Accent1 2 4 3 4 2 8 2" xfId="11781" xr:uid="{00000000-0005-0000-0000-0000492D0000}"/>
    <cellStyle name="20% - Accent1 2 4 3 4 2 9" xfId="11782" xr:uid="{00000000-0005-0000-0000-00004A2D0000}"/>
    <cellStyle name="20% - Accent1 2 4 3 4 3" xfId="11783" xr:uid="{00000000-0005-0000-0000-00004B2D0000}"/>
    <cellStyle name="20% - Accent1 2 4 3 4 3 2" xfId="11784" xr:uid="{00000000-0005-0000-0000-00004C2D0000}"/>
    <cellStyle name="20% - Accent1 2 4 3 4 3 2 2" xfId="11785" xr:uid="{00000000-0005-0000-0000-00004D2D0000}"/>
    <cellStyle name="20% - Accent1 2 4 3 4 3 2 2 2" xfId="11786" xr:uid="{00000000-0005-0000-0000-00004E2D0000}"/>
    <cellStyle name="20% - Accent1 2 4 3 4 3 2 2 2 2" xfId="11787" xr:uid="{00000000-0005-0000-0000-00004F2D0000}"/>
    <cellStyle name="20% - Accent1 2 4 3 4 3 2 2 3" xfId="11788" xr:uid="{00000000-0005-0000-0000-0000502D0000}"/>
    <cellStyle name="20% - Accent1 2 4 3 4 3 2 3" xfId="11789" xr:uid="{00000000-0005-0000-0000-0000512D0000}"/>
    <cellStyle name="20% - Accent1 2 4 3 4 3 2 3 2" xfId="11790" xr:uid="{00000000-0005-0000-0000-0000522D0000}"/>
    <cellStyle name="20% - Accent1 2 4 3 4 3 2 4" xfId="11791" xr:uid="{00000000-0005-0000-0000-0000532D0000}"/>
    <cellStyle name="20% - Accent1 2 4 3 4 3 3" xfId="11792" xr:uid="{00000000-0005-0000-0000-0000542D0000}"/>
    <cellStyle name="20% - Accent1 2 4 3 4 3 3 2" xfId="11793" xr:uid="{00000000-0005-0000-0000-0000552D0000}"/>
    <cellStyle name="20% - Accent1 2 4 3 4 3 3 2 2" xfId="11794" xr:uid="{00000000-0005-0000-0000-0000562D0000}"/>
    <cellStyle name="20% - Accent1 2 4 3 4 3 3 2 2 2" xfId="11795" xr:uid="{00000000-0005-0000-0000-0000572D0000}"/>
    <cellStyle name="20% - Accent1 2 4 3 4 3 3 2 3" xfId="11796" xr:uid="{00000000-0005-0000-0000-0000582D0000}"/>
    <cellStyle name="20% - Accent1 2 4 3 4 3 3 3" xfId="11797" xr:uid="{00000000-0005-0000-0000-0000592D0000}"/>
    <cellStyle name="20% - Accent1 2 4 3 4 3 3 3 2" xfId="11798" xr:uid="{00000000-0005-0000-0000-00005A2D0000}"/>
    <cellStyle name="20% - Accent1 2 4 3 4 3 3 4" xfId="11799" xr:uid="{00000000-0005-0000-0000-00005B2D0000}"/>
    <cellStyle name="20% - Accent1 2 4 3 4 3 4" xfId="11800" xr:uid="{00000000-0005-0000-0000-00005C2D0000}"/>
    <cellStyle name="20% - Accent1 2 4 3 4 3 4 2" xfId="11801" xr:uid="{00000000-0005-0000-0000-00005D2D0000}"/>
    <cellStyle name="20% - Accent1 2 4 3 4 3 4 2 2" xfId="11802" xr:uid="{00000000-0005-0000-0000-00005E2D0000}"/>
    <cellStyle name="20% - Accent1 2 4 3 4 3 4 2 2 2" xfId="11803" xr:uid="{00000000-0005-0000-0000-00005F2D0000}"/>
    <cellStyle name="20% - Accent1 2 4 3 4 3 4 2 3" xfId="11804" xr:uid="{00000000-0005-0000-0000-0000602D0000}"/>
    <cellStyle name="20% - Accent1 2 4 3 4 3 4 3" xfId="11805" xr:uid="{00000000-0005-0000-0000-0000612D0000}"/>
    <cellStyle name="20% - Accent1 2 4 3 4 3 4 3 2" xfId="11806" xr:uid="{00000000-0005-0000-0000-0000622D0000}"/>
    <cellStyle name="20% - Accent1 2 4 3 4 3 4 4" xfId="11807" xr:uid="{00000000-0005-0000-0000-0000632D0000}"/>
    <cellStyle name="20% - Accent1 2 4 3 4 3 5" xfId="11808" xr:uid="{00000000-0005-0000-0000-0000642D0000}"/>
    <cellStyle name="20% - Accent1 2 4 3 4 3 5 2" xfId="11809" xr:uid="{00000000-0005-0000-0000-0000652D0000}"/>
    <cellStyle name="20% - Accent1 2 4 3 4 3 5 2 2" xfId="11810" xr:uid="{00000000-0005-0000-0000-0000662D0000}"/>
    <cellStyle name="20% - Accent1 2 4 3 4 3 5 3" xfId="11811" xr:uid="{00000000-0005-0000-0000-0000672D0000}"/>
    <cellStyle name="20% - Accent1 2 4 3 4 3 6" xfId="11812" xr:uid="{00000000-0005-0000-0000-0000682D0000}"/>
    <cellStyle name="20% - Accent1 2 4 3 4 3 6 2" xfId="11813" xr:uid="{00000000-0005-0000-0000-0000692D0000}"/>
    <cellStyle name="20% - Accent1 2 4 3 4 3 6 2 2" xfId="11814" xr:uid="{00000000-0005-0000-0000-00006A2D0000}"/>
    <cellStyle name="20% - Accent1 2 4 3 4 3 6 3" xfId="11815" xr:uid="{00000000-0005-0000-0000-00006B2D0000}"/>
    <cellStyle name="20% - Accent1 2 4 3 4 3 7" xfId="11816" xr:uid="{00000000-0005-0000-0000-00006C2D0000}"/>
    <cellStyle name="20% - Accent1 2 4 3 4 3 7 2" xfId="11817" xr:uid="{00000000-0005-0000-0000-00006D2D0000}"/>
    <cellStyle name="20% - Accent1 2 4 3 4 3 8" xfId="11818" xr:uid="{00000000-0005-0000-0000-00006E2D0000}"/>
    <cellStyle name="20% - Accent1 2 4 3 4 3 8 2" xfId="11819" xr:uid="{00000000-0005-0000-0000-00006F2D0000}"/>
    <cellStyle name="20% - Accent1 2 4 3 4 3 9" xfId="11820" xr:uid="{00000000-0005-0000-0000-0000702D0000}"/>
    <cellStyle name="20% - Accent1 2 4 3 4 4" xfId="11821" xr:uid="{00000000-0005-0000-0000-0000712D0000}"/>
    <cellStyle name="20% - Accent1 2 4 3 4 4 2" xfId="11822" xr:uid="{00000000-0005-0000-0000-0000722D0000}"/>
    <cellStyle name="20% - Accent1 2 4 3 4 4 2 2" xfId="11823" xr:uid="{00000000-0005-0000-0000-0000732D0000}"/>
    <cellStyle name="20% - Accent1 2 4 3 4 4 2 2 2" xfId="11824" xr:uid="{00000000-0005-0000-0000-0000742D0000}"/>
    <cellStyle name="20% - Accent1 2 4 3 4 4 2 3" xfId="11825" xr:uid="{00000000-0005-0000-0000-0000752D0000}"/>
    <cellStyle name="20% - Accent1 2 4 3 4 4 3" xfId="11826" xr:uid="{00000000-0005-0000-0000-0000762D0000}"/>
    <cellStyle name="20% - Accent1 2 4 3 4 4 3 2" xfId="11827" xr:uid="{00000000-0005-0000-0000-0000772D0000}"/>
    <cellStyle name="20% - Accent1 2 4 3 4 4 4" xfId="11828" xr:uid="{00000000-0005-0000-0000-0000782D0000}"/>
    <cellStyle name="20% - Accent1 2 4 3 4 5" xfId="11829" xr:uid="{00000000-0005-0000-0000-0000792D0000}"/>
    <cellStyle name="20% - Accent1 2 4 3 4 5 2" xfId="11830" xr:uid="{00000000-0005-0000-0000-00007A2D0000}"/>
    <cellStyle name="20% - Accent1 2 4 3 4 5 2 2" xfId="11831" xr:uid="{00000000-0005-0000-0000-00007B2D0000}"/>
    <cellStyle name="20% - Accent1 2 4 3 4 5 2 2 2" xfId="11832" xr:uid="{00000000-0005-0000-0000-00007C2D0000}"/>
    <cellStyle name="20% - Accent1 2 4 3 4 5 2 3" xfId="11833" xr:uid="{00000000-0005-0000-0000-00007D2D0000}"/>
    <cellStyle name="20% - Accent1 2 4 3 4 5 3" xfId="11834" xr:uid="{00000000-0005-0000-0000-00007E2D0000}"/>
    <cellStyle name="20% - Accent1 2 4 3 4 5 3 2" xfId="11835" xr:uid="{00000000-0005-0000-0000-00007F2D0000}"/>
    <cellStyle name="20% - Accent1 2 4 3 4 5 4" xfId="11836" xr:uid="{00000000-0005-0000-0000-0000802D0000}"/>
    <cellStyle name="20% - Accent1 2 4 3 4 6" xfId="11837" xr:uid="{00000000-0005-0000-0000-0000812D0000}"/>
    <cellStyle name="20% - Accent1 2 4 3 4 6 2" xfId="11838" xr:uid="{00000000-0005-0000-0000-0000822D0000}"/>
    <cellStyle name="20% - Accent1 2 4 3 4 6 2 2" xfId="11839" xr:uid="{00000000-0005-0000-0000-0000832D0000}"/>
    <cellStyle name="20% - Accent1 2 4 3 4 6 2 2 2" xfId="11840" xr:uid="{00000000-0005-0000-0000-0000842D0000}"/>
    <cellStyle name="20% - Accent1 2 4 3 4 6 2 3" xfId="11841" xr:uid="{00000000-0005-0000-0000-0000852D0000}"/>
    <cellStyle name="20% - Accent1 2 4 3 4 6 3" xfId="11842" xr:uid="{00000000-0005-0000-0000-0000862D0000}"/>
    <cellStyle name="20% - Accent1 2 4 3 4 6 3 2" xfId="11843" xr:uid="{00000000-0005-0000-0000-0000872D0000}"/>
    <cellStyle name="20% - Accent1 2 4 3 4 6 4" xfId="11844" xr:uid="{00000000-0005-0000-0000-0000882D0000}"/>
    <cellStyle name="20% - Accent1 2 4 3 4 7" xfId="11845" xr:uid="{00000000-0005-0000-0000-0000892D0000}"/>
    <cellStyle name="20% - Accent1 2 4 3 4 7 2" xfId="11846" xr:uid="{00000000-0005-0000-0000-00008A2D0000}"/>
    <cellStyle name="20% - Accent1 2 4 3 4 7 2 2" xfId="11847" xr:uid="{00000000-0005-0000-0000-00008B2D0000}"/>
    <cellStyle name="20% - Accent1 2 4 3 4 7 3" xfId="11848" xr:uid="{00000000-0005-0000-0000-00008C2D0000}"/>
    <cellStyle name="20% - Accent1 2 4 3 4 8" xfId="11849" xr:uid="{00000000-0005-0000-0000-00008D2D0000}"/>
    <cellStyle name="20% - Accent1 2 4 3 4 8 2" xfId="11850" xr:uid="{00000000-0005-0000-0000-00008E2D0000}"/>
    <cellStyle name="20% - Accent1 2 4 3 4 8 2 2" xfId="11851" xr:uid="{00000000-0005-0000-0000-00008F2D0000}"/>
    <cellStyle name="20% - Accent1 2 4 3 4 8 3" xfId="11852" xr:uid="{00000000-0005-0000-0000-0000902D0000}"/>
    <cellStyle name="20% - Accent1 2 4 3 4 9" xfId="11853" xr:uid="{00000000-0005-0000-0000-0000912D0000}"/>
    <cellStyle name="20% - Accent1 2 4 3 4 9 2" xfId="11854" xr:uid="{00000000-0005-0000-0000-0000922D0000}"/>
    <cellStyle name="20% - Accent1 2 4 3 5" xfId="11855" xr:uid="{00000000-0005-0000-0000-0000932D0000}"/>
    <cellStyle name="20% - Accent1 2 4 3 5 2" xfId="11856" xr:uid="{00000000-0005-0000-0000-0000942D0000}"/>
    <cellStyle name="20% - Accent1 2 4 3 5 2 2" xfId="11857" xr:uid="{00000000-0005-0000-0000-0000952D0000}"/>
    <cellStyle name="20% - Accent1 2 4 3 5 2 2 2" xfId="11858" xr:uid="{00000000-0005-0000-0000-0000962D0000}"/>
    <cellStyle name="20% - Accent1 2 4 3 5 2 2 2 2" xfId="11859" xr:uid="{00000000-0005-0000-0000-0000972D0000}"/>
    <cellStyle name="20% - Accent1 2 4 3 5 2 2 3" xfId="11860" xr:uid="{00000000-0005-0000-0000-0000982D0000}"/>
    <cellStyle name="20% - Accent1 2 4 3 5 2 3" xfId="11861" xr:uid="{00000000-0005-0000-0000-0000992D0000}"/>
    <cellStyle name="20% - Accent1 2 4 3 5 2 3 2" xfId="11862" xr:uid="{00000000-0005-0000-0000-00009A2D0000}"/>
    <cellStyle name="20% - Accent1 2 4 3 5 2 4" xfId="11863" xr:uid="{00000000-0005-0000-0000-00009B2D0000}"/>
    <cellStyle name="20% - Accent1 2 4 3 5 3" xfId="11864" xr:uid="{00000000-0005-0000-0000-00009C2D0000}"/>
    <cellStyle name="20% - Accent1 2 4 3 5 3 2" xfId="11865" xr:uid="{00000000-0005-0000-0000-00009D2D0000}"/>
    <cellStyle name="20% - Accent1 2 4 3 5 3 2 2" xfId="11866" xr:uid="{00000000-0005-0000-0000-00009E2D0000}"/>
    <cellStyle name="20% - Accent1 2 4 3 5 3 2 2 2" xfId="11867" xr:uid="{00000000-0005-0000-0000-00009F2D0000}"/>
    <cellStyle name="20% - Accent1 2 4 3 5 3 2 3" xfId="11868" xr:uid="{00000000-0005-0000-0000-0000A02D0000}"/>
    <cellStyle name="20% - Accent1 2 4 3 5 3 3" xfId="11869" xr:uid="{00000000-0005-0000-0000-0000A12D0000}"/>
    <cellStyle name="20% - Accent1 2 4 3 5 3 3 2" xfId="11870" xr:uid="{00000000-0005-0000-0000-0000A22D0000}"/>
    <cellStyle name="20% - Accent1 2 4 3 5 3 4" xfId="11871" xr:uid="{00000000-0005-0000-0000-0000A32D0000}"/>
    <cellStyle name="20% - Accent1 2 4 3 5 4" xfId="11872" xr:uid="{00000000-0005-0000-0000-0000A42D0000}"/>
    <cellStyle name="20% - Accent1 2 4 3 5 4 2" xfId="11873" xr:uid="{00000000-0005-0000-0000-0000A52D0000}"/>
    <cellStyle name="20% - Accent1 2 4 3 5 4 2 2" xfId="11874" xr:uid="{00000000-0005-0000-0000-0000A62D0000}"/>
    <cellStyle name="20% - Accent1 2 4 3 5 4 2 2 2" xfId="11875" xr:uid="{00000000-0005-0000-0000-0000A72D0000}"/>
    <cellStyle name="20% - Accent1 2 4 3 5 4 2 3" xfId="11876" xr:uid="{00000000-0005-0000-0000-0000A82D0000}"/>
    <cellStyle name="20% - Accent1 2 4 3 5 4 3" xfId="11877" xr:uid="{00000000-0005-0000-0000-0000A92D0000}"/>
    <cellStyle name="20% - Accent1 2 4 3 5 4 3 2" xfId="11878" xr:uid="{00000000-0005-0000-0000-0000AA2D0000}"/>
    <cellStyle name="20% - Accent1 2 4 3 5 4 4" xfId="11879" xr:uid="{00000000-0005-0000-0000-0000AB2D0000}"/>
    <cellStyle name="20% - Accent1 2 4 3 5 5" xfId="11880" xr:uid="{00000000-0005-0000-0000-0000AC2D0000}"/>
    <cellStyle name="20% - Accent1 2 4 3 5 5 2" xfId="11881" xr:uid="{00000000-0005-0000-0000-0000AD2D0000}"/>
    <cellStyle name="20% - Accent1 2 4 3 5 5 2 2" xfId="11882" xr:uid="{00000000-0005-0000-0000-0000AE2D0000}"/>
    <cellStyle name="20% - Accent1 2 4 3 5 5 3" xfId="11883" xr:uid="{00000000-0005-0000-0000-0000AF2D0000}"/>
    <cellStyle name="20% - Accent1 2 4 3 5 6" xfId="11884" xr:uid="{00000000-0005-0000-0000-0000B02D0000}"/>
    <cellStyle name="20% - Accent1 2 4 3 5 6 2" xfId="11885" xr:uid="{00000000-0005-0000-0000-0000B12D0000}"/>
    <cellStyle name="20% - Accent1 2 4 3 5 6 2 2" xfId="11886" xr:uid="{00000000-0005-0000-0000-0000B22D0000}"/>
    <cellStyle name="20% - Accent1 2 4 3 5 6 3" xfId="11887" xr:uid="{00000000-0005-0000-0000-0000B32D0000}"/>
    <cellStyle name="20% - Accent1 2 4 3 5 7" xfId="11888" xr:uid="{00000000-0005-0000-0000-0000B42D0000}"/>
    <cellStyle name="20% - Accent1 2 4 3 5 7 2" xfId="11889" xr:uid="{00000000-0005-0000-0000-0000B52D0000}"/>
    <cellStyle name="20% - Accent1 2 4 3 5 8" xfId="11890" xr:uid="{00000000-0005-0000-0000-0000B62D0000}"/>
    <cellStyle name="20% - Accent1 2 4 3 5 8 2" xfId="11891" xr:uid="{00000000-0005-0000-0000-0000B72D0000}"/>
    <cellStyle name="20% - Accent1 2 4 3 5 9" xfId="11892" xr:uid="{00000000-0005-0000-0000-0000B82D0000}"/>
    <cellStyle name="20% - Accent1 2 4 3 6" xfId="11893" xr:uid="{00000000-0005-0000-0000-0000B92D0000}"/>
    <cellStyle name="20% - Accent1 2 4 3 6 2" xfId="11894" xr:uid="{00000000-0005-0000-0000-0000BA2D0000}"/>
    <cellStyle name="20% - Accent1 2 4 3 6 2 2" xfId="11895" xr:uid="{00000000-0005-0000-0000-0000BB2D0000}"/>
    <cellStyle name="20% - Accent1 2 4 3 6 2 2 2" xfId="11896" xr:uid="{00000000-0005-0000-0000-0000BC2D0000}"/>
    <cellStyle name="20% - Accent1 2 4 3 6 2 2 2 2" xfId="11897" xr:uid="{00000000-0005-0000-0000-0000BD2D0000}"/>
    <cellStyle name="20% - Accent1 2 4 3 6 2 2 3" xfId="11898" xr:uid="{00000000-0005-0000-0000-0000BE2D0000}"/>
    <cellStyle name="20% - Accent1 2 4 3 6 2 3" xfId="11899" xr:uid="{00000000-0005-0000-0000-0000BF2D0000}"/>
    <cellStyle name="20% - Accent1 2 4 3 6 2 3 2" xfId="11900" xr:uid="{00000000-0005-0000-0000-0000C02D0000}"/>
    <cellStyle name="20% - Accent1 2 4 3 6 2 4" xfId="11901" xr:uid="{00000000-0005-0000-0000-0000C12D0000}"/>
    <cellStyle name="20% - Accent1 2 4 3 6 3" xfId="11902" xr:uid="{00000000-0005-0000-0000-0000C22D0000}"/>
    <cellStyle name="20% - Accent1 2 4 3 6 3 2" xfId="11903" xr:uid="{00000000-0005-0000-0000-0000C32D0000}"/>
    <cellStyle name="20% - Accent1 2 4 3 6 3 2 2" xfId="11904" xr:uid="{00000000-0005-0000-0000-0000C42D0000}"/>
    <cellStyle name="20% - Accent1 2 4 3 6 3 2 2 2" xfId="11905" xr:uid="{00000000-0005-0000-0000-0000C52D0000}"/>
    <cellStyle name="20% - Accent1 2 4 3 6 3 2 3" xfId="11906" xr:uid="{00000000-0005-0000-0000-0000C62D0000}"/>
    <cellStyle name="20% - Accent1 2 4 3 6 3 3" xfId="11907" xr:uid="{00000000-0005-0000-0000-0000C72D0000}"/>
    <cellStyle name="20% - Accent1 2 4 3 6 3 3 2" xfId="11908" xr:uid="{00000000-0005-0000-0000-0000C82D0000}"/>
    <cellStyle name="20% - Accent1 2 4 3 6 3 4" xfId="11909" xr:uid="{00000000-0005-0000-0000-0000C92D0000}"/>
    <cellStyle name="20% - Accent1 2 4 3 6 4" xfId="11910" xr:uid="{00000000-0005-0000-0000-0000CA2D0000}"/>
    <cellStyle name="20% - Accent1 2 4 3 6 4 2" xfId="11911" xr:uid="{00000000-0005-0000-0000-0000CB2D0000}"/>
    <cellStyle name="20% - Accent1 2 4 3 6 4 2 2" xfId="11912" xr:uid="{00000000-0005-0000-0000-0000CC2D0000}"/>
    <cellStyle name="20% - Accent1 2 4 3 6 4 2 2 2" xfId="11913" xr:uid="{00000000-0005-0000-0000-0000CD2D0000}"/>
    <cellStyle name="20% - Accent1 2 4 3 6 4 2 3" xfId="11914" xr:uid="{00000000-0005-0000-0000-0000CE2D0000}"/>
    <cellStyle name="20% - Accent1 2 4 3 6 4 3" xfId="11915" xr:uid="{00000000-0005-0000-0000-0000CF2D0000}"/>
    <cellStyle name="20% - Accent1 2 4 3 6 4 3 2" xfId="11916" xr:uid="{00000000-0005-0000-0000-0000D02D0000}"/>
    <cellStyle name="20% - Accent1 2 4 3 6 4 4" xfId="11917" xr:uid="{00000000-0005-0000-0000-0000D12D0000}"/>
    <cellStyle name="20% - Accent1 2 4 3 6 5" xfId="11918" xr:uid="{00000000-0005-0000-0000-0000D22D0000}"/>
    <cellStyle name="20% - Accent1 2 4 3 6 5 2" xfId="11919" xr:uid="{00000000-0005-0000-0000-0000D32D0000}"/>
    <cellStyle name="20% - Accent1 2 4 3 6 5 2 2" xfId="11920" xr:uid="{00000000-0005-0000-0000-0000D42D0000}"/>
    <cellStyle name="20% - Accent1 2 4 3 6 5 3" xfId="11921" xr:uid="{00000000-0005-0000-0000-0000D52D0000}"/>
    <cellStyle name="20% - Accent1 2 4 3 6 6" xfId="11922" xr:uid="{00000000-0005-0000-0000-0000D62D0000}"/>
    <cellStyle name="20% - Accent1 2 4 3 6 6 2" xfId="11923" xr:uid="{00000000-0005-0000-0000-0000D72D0000}"/>
    <cellStyle name="20% - Accent1 2 4 3 6 6 2 2" xfId="11924" xr:uid="{00000000-0005-0000-0000-0000D82D0000}"/>
    <cellStyle name="20% - Accent1 2 4 3 6 6 3" xfId="11925" xr:uid="{00000000-0005-0000-0000-0000D92D0000}"/>
    <cellStyle name="20% - Accent1 2 4 3 6 7" xfId="11926" xr:uid="{00000000-0005-0000-0000-0000DA2D0000}"/>
    <cellStyle name="20% - Accent1 2 4 3 6 7 2" xfId="11927" xr:uid="{00000000-0005-0000-0000-0000DB2D0000}"/>
    <cellStyle name="20% - Accent1 2 4 3 6 8" xfId="11928" xr:uid="{00000000-0005-0000-0000-0000DC2D0000}"/>
    <cellStyle name="20% - Accent1 2 4 3 6 8 2" xfId="11929" xr:uid="{00000000-0005-0000-0000-0000DD2D0000}"/>
    <cellStyle name="20% - Accent1 2 4 3 6 9" xfId="11930" xr:uid="{00000000-0005-0000-0000-0000DE2D0000}"/>
    <cellStyle name="20% - Accent1 2 4 3 7" xfId="11931" xr:uid="{00000000-0005-0000-0000-0000DF2D0000}"/>
    <cellStyle name="20% - Accent1 2 4 3 7 2" xfId="11932" xr:uid="{00000000-0005-0000-0000-0000E02D0000}"/>
    <cellStyle name="20% - Accent1 2 4 3 7 2 2" xfId="11933" xr:uid="{00000000-0005-0000-0000-0000E12D0000}"/>
    <cellStyle name="20% - Accent1 2 4 3 7 2 2 2" xfId="11934" xr:uid="{00000000-0005-0000-0000-0000E22D0000}"/>
    <cellStyle name="20% - Accent1 2 4 3 7 2 3" xfId="11935" xr:uid="{00000000-0005-0000-0000-0000E32D0000}"/>
    <cellStyle name="20% - Accent1 2 4 3 7 3" xfId="11936" xr:uid="{00000000-0005-0000-0000-0000E42D0000}"/>
    <cellStyle name="20% - Accent1 2 4 3 7 3 2" xfId="11937" xr:uid="{00000000-0005-0000-0000-0000E52D0000}"/>
    <cellStyle name="20% - Accent1 2 4 3 7 4" xfId="11938" xr:uid="{00000000-0005-0000-0000-0000E62D0000}"/>
    <cellStyle name="20% - Accent1 2 4 3 8" xfId="11939" xr:uid="{00000000-0005-0000-0000-0000E72D0000}"/>
    <cellStyle name="20% - Accent1 2 4 3 8 2" xfId="11940" xr:uid="{00000000-0005-0000-0000-0000E82D0000}"/>
    <cellStyle name="20% - Accent1 2 4 3 8 2 2" xfId="11941" xr:uid="{00000000-0005-0000-0000-0000E92D0000}"/>
    <cellStyle name="20% - Accent1 2 4 3 8 2 2 2" xfId="11942" xr:uid="{00000000-0005-0000-0000-0000EA2D0000}"/>
    <cellStyle name="20% - Accent1 2 4 3 8 2 3" xfId="11943" xr:uid="{00000000-0005-0000-0000-0000EB2D0000}"/>
    <cellStyle name="20% - Accent1 2 4 3 8 3" xfId="11944" xr:uid="{00000000-0005-0000-0000-0000EC2D0000}"/>
    <cellStyle name="20% - Accent1 2 4 3 8 3 2" xfId="11945" xr:uid="{00000000-0005-0000-0000-0000ED2D0000}"/>
    <cellStyle name="20% - Accent1 2 4 3 8 4" xfId="11946" xr:uid="{00000000-0005-0000-0000-0000EE2D0000}"/>
    <cellStyle name="20% - Accent1 2 4 3 9" xfId="11947" xr:uid="{00000000-0005-0000-0000-0000EF2D0000}"/>
    <cellStyle name="20% - Accent1 2 4 3 9 2" xfId="11948" xr:uid="{00000000-0005-0000-0000-0000F02D0000}"/>
    <cellStyle name="20% - Accent1 2 4 3 9 2 2" xfId="11949" xr:uid="{00000000-0005-0000-0000-0000F12D0000}"/>
    <cellStyle name="20% - Accent1 2 4 3 9 2 2 2" xfId="11950" xr:uid="{00000000-0005-0000-0000-0000F22D0000}"/>
    <cellStyle name="20% - Accent1 2 4 3 9 2 3" xfId="11951" xr:uid="{00000000-0005-0000-0000-0000F32D0000}"/>
    <cellStyle name="20% - Accent1 2 4 3 9 3" xfId="11952" xr:uid="{00000000-0005-0000-0000-0000F42D0000}"/>
    <cellStyle name="20% - Accent1 2 4 3 9 3 2" xfId="11953" xr:uid="{00000000-0005-0000-0000-0000F52D0000}"/>
    <cellStyle name="20% - Accent1 2 4 3 9 4" xfId="11954" xr:uid="{00000000-0005-0000-0000-0000F62D0000}"/>
    <cellStyle name="20% - Accent1 2 4 4" xfId="11955" xr:uid="{00000000-0005-0000-0000-0000F72D0000}"/>
    <cellStyle name="20% - Accent1 2 4 4 10" xfId="11956" xr:uid="{00000000-0005-0000-0000-0000F82D0000}"/>
    <cellStyle name="20% - Accent1 2 4 4 10 2" xfId="11957" xr:uid="{00000000-0005-0000-0000-0000F92D0000}"/>
    <cellStyle name="20% - Accent1 2 4 4 11" xfId="11958" xr:uid="{00000000-0005-0000-0000-0000FA2D0000}"/>
    <cellStyle name="20% - Accent1 2 4 4 2" xfId="11959" xr:uid="{00000000-0005-0000-0000-0000FB2D0000}"/>
    <cellStyle name="20% - Accent1 2 4 4 2 2" xfId="11960" xr:uid="{00000000-0005-0000-0000-0000FC2D0000}"/>
    <cellStyle name="20% - Accent1 2 4 4 2 2 2" xfId="11961" xr:uid="{00000000-0005-0000-0000-0000FD2D0000}"/>
    <cellStyle name="20% - Accent1 2 4 4 2 2 2 2" xfId="11962" xr:uid="{00000000-0005-0000-0000-0000FE2D0000}"/>
    <cellStyle name="20% - Accent1 2 4 4 2 2 2 2 2" xfId="11963" xr:uid="{00000000-0005-0000-0000-0000FF2D0000}"/>
    <cellStyle name="20% - Accent1 2 4 4 2 2 2 3" xfId="11964" xr:uid="{00000000-0005-0000-0000-0000002E0000}"/>
    <cellStyle name="20% - Accent1 2 4 4 2 2 3" xfId="11965" xr:uid="{00000000-0005-0000-0000-0000012E0000}"/>
    <cellStyle name="20% - Accent1 2 4 4 2 2 3 2" xfId="11966" xr:uid="{00000000-0005-0000-0000-0000022E0000}"/>
    <cellStyle name="20% - Accent1 2 4 4 2 2 4" xfId="11967" xr:uid="{00000000-0005-0000-0000-0000032E0000}"/>
    <cellStyle name="20% - Accent1 2 4 4 2 3" xfId="11968" xr:uid="{00000000-0005-0000-0000-0000042E0000}"/>
    <cellStyle name="20% - Accent1 2 4 4 2 3 2" xfId="11969" xr:uid="{00000000-0005-0000-0000-0000052E0000}"/>
    <cellStyle name="20% - Accent1 2 4 4 2 3 2 2" xfId="11970" xr:uid="{00000000-0005-0000-0000-0000062E0000}"/>
    <cellStyle name="20% - Accent1 2 4 4 2 3 2 2 2" xfId="11971" xr:uid="{00000000-0005-0000-0000-0000072E0000}"/>
    <cellStyle name="20% - Accent1 2 4 4 2 3 2 3" xfId="11972" xr:uid="{00000000-0005-0000-0000-0000082E0000}"/>
    <cellStyle name="20% - Accent1 2 4 4 2 3 3" xfId="11973" xr:uid="{00000000-0005-0000-0000-0000092E0000}"/>
    <cellStyle name="20% - Accent1 2 4 4 2 3 3 2" xfId="11974" xr:uid="{00000000-0005-0000-0000-00000A2E0000}"/>
    <cellStyle name="20% - Accent1 2 4 4 2 3 4" xfId="11975" xr:uid="{00000000-0005-0000-0000-00000B2E0000}"/>
    <cellStyle name="20% - Accent1 2 4 4 2 4" xfId="11976" xr:uid="{00000000-0005-0000-0000-00000C2E0000}"/>
    <cellStyle name="20% - Accent1 2 4 4 2 4 2" xfId="11977" xr:uid="{00000000-0005-0000-0000-00000D2E0000}"/>
    <cellStyle name="20% - Accent1 2 4 4 2 4 2 2" xfId="11978" xr:uid="{00000000-0005-0000-0000-00000E2E0000}"/>
    <cellStyle name="20% - Accent1 2 4 4 2 4 2 2 2" xfId="11979" xr:uid="{00000000-0005-0000-0000-00000F2E0000}"/>
    <cellStyle name="20% - Accent1 2 4 4 2 4 2 3" xfId="11980" xr:uid="{00000000-0005-0000-0000-0000102E0000}"/>
    <cellStyle name="20% - Accent1 2 4 4 2 4 3" xfId="11981" xr:uid="{00000000-0005-0000-0000-0000112E0000}"/>
    <cellStyle name="20% - Accent1 2 4 4 2 4 3 2" xfId="11982" xr:uid="{00000000-0005-0000-0000-0000122E0000}"/>
    <cellStyle name="20% - Accent1 2 4 4 2 4 4" xfId="11983" xr:uid="{00000000-0005-0000-0000-0000132E0000}"/>
    <cellStyle name="20% - Accent1 2 4 4 2 5" xfId="11984" xr:uid="{00000000-0005-0000-0000-0000142E0000}"/>
    <cellStyle name="20% - Accent1 2 4 4 2 5 2" xfId="11985" xr:uid="{00000000-0005-0000-0000-0000152E0000}"/>
    <cellStyle name="20% - Accent1 2 4 4 2 5 2 2" xfId="11986" xr:uid="{00000000-0005-0000-0000-0000162E0000}"/>
    <cellStyle name="20% - Accent1 2 4 4 2 5 3" xfId="11987" xr:uid="{00000000-0005-0000-0000-0000172E0000}"/>
    <cellStyle name="20% - Accent1 2 4 4 2 6" xfId="11988" xr:uid="{00000000-0005-0000-0000-0000182E0000}"/>
    <cellStyle name="20% - Accent1 2 4 4 2 6 2" xfId="11989" xr:uid="{00000000-0005-0000-0000-0000192E0000}"/>
    <cellStyle name="20% - Accent1 2 4 4 2 6 2 2" xfId="11990" xr:uid="{00000000-0005-0000-0000-00001A2E0000}"/>
    <cellStyle name="20% - Accent1 2 4 4 2 6 3" xfId="11991" xr:uid="{00000000-0005-0000-0000-00001B2E0000}"/>
    <cellStyle name="20% - Accent1 2 4 4 2 7" xfId="11992" xr:uid="{00000000-0005-0000-0000-00001C2E0000}"/>
    <cellStyle name="20% - Accent1 2 4 4 2 7 2" xfId="11993" xr:uid="{00000000-0005-0000-0000-00001D2E0000}"/>
    <cellStyle name="20% - Accent1 2 4 4 2 8" xfId="11994" xr:uid="{00000000-0005-0000-0000-00001E2E0000}"/>
    <cellStyle name="20% - Accent1 2 4 4 2 8 2" xfId="11995" xr:uid="{00000000-0005-0000-0000-00001F2E0000}"/>
    <cellStyle name="20% - Accent1 2 4 4 2 9" xfId="11996" xr:uid="{00000000-0005-0000-0000-0000202E0000}"/>
    <cellStyle name="20% - Accent1 2 4 4 3" xfId="11997" xr:uid="{00000000-0005-0000-0000-0000212E0000}"/>
    <cellStyle name="20% - Accent1 2 4 4 3 2" xfId="11998" xr:uid="{00000000-0005-0000-0000-0000222E0000}"/>
    <cellStyle name="20% - Accent1 2 4 4 3 2 2" xfId="11999" xr:uid="{00000000-0005-0000-0000-0000232E0000}"/>
    <cellStyle name="20% - Accent1 2 4 4 3 2 2 2" xfId="12000" xr:uid="{00000000-0005-0000-0000-0000242E0000}"/>
    <cellStyle name="20% - Accent1 2 4 4 3 2 2 2 2" xfId="12001" xr:uid="{00000000-0005-0000-0000-0000252E0000}"/>
    <cellStyle name="20% - Accent1 2 4 4 3 2 2 3" xfId="12002" xr:uid="{00000000-0005-0000-0000-0000262E0000}"/>
    <cellStyle name="20% - Accent1 2 4 4 3 2 3" xfId="12003" xr:uid="{00000000-0005-0000-0000-0000272E0000}"/>
    <cellStyle name="20% - Accent1 2 4 4 3 2 3 2" xfId="12004" xr:uid="{00000000-0005-0000-0000-0000282E0000}"/>
    <cellStyle name="20% - Accent1 2 4 4 3 2 4" xfId="12005" xr:uid="{00000000-0005-0000-0000-0000292E0000}"/>
    <cellStyle name="20% - Accent1 2 4 4 3 3" xfId="12006" xr:uid="{00000000-0005-0000-0000-00002A2E0000}"/>
    <cellStyle name="20% - Accent1 2 4 4 3 3 2" xfId="12007" xr:uid="{00000000-0005-0000-0000-00002B2E0000}"/>
    <cellStyle name="20% - Accent1 2 4 4 3 3 2 2" xfId="12008" xr:uid="{00000000-0005-0000-0000-00002C2E0000}"/>
    <cellStyle name="20% - Accent1 2 4 4 3 3 2 2 2" xfId="12009" xr:uid="{00000000-0005-0000-0000-00002D2E0000}"/>
    <cellStyle name="20% - Accent1 2 4 4 3 3 2 3" xfId="12010" xr:uid="{00000000-0005-0000-0000-00002E2E0000}"/>
    <cellStyle name="20% - Accent1 2 4 4 3 3 3" xfId="12011" xr:uid="{00000000-0005-0000-0000-00002F2E0000}"/>
    <cellStyle name="20% - Accent1 2 4 4 3 3 3 2" xfId="12012" xr:uid="{00000000-0005-0000-0000-0000302E0000}"/>
    <cellStyle name="20% - Accent1 2 4 4 3 3 4" xfId="12013" xr:uid="{00000000-0005-0000-0000-0000312E0000}"/>
    <cellStyle name="20% - Accent1 2 4 4 3 4" xfId="12014" xr:uid="{00000000-0005-0000-0000-0000322E0000}"/>
    <cellStyle name="20% - Accent1 2 4 4 3 4 2" xfId="12015" xr:uid="{00000000-0005-0000-0000-0000332E0000}"/>
    <cellStyle name="20% - Accent1 2 4 4 3 4 2 2" xfId="12016" xr:uid="{00000000-0005-0000-0000-0000342E0000}"/>
    <cellStyle name="20% - Accent1 2 4 4 3 4 2 2 2" xfId="12017" xr:uid="{00000000-0005-0000-0000-0000352E0000}"/>
    <cellStyle name="20% - Accent1 2 4 4 3 4 2 3" xfId="12018" xr:uid="{00000000-0005-0000-0000-0000362E0000}"/>
    <cellStyle name="20% - Accent1 2 4 4 3 4 3" xfId="12019" xr:uid="{00000000-0005-0000-0000-0000372E0000}"/>
    <cellStyle name="20% - Accent1 2 4 4 3 4 3 2" xfId="12020" xr:uid="{00000000-0005-0000-0000-0000382E0000}"/>
    <cellStyle name="20% - Accent1 2 4 4 3 4 4" xfId="12021" xr:uid="{00000000-0005-0000-0000-0000392E0000}"/>
    <cellStyle name="20% - Accent1 2 4 4 3 5" xfId="12022" xr:uid="{00000000-0005-0000-0000-00003A2E0000}"/>
    <cellStyle name="20% - Accent1 2 4 4 3 5 2" xfId="12023" xr:uid="{00000000-0005-0000-0000-00003B2E0000}"/>
    <cellStyle name="20% - Accent1 2 4 4 3 5 2 2" xfId="12024" xr:uid="{00000000-0005-0000-0000-00003C2E0000}"/>
    <cellStyle name="20% - Accent1 2 4 4 3 5 3" xfId="12025" xr:uid="{00000000-0005-0000-0000-00003D2E0000}"/>
    <cellStyle name="20% - Accent1 2 4 4 3 6" xfId="12026" xr:uid="{00000000-0005-0000-0000-00003E2E0000}"/>
    <cellStyle name="20% - Accent1 2 4 4 3 6 2" xfId="12027" xr:uid="{00000000-0005-0000-0000-00003F2E0000}"/>
    <cellStyle name="20% - Accent1 2 4 4 3 6 2 2" xfId="12028" xr:uid="{00000000-0005-0000-0000-0000402E0000}"/>
    <cellStyle name="20% - Accent1 2 4 4 3 6 3" xfId="12029" xr:uid="{00000000-0005-0000-0000-0000412E0000}"/>
    <cellStyle name="20% - Accent1 2 4 4 3 7" xfId="12030" xr:uid="{00000000-0005-0000-0000-0000422E0000}"/>
    <cellStyle name="20% - Accent1 2 4 4 3 7 2" xfId="12031" xr:uid="{00000000-0005-0000-0000-0000432E0000}"/>
    <cellStyle name="20% - Accent1 2 4 4 3 8" xfId="12032" xr:uid="{00000000-0005-0000-0000-0000442E0000}"/>
    <cellStyle name="20% - Accent1 2 4 4 3 8 2" xfId="12033" xr:uid="{00000000-0005-0000-0000-0000452E0000}"/>
    <cellStyle name="20% - Accent1 2 4 4 3 9" xfId="12034" xr:uid="{00000000-0005-0000-0000-0000462E0000}"/>
    <cellStyle name="20% - Accent1 2 4 4 4" xfId="12035" xr:uid="{00000000-0005-0000-0000-0000472E0000}"/>
    <cellStyle name="20% - Accent1 2 4 4 4 2" xfId="12036" xr:uid="{00000000-0005-0000-0000-0000482E0000}"/>
    <cellStyle name="20% - Accent1 2 4 4 4 2 2" xfId="12037" xr:uid="{00000000-0005-0000-0000-0000492E0000}"/>
    <cellStyle name="20% - Accent1 2 4 4 4 2 2 2" xfId="12038" xr:uid="{00000000-0005-0000-0000-00004A2E0000}"/>
    <cellStyle name="20% - Accent1 2 4 4 4 2 3" xfId="12039" xr:uid="{00000000-0005-0000-0000-00004B2E0000}"/>
    <cellStyle name="20% - Accent1 2 4 4 4 3" xfId="12040" xr:uid="{00000000-0005-0000-0000-00004C2E0000}"/>
    <cellStyle name="20% - Accent1 2 4 4 4 3 2" xfId="12041" xr:uid="{00000000-0005-0000-0000-00004D2E0000}"/>
    <cellStyle name="20% - Accent1 2 4 4 4 4" xfId="12042" xr:uid="{00000000-0005-0000-0000-00004E2E0000}"/>
    <cellStyle name="20% - Accent1 2 4 4 5" xfId="12043" xr:uid="{00000000-0005-0000-0000-00004F2E0000}"/>
    <cellStyle name="20% - Accent1 2 4 4 5 2" xfId="12044" xr:uid="{00000000-0005-0000-0000-0000502E0000}"/>
    <cellStyle name="20% - Accent1 2 4 4 5 2 2" xfId="12045" xr:uid="{00000000-0005-0000-0000-0000512E0000}"/>
    <cellStyle name="20% - Accent1 2 4 4 5 2 2 2" xfId="12046" xr:uid="{00000000-0005-0000-0000-0000522E0000}"/>
    <cellStyle name="20% - Accent1 2 4 4 5 2 3" xfId="12047" xr:uid="{00000000-0005-0000-0000-0000532E0000}"/>
    <cellStyle name="20% - Accent1 2 4 4 5 3" xfId="12048" xr:uid="{00000000-0005-0000-0000-0000542E0000}"/>
    <cellStyle name="20% - Accent1 2 4 4 5 3 2" xfId="12049" xr:uid="{00000000-0005-0000-0000-0000552E0000}"/>
    <cellStyle name="20% - Accent1 2 4 4 5 4" xfId="12050" xr:uid="{00000000-0005-0000-0000-0000562E0000}"/>
    <cellStyle name="20% - Accent1 2 4 4 6" xfId="12051" xr:uid="{00000000-0005-0000-0000-0000572E0000}"/>
    <cellStyle name="20% - Accent1 2 4 4 6 2" xfId="12052" xr:uid="{00000000-0005-0000-0000-0000582E0000}"/>
    <cellStyle name="20% - Accent1 2 4 4 6 2 2" xfId="12053" xr:uid="{00000000-0005-0000-0000-0000592E0000}"/>
    <cellStyle name="20% - Accent1 2 4 4 6 2 2 2" xfId="12054" xr:uid="{00000000-0005-0000-0000-00005A2E0000}"/>
    <cellStyle name="20% - Accent1 2 4 4 6 2 3" xfId="12055" xr:uid="{00000000-0005-0000-0000-00005B2E0000}"/>
    <cellStyle name="20% - Accent1 2 4 4 6 3" xfId="12056" xr:uid="{00000000-0005-0000-0000-00005C2E0000}"/>
    <cellStyle name="20% - Accent1 2 4 4 6 3 2" xfId="12057" xr:uid="{00000000-0005-0000-0000-00005D2E0000}"/>
    <cellStyle name="20% - Accent1 2 4 4 6 4" xfId="12058" xr:uid="{00000000-0005-0000-0000-00005E2E0000}"/>
    <cellStyle name="20% - Accent1 2 4 4 7" xfId="12059" xr:uid="{00000000-0005-0000-0000-00005F2E0000}"/>
    <cellStyle name="20% - Accent1 2 4 4 7 2" xfId="12060" xr:uid="{00000000-0005-0000-0000-0000602E0000}"/>
    <cellStyle name="20% - Accent1 2 4 4 7 2 2" xfId="12061" xr:uid="{00000000-0005-0000-0000-0000612E0000}"/>
    <cellStyle name="20% - Accent1 2 4 4 7 3" xfId="12062" xr:uid="{00000000-0005-0000-0000-0000622E0000}"/>
    <cellStyle name="20% - Accent1 2 4 4 8" xfId="12063" xr:uid="{00000000-0005-0000-0000-0000632E0000}"/>
    <cellStyle name="20% - Accent1 2 4 4 8 2" xfId="12064" xr:uid="{00000000-0005-0000-0000-0000642E0000}"/>
    <cellStyle name="20% - Accent1 2 4 4 8 2 2" xfId="12065" xr:uid="{00000000-0005-0000-0000-0000652E0000}"/>
    <cellStyle name="20% - Accent1 2 4 4 8 3" xfId="12066" xr:uid="{00000000-0005-0000-0000-0000662E0000}"/>
    <cellStyle name="20% - Accent1 2 4 4 9" xfId="12067" xr:uid="{00000000-0005-0000-0000-0000672E0000}"/>
    <cellStyle name="20% - Accent1 2 4 4 9 2" xfId="12068" xr:uid="{00000000-0005-0000-0000-0000682E0000}"/>
    <cellStyle name="20% - Accent1 2 4 5" xfId="12069" xr:uid="{00000000-0005-0000-0000-0000692E0000}"/>
    <cellStyle name="20% - Accent1 2 4 5 10" xfId="12070" xr:uid="{00000000-0005-0000-0000-00006A2E0000}"/>
    <cellStyle name="20% - Accent1 2 4 5 10 2" xfId="12071" xr:uid="{00000000-0005-0000-0000-00006B2E0000}"/>
    <cellStyle name="20% - Accent1 2 4 5 11" xfId="12072" xr:uid="{00000000-0005-0000-0000-00006C2E0000}"/>
    <cellStyle name="20% - Accent1 2 4 5 2" xfId="12073" xr:uid="{00000000-0005-0000-0000-00006D2E0000}"/>
    <cellStyle name="20% - Accent1 2 4 5 2 2" xfId="12074" xr:uid="{00000000-0005-0000-0000-00006E2E0000}"/>
    <cellStyle name="20% - Accent1 2 4 5 2 2 2" xfId="12075" xr:uid="{00000000-0005-0000-0000-00006F2E0000}"/>
    <cellStyle name="20% - Accent1 2 4 5 2 2 2 2" xfId="12076" xr:uid="{00000000-0005-0000-0000-0000702E0000}"/>
    <cellStyle name="20% - Accent1 2 4 5 2 2 2 2 2" xfId="12077" xr:uid="{00000000-0005-0000-0000-0000712E0000}"/>
    <cellStyle name="20% - Accent1 2 4 5 2 2 2 3" xfId="12078" xr:uid="{00000000-0005-0000-0000-0000722E0000}"/>
    <cellStyle name="20% - Accent1 2 4 5 2 2 3" xfId="12079" xr:uid="{00000000-0005-0000-0000-0000732E0000}"/>
    <cellStyle name="20% - Accent1 2 4 5 2 2 3 2" xfId="12080" xr:uid="{00000000-0005-0000-0000-0000742E0000}"/>
    <cellStyle name="20% - Accent1 2 4 5 2 2 4" xfId="12081" xr:uid="{00000000-0005-0000-0000-0000752E0000}"/>
    <cellStyle name="20% - Accent1 2 4 5 2 3" xfId="12082" xr:uid="{00000000-0005-0000-0000-0000762E0000}"/>
    <cellStyle name="20% - Accent1 2 4 5 2 3 2" xfId="12083" xr:uid="{00000000-0005-0000-0000-0000772E0000}"/>
    <cellStyle name="20% - Accent1 2 4 5 2 3 2 2" xfId="12084" xr:uid="{00000000-0005-0000-0000-0000782E0000}"/>
    <cellStyle name="20% - Accent1 2 4 5 2 3 2 2 2" xfId="12085" xr:uid="{00000000-0005-0000-0000-0000792E0000}"/>
    <cellStyle name="20% - Accent1 2 4 5 2 3 2 3" xfId="12086" xr:uid="{00000000-0005-0000-0000-00007A2E0000}"/>
    <cellStyle name="20% - Accent1 2 4 5 2 3 3" xfId="12087" xr:uid="{00000000-0005-0000-0000-00007B2E0000}"/>
    <cellStyle name="20% - Accent1 2 4 5 2 3 3 2" xfId="12088" xr:uid="{00000000-0005-0000-0000-00007C2E0000}"/>
    <cellStyle name="20% - Accent1 2 4 5 2 3 4" xfId="12089" xr:uid="{00000000-0005-0000-0000-00007D2E0000}"/>
    <cellStyle name="20% - Accent1 2 4 5 2 4" xfId="12090" xr:uid="{00000000-0005-0000-0000-00007E2E0000}"/>
    <cellStyle name="20% - Accent1 2 4 5 2 4 2" xfId="12091" xr:uid="{00000000-0005-0000-0000-00007F2E0000}"/>
    <cellStyle name="20% - Accent1 2 4 5 2 4 2 2" xfId="12092" xr:uid="{00000000-0005-0000-0000-0000802E0000}"/>
    <cellStyle name="20% - Accent1 2 4 5 2 4 2 2 2" xfId="12093" xr:uid="{00000000-0005-0000-0000-0000812E0000}"/>
    <cellStyle name="20% - Accent1 2 4 5 2 4 2 3" xfId="12094" xr:uid="{00000000-0005-0000-0000-0000822E0000}"/>
    <cellStyle name="20% - Accent1 2 4 5 2 4 3" xfId="12095" xr:uid="{00000000-0005-0000-0000-0000832E0000}"/>
    <cellStyle name="20% - Accent1 2 4 5 2 4 3 2" xfId="12096" xr:uid="{00000000-0005-0000-0000-0000842E0000}"/>
    <cellStyle name="20% - Accent1 2 4 5 2 4 4" xfId="12097" xr:uid="{00000000-0005-0000-0000-0000852E0000}"/>
    <cellStyle name="20% - Accent1 2 4 5 2 5" xfId="12098" xr:uid="{00000000-0005-0000-0000-0000862E0000}"/>
    <cellStyle name="20% - Accent1 2 4 5 2 5 2" xfId="12099" xr:uid="{00000000-0005-0000-0000-0000872E0000}"/>
    <cellStyle name="20% - Accent1 2 4 5 2 5 2 2" xfId="12100" xr:uid="{00000000-0005-0000-0000-0000882E0000}"/>
    <cellStyle name="20% - Accent1 2 4 5 2 5 3" xfId="12101" xr:uid="{00000000-0005-0000-0000-0000892E0000}"/>
    <cellStyle name="20% - Accent1 2 4 5 2 6" xfId="12102" xr:uid="{00000000-0005-0000-0000-00008A2E0000}"/>
    <cellStyle name="20% - Accent1 2 4 5 2 6 2" xfId="12103" xr:uid="{00000000-0005-0000-0000-00008B2E0000}"/>
    <cellStyle name="20% - Accent1 2 4 5 2 6 2 2" xfId="12104" xr:uid="{00000000-0005-0000-0000-00008C2E0000}"/>
    <cellStyle name="20% - Accent1 2 4 5 2 6 3" xfId="12105" xr:uid="{00000000-0005-0000-0000-00008D2E0000}"/>
    <cellStyle name="20% - Accent1 2 4 5 2 7" xfId="12106" xr:uid="{00000000-0005-0000-0000-00008E2E0000}"/>
    <cellStyle name="20% - Accent1 2 4 5 2 7 2" xfId="12107" xr:uid="{00000000-0005-0000-0000-00008F2E0000}"/>
    <cellStyle name="20% - Accent1 2 4 5 2 8" xfId="12108" xr:uid="{00000000-0005-0000-0000-0000902E0000}"/>
    <cellStyle name="20% - Accent1 2 4 5 2 8 2" xfId="12109" xr:uid="{00000000-0005-0000-0000-0000912E0000}"/>
    <cellStyle name="20% - Accent1 2 4 5 2 9" xfId="12110" xr:uid="{00000000-0005-0000-0000-0000922E0000}"/>
    <cellStyle name="20% - Accent1 2 4 5 3" xfId="12111" xr:uid="{00000000-0005-0000-0000-0000932E0000}"/>
    <cellStyle name="20% - Accent1 2 4 5 3 2" xfId="12112" xr:uid="{00000000-0005-0000-0000-0000942E0000}"/>
    <cellStyle name="20% - Accent1 2 4 5 3 2 2" xfId="12113" xr:uid="{00000000-0005-0000-0000-0000952E0000}"/>
    <cellStyle name="20% - Accent1 2 4 5 3 2 2 2" xfId="12114" xr:uid="{00000000-0005-0000-0000-0000962E0000}"/>
    <cellStyle name="20% - Accent1 2 4 5 3 2 2 2 2" xfId="12115" xr:uid="{00000000-0005-0000-0000-0000972E0000}"/>
    <cellStyle name="20% - Accent1 2 4 5 3 2 2 3" xfId="12116" xr:uid="{00000000-0005-0000-0000-0000982E0000}"/>
    <cellStyle name="20% - Accent1 2 4 5 3 2 3" xfId="12117" xr:uid="{00000000-0005-0000-0000-0000992E0000}"/>
    <cellStyle name="20% - Accent1 2 4 5 3 2 3 2" xfId="12118" xr:uid="{00000000-0005-0000-0000-00009A2E0000}"/>
    <cellStyle name="20% - Accent1 2 4 5 3 2 4" xfId="12119" xr:uid="{00000000-0005-0000-0000-00009B2E0000}"/>
    <cellStyle name="20% - Accent1 2 4 5 3 3" xfId="12120" xr:uid="{00000000-0005-0000-0000-00009C2E0000}"/>
    <cellStyle name="20% - Accent1 2 4 5 3 3 2" xfId="12121" xr:uid="{00000000-0005-0000-0000-00009D2E0000}"/>
    <cellStyle name="20% - Accent1 2 4 5 3 3 2 2" xfId="12122" xr:uid="{00000000-0005-0000-0000-00009E2E0000}"/>
    <cellStyle name="20% - Accent1 2 4 5 3 3 2 2 2" xfId="12123" xr:uid="{00000000-0005-0000-0000-00009F2E0000}"/>
    <cellStyle name="20% - Accent1 2 4 5 3 3 2 3" xfId="12124" xr:uid="{00000000-0005-0000-0000-0000A02E0000}"/>
    <cellStyle name="20% - Accent1 2 4 5 3 3 3" xfId="12125" xr:uid="{00000000-0005-0000-0000-0000A12E0000}"/>
    <cellStyle name="20% - Accent1 2 4 5 3 3 3 2" xfId="12126" xr:uid="{00000000-0005-0000-0000-0000A22E0000}"/>
    <cellStyle name="20% - Accent1 2 4 5 3 3 4" xfId="12127" xr:uid="{00000000-0005-0000-0000-0000A32E0000}"/>
    <cellStyle name="20% - Accent1 2 4 5 3 4" xfId="12128" xr:uid="{00000000-0005-0000-0000-0000A42E0000}"/>
    <cellStyle name="20% - Accent1 2 4 5 3 4 2" xfId="12129" xr:uid="{00000000-0005-0000-0000-0000A52E0000}"/>
    <cellStyle name="20% - Accent1 2 4 5 3 4 2 2" xfId="12130" xr:uid="{00000000-0005-0000-0000-0000A62E0000}"/>
    <cellStyle name="20% - Accent1 2 4 5 3 4 2 2 2" xfId="12131" xr:uid="{00000000-0005-0000-0000-0000A72E0000}"/>
    <cellStyle name="20% - Accent1 2 4 5 3 4 2 3" xfId="12132" xr:uid="{00000000-0005-0000-0000-0000A82E0000}"/>
    <cellStyle name="20% - Accent1 2 4 5 3 4 3" xfId="12133" xr:uid="{00000000-0005-0000-0000-0000A92E0000}"/>
    <cellStyle name="20% - Accent1 2 4 5 3 4 3 2" xfId="12134" xr:uid="{00000000-0005-0000-0000-0000AA2E0000}"/>
    <cellStyle name="20% - Accent1 2 4 5 3 4 4" xfId="12135" xr:uid="{00000000-0005-0000-0000-0000AB2E0000}"/>
    <cellStyle name="20% - Accent1 2 4 5 3 5" xfId="12136" xr:uid="{00000000-0005-0000-0000-0000AC2E0000}"/>
    <cellStyle name="20% - Accent1 2 4 5 3 5 2" xfId="12137" xr:uid="{00000000-0005-0000-0000-0000AD2E0000}"/>
    <cellStyle name="20% - Accent1 2 4 5 3 5 2 2" xfId="12138" xr:uid="{00000000-0005-0000-0000-0000AE2E0000}"/>
    <cellStyle name="20% - Accent1 2 4 5 3 5 3" xfId="12139" xr:uid="{00000000-0005-0000-0000-0000AF2E0000}"/>
    <cellStyle name="20% - Accent1 2 4 5 3 6" xfId="12140" xr:uid="{00000000-0005-0000-0000-0000B02E0000}"/>
    <cellStyle name="20% - Accent1 2 4 5 3 6 2" xfId="12141" xr:uid="{00000000-0005-0000-0000-0000B12E0000}"/>
    <cellStyle name="20% - Accent1 2 4 5 3 6 2 2" xfId="12142" xr:uid="{00000000-0005-0000-0000-0000B22E0000}"/>
    <cellStyle name="20% - Accent1 2 4 5 3 6 3" xfId="12143" xr:uid="{00000000-0005-0000-0000-0000B32E0000}"/>
    <cellStyle name="20% - Accent1 2 4 5 3 7" xfId="12144" xr:uid="{00000000-0005-0000-0000-0000B42E0000}"/>
    <cellStyle name="20% - Accent1 2 4 5 3 7 2" xfId="12145" xr:uid="{00000000-0005-0000-0000-0000B52E0000}"/>
    <cellStyle name="20% - Accent1 2 4 5 3 8" xfId="12146" xr:uid="{00000000-0005-0000-0000-0000B62E0000}"/>
    <cellStyle name="20% - Accent1 2 4 5 3 8 2" xfId="12147" xr:uid="{00000000-0005-0000-0000-0000B72E0000}"/>
    <cellStyle name="20% - Accent1 2 4 5 3 9" xfId="12148" xr:uid="{00000000-0005-0000-0000-0000B82E0000}"/>
    <cellStyle name="20% - Accent1 2 4 5 4" xfId="12149" xr:uid="{00000000-0005-0000-0000-0000B92E0000}"/>
    <cellStyle name="20% - Accent1 2 4 5 4 2" xfId="12150" xr:uid="{00000000-0005-0000-0000-0000BA2E0000}"/>
    <cellStyle name="20% - Accent1 2 4 5 4 2 2" xfId="12151" xr:uid="{00000000-0005-0000-0000-0000BB2E0000}"/>
    <cellStyle name="20% - Accent1 2 4 5 4 2 2 2" xfId="12152" xr:uid="{00000000-0005-0000-0000-0000BC2E0000}"/>
    <cellStyle name="20% - Accent1 2 4 5 4 2 3" xfId="12153" xr:uid="{00000000-0005-0000-0000-0000BD2E0000}"/>
    <cellStyle name="20% - Accent1 2 4 5 4 3" xfId="12154" xr:uid="{00000000-0005-0000-0000-0000BE2E0000}"/>
    <cellStyle name="20% - Accent1 2 4 5 4 3 2" xfId="12155" xr:uid="{00000000-0005-0000-0000-0000BF2E0000}"/>
    <cellStyle name="20% - Accent1 2 4 5 4 4" xfId="12156" xr:uid="{00000000-0005-0000-0000-0000C02E0000}"/>
    <cellStyle name="20% - Accent1 2 4 5 5" xfId="12157" xr:uid="{00000000-0005-0000-0000-0000C12E0000}"/>
    <cellStyle name="20% - Accent1 2 4 5 5 2" xfId="12158" xr:uid="{00000000-0005-0000-0000-0000C22E0000}"/>
    <cellStyle name="20% - Accent1 2 4 5 5 2 2" xfId="12159" xr:uid="{00000000-0005-0000-0000-0000C32E0000}"/>
    <cellStyle name="20% - Accent1 2 4 5 5 2 2 2" xfId="12160" xr:uid="{00000000-0005-0000-0000-0000C42E0000}"/>
    <cellStyle name="20% - Accent1 2 4 5 5 2 3" xfId="12161" xr:uid="{00000000-0005-0000-0000-0000C52E0000}"/>
    <cellStyle name="20% - Accent1 2 4 5 5 3" xfId="12162" xr:uid="{00000000-0005-0000-0000-0000C62E0000}"/>
    <cellStyle name="20% - Accent1 2 4 5 5 3 2" xfId="12163" xr:uid="{00000000-0005-0000-0000-0000C72E0000}"/>
    <cellStyle name="20% - Accent1 2 4 5 5 4" xfId="12164" xr:uid="{00000000-0005-0000-0000-0000C82E0000}"/>
    <cellStyle name="20% - Accent1 2 4 5 6" xfId="12165" xr:uid="{00000000-0005-0000-0000-0000C92E0000}"/>
    <cellStyle name="20% - Accent1 2 4 5 6 2" xfId="12166" xr:uid="{00000000-0005-0000-0000-0000CA2E0000}"/>
    <cellStyle name="20% - Accent1 2 4 5 6 2 2" xfId="12167" xr:uid="{00000000-0005-0000-0000-0000CB2E0000}"/>
    <cellStyle name="20% - Accent1 2 4 5 6 2 2 2" xfId="12168" xr:uid="{00000000-0005-0000-0000-0000CC2E0000}"/>
    <cellStyle name="20% - Accent1 2 4 5 6 2 3" xfId="12169" xr:uid="{00000000-0005-0000-0000-0000CD2E0000}"/>
    <cellStyle name="20% - Accent1 2 4 5 6 3" xfId="12170" xr:uid="{00000000-0005-0000-0000-0000CE2E0000}"/>
    <cellStyle name="20% - Accent1 2 4 5 6 3 2" xfId="12171" xr:uid="{00000000-0005-0000-0000-0000CF2E0000}"/>
    <cellStyle name="20% - Accent1 2 4 5 6 4" xfId="12172" xr:uid="{00000000-0005-0000-0000-0000D02E0000}"/>
    <cellStyle name="20% - Accent1 2 4 5 7" xfId="12173" xr:uid="{00000000-0005-0000-0000-0000D12E0000}"/>
    <cellStyle name="20% - Accent1 2 4 5 7 2" xfId="12174" xr:uid="{00000000-0005-0000-0000-0000D22E0000}"/>
    <cellStyle name="20% - Accent1 2 4 5 7 2 2" xfId="12175" xr:uid="{00000000-0005-0000-0000-0000D32E0000}"/>
    <cellStyle name="20% - Accent1 2 4 5 7 3" xfId="12176" xr:uid="{00000000-0005-0000-0000-0000D42E0000}"/>
    <cellStyle name="20% - Accent1 2 4 5 8" xfId="12177" xr:uid="{00000000-0005-0000-0000-0000D52E0000}"/>
    <cellStyle name="20% - Accent1 2 4 5 8 2" xfId="12178" xr:uid="{00000000-0005-0000-0000-0000D62E0000}"/>
    <cellStyle name="20% - Accent1 2 4 5 8 2 2" xfId="12179" xr:uid="{00000000-0005-0000-0000-0000D72E0000}"/>
    <cellStyle name="20% - Accent1 2 4 5 8 3" xfId="12180" xr:uid="{00000000-0005-0000-0000-0000D82E0000}"/>
    <cellStyle name="20% - Accent1 2 4 5 9" xfId="12181" xr:uid="{00000000-0005-0000-0000-0000D92E0000}"/>
    <cellStyle name="20% - Accent1 2 4 5 9 2" xfId="12182" xr:uid="{00000000-0005-0000-0000-0000DA2E0000}"/>
    <cellStyle name="20% - Accent1 2 4 6" xfId="12183" xr:uid="{00000000-0005-0000-0000-0000DB2E0000}"/>
    <cellStyle name="20% - Accent1 2 4 6 10" xfId="12184" xr:uid="{00000000-0005-0000-0000-0000DC2E0000}"/>
    <cellStyle name="20% - Accent1 2 4 6 10 2" xfId="12185" xr:uid="{00000000-0005-0000-0000-0000DD2E0000}"/>
    <cellStyle name="20% - Accent1 2 4 6 11" xfId="12186" xr:uid="{00000000-0005-0000-0000-0000DE2E0000}"/>
    <cellStyle name="20% - Accent1 2 4 6 2" xfId="12187" xr:uid="{00000000-0005-0000-0000-0000DF2E0000}"/>
    <cellStyle name="20% - Accent1 2 4 6 2 2" xfId="12188" xr:uid="{00000000-0005-0000-0000-0000E02E0000}"/>
    <cellStyle name="20% - Accent1 2 4 6 2 2 2" xfId="12189" xr:uid="{00000000-0005-0000-0000-0000E12E0000}"/>
    <cellStyle name="20% - Accent1 2 4 6 2 2 2 2" xfId="12190" xr:uid="{00000000-0005-0000-0000-0000E22E0000}"/>
    <cellStyle name="20% - Accent1 2 4 6 2 2 2 2 2" xfId="12191" xr:uid="{00000000-0005-0000-0000-0000E32E0000}"/>
    <cellStyle name="20% - Accent1 2 4 6 2 2 2 3" xfId="12192" xr:uid="{00000000-0005-0000-0000-0000E42E0000}"/>
    <cellStyle name="20% - Accent1 2 4 6 2 2 3" xfId="12193" xr:uid="{00000000-0005-0000-0000-0000E52E0000}"/>
    <cellStyle name="20% - Accent1 2 4 6 2 2 3 2" xfId="12194" xr:uid="{00000000-0005-0000-0000-0000E62E0000}"/>
    <cellStyle name="20% - Accent1 2 4 6 2 2 4" xfId="12195" xr:uid="{00000000-0005-0000-0000-0000E72E0000}"/>
    <cellStyle name="20% - Accent1 2 4 6 2 3" xfId="12196" xr:uid="{00000000-0005-0000-0000-0000E82E0000}"/>
    <cellStyle name="20% - Accent1 2 4 6 2 3 2" xfId="12197" xr:uid="{00000000-0005-0000-0000-0000E92E0000}"/>
    <cellStyle name="20% - Accent1 2 4 6 2 3 2 2" xfId="12198" xr:uid="{00000000-0005-0000-0000-0000EA2E0000}"/>
    <cellStyle name="20% - Accent1 2 4 6 2 3 2 2 2" xfId="12199" xr:uid="{00000000-0005-0000-0000-0000EB2E0000}"/>
    <cellStyle name="20% - Accent1 2 4 6 2 3 2 3" xfId="12200" xr:uid="{00000000-0005-0000-0000-0000EC2E0000}"/>
    <cellStyle name="20% - Accent1 2 4 6 2 3 3" xfId="12201" xr:uid="{00000000-0005-0000-0000-0000ED2E0000}"/>
    <cellStyle name="20% - Accent1 2 4 6 2 3 3 2" xfId="12202" xr:uid="{00000000-0005-0000-0000-0000EE2E0000}"/>
    <cellStyle name="20% - Accent1 2 4 6 2 3 4" xfId="12203" xr:uid="{00000000-0005-0000-0000-0000EF2E0000}"/>
    <cellStyle name="20% - Accent1 2 4 6 2 4" xfId="12204" xr:uid="{00000000-0005-0000-0000-0000F02E0000}"/>
    <cellStyle name="20% - Accent1 2 4 6 2 4 2" xfId="12205" xr:uid="{00000000-0005-0000-0000-0000F12E0000}"/>
    <cellStyle name="20% - Accent1 2 4 6 2 4 2 2" xfId="12206" xr:uid="{00000000-0005-0000-0000-0000F22E0000}"/>
    <cellStyle name="20% - Accent1 2 4 6 2 4 2 2 2" xfId="12207" xr:uid="{00000000-0005-0000-0000-0000F32E0000}"/>
    <cellStyle name="20% - Accent1 2 4 6 2 4 2 3" xfId="12208" xr:uid="{00000000-0005-0000-0000-0000F42E0000}"/>
    <cellStyle name="20% - Accent1 2 4 6 2 4 3" xfId="12209" xr:uid="{00000000-0005-0000-0000-0000F52E0000}"/>
    <cellStyle name="20% - Accent1 2 4 6 2 4 3 2" xfId="12210" xr:uid="{00000000-0005-0000-0000-0000F62E0000}"/>
    <cellStyle name="20% - Accent1 2 4 6 2 4 4" xfId="12211" xr:uid="{00000000-0005-0000-0000-0000F72E0000}"/>
    <cellStyle name="20% - Accent1 2 4 6 2 5" xfId="12212" xr:uid="{00000000-0005-0000-0000-0000F82E0000}"/>
    <cellStyle name="20% - Accent1 2 4 6 2 5 2" xfId="12213" xr:uid="{00000000-0005-0000-0000-0000F92E0000}"/>
    <cellStyle name="20% - Accent1 2 4 6 2 5 2 2" xfId="12214" xr:uid="{00000000-0005-0000-0000-0000FA2E0000}"/>
    <cellStyle name="20% - Accent1 2 4 6 2 5 3" xfId="12215" xr:uid="{00000000-0005-0000-0000-0000FB2E0000}"/>
    <cellStyle name="20% - Accent1 2 4 6 2 6" xfId="12216" xr:uid="{00000000-0005-0000-0000-0000FC2E0000}"/>
    <cellStyle name="20% - Accent1 2 4 6 2 6 2" xfId="12217" xr:uid="{00000000-0005-0000-0000-0000FD2E0000}"/>
    <cellStyle name="20% - Accent1 2 4 6 2 6 2 2" xfId="12218" xr:uid="{00000000-0005-0000-0000-0000FE2E0000}"/>
    <cellStyle name="20% - Accent1 2 4 6 2 6 3" xfId="12219" xr:uid="{00000000-0005-0000-0000-0000FF2E0000}"/>
    <cellStyle name="20% - Accent1 2 4 6 2 7" xfId="12220" xr:uid="{00000000-0005-0000-0000-0000002F0000}"/>
    <cellStyle name="20% - Accent1 2 4 6 2 7 2" xfId="12221" xr:uid="{00000000-0005-0000-0000-0000012F0000}"/>
    <cellStyle name="20% - Accent1 2 4 6 2 8" xfId="12222" xr:uid="{00000000-0005-0000-0000-0000022F0000}"/>
    <cellStyle name="20% - Accent1 2 4 6 2 8 2" xfId="12223" xr:uid="{00000000-0005-0000-0000-0000032F0000}"/>
    <cellStyle name="20% - Accent1 2 4 6 2 9" xfId="12224" xr:uid="{00000000-0005-0000-0000-0000042F0000}"/>
    <cellStyle name="20% - Accent1 2 4 6 3" xfId="12225" xr:uid="{00000000-0005-0000-0000-0000052F0000}"/>
    <cellStyle name="20% - Accent1 2 4 6 3 2" xfId="12226" xr:uid="{00000000-0005-0000-0000-0000062F0000}"/>
    <cellStyle name="20% - Accent1 2 4 6 3 2 2" xfId="12227" xr:uid="{00000000-0005-0000-0000-0000072F0000}"/>
    <cellStyle name="20% - Accent1 2 4 6 3 2 2 2" xfId="12228" xr:uid="{00000000-0005-0000-0000-0000082F0000}"/>
    <cellStyle name="20% - Accent1 2 4 6 3 2 2 2 2" xfId="12229" xr:uid="{00000000-0005-0000-0000-0000092F0000}"/>
    <cellStyle name="20% - Accent1 2 4 6 3 2 2 3" xfId="12230" xr:uid="{00000000-0005-0000-0000-00000A2F0000}"/>
    <cellStyle name="20% - Accent1 2 4 6 3 2 3" xfId="12231" xr:uid="{00000000-0005-0000-0000-00000B2F0000}"/>
    <cellStyle name="20% - Accent1 2 4 6 3 2 3 2" xfId="12232" xr:uid="{00000000-0005-0000-0000-00000C2F0000}"/>
    <cellStyle name="20% - Accent1 2 4 6 3 2 4" xfId="12233" xr:uid="{00000000-0005-0000-0000-00000D2F0000}"/>
    <cellStyle name="20% - Accent1 2 4 6 3 3" xfId="12234" xr:uid="{00000000-0005-0000-0000-00000E2F0000}"/>
    <cellStyle name="20% - Accent1 2 4 6 3 3 2" xfId="12235" xr:uid="{00000000-0005-0000-0000-00000F2F0000}"/>
    <cellStyle name="20% - Accent1 2 4 6 3 3 2 2" xfId="12236" xr:uid="{00000000-0005-0000-0000-0000102F0000}"/>
    <cellStyle name="20% - Accent1 2 4 6 3 3 2 2 2" xfId="12237" xr:uid="{00000000-0005-0000-0000-0000112F0000}"/>
    <cellStyle name="20% - Accent1 2 4 6 3 3 2 3" xfId="12238" xr:uid="{00000000-0005-0000-0000-0000122F0000}"/>
    <cellStyle name="20% - Accent1 2 4 6 3 3 3" xfId="12239" xr:uid="{00000000-0005-0000-0000-0000132F0000}"/>
    <cellStyle name="20% - Accent1 2 4 6 3 3 3 2" xfId="12240" xr:uid="{00000000-0005-0000-0000-0000142F0000}"/>
    <cellStyle name="20% - Accent1 2 4 6 3 3 4" xfId="12241" xr:uid="{00000000-0005-0000-0000-0000152F0000}"/>
    <cellStyle name="20% - Accent1 2 4 6 3 4" xfId="12242" xr:uid="{00000000-0005-0000-0000-0000162F0000}"/>
    <cellStyle name="20% - Accent1 2 4 6 3 4 2" xfId="12243" xr:uid="{00000000-0005-0000-0000-0000172F0000}"/>
    <cellStyle name="20% - Accent1 2 4 6 3 4 2 2" xfId="12244" xr:uid="{00000000-0005-0000-0000-0000182F0000}"/>
    <cellStyle name="20% - Accent1 2 4 6 3 4 2 2 2" xfId="12245" xr:uid="{00000000-0005-0000-0000-0000192F0000}"/>
    <cellStyle name="20% - Accent1 2 4 6 3 4 2 3" xfId="12246" xr:uid="{00000000-0005-0000-0000-00001A2F0000}"/>
    <cellStyle name="20% - Accent1 2 4 6 3 4 3" xfId="12247" xr:uid="{00000000-0005-0000-0000-00001B2F0000}"/>
    <cellStyle name="20% - Accent1 2 4 6 3 4 3 2" xfId="12248" xr:uid="{00000000-0005-0000-0000-00001C2F0000}"/>
    <cellStyle name="20% - Accent1 2 4 6 3 4 4" xfId="12249" xr:uid="{00000000-0005-0000-0000-00001D2F0000}"/>
    <cellStyle name="20% - Accent1 2 4 6 3 5" xfId="12250" xr:uid="{00000000-0005-0000-0000-00001E2F0000}"/>
    <cellStyle name="20% - Accent1 2 4 6 3 5 2" xfId="12251" xr:uid="{00000000-0005-0000-0000-00001F2F0000}"/>
    <cellStyle name="20% - Accent1 2 4 6 3 5 2 2" xfId="12252" xr:uid="{00000000-0005-0000-0000-0000202F0000}"/>
    <cellStyle name="20% - Accent1 2 4 6 3 5 3" xfId="12253" xr:uid="{00000000-0005-0000-0000-0000212F0000}"/>
    <cellStyle name="20% - Accent1 2 4 6 3 6" xfId="12254" xr:uid="{00000000-0005-0000-0000-0000222F0000}"/>
    <cellStyle name="20% - Accent1 2 4 6 3 6 2" xfId="12255" xr:uid="{00000000-0005-0000-0000-0000232F0000}"/>
    <cellStyle name="20% - Accent1 2 4 6 3 6 2 2" xfId="12256" xr:uid="{00000000-0005-0000-0000-0000242F0000}"/>
    <cellStyle name="20% - Accent1 2 4 6 3 6 3" xfId="12257" xr:uid="{00000000-0005-0000-0000-0000252F0000}"/>
    <cellStyle name="20% - Accent1 2 4 6 3 7" xfId="12258" xr:uid="{00000000-0005-0000-0000-0000262F0000}"/>
    <cellStyle name="20% - Accent1 2 4 6 3 7 2" xfId="12259" xr:uid="{00000000-0005-0000-0000-0000272F0000}"/>
    <cellStyle name="20% - Accent1 2 4 6 3 8" xfId="12260" xr:uid="{00000000-0005-0000-0000-0000282F0000}"/>
    <cellStyle name="20% - Accent1 2 4 6 3 8 2" xfId="12261" xr:uid="{00000000-0005-0000-0000-0000292F0000}"/>
    <cellStyle name="20% - Accent1 2 4 6 3 9" xfId="12262" xr:uid="{00000000-0005-0000-0000-00002A2F0000}"/>
    <cellStyle name="20% - Accent1 2 4 6 4" xfId="12263" xr:uid="{00000000-0005-0000-0000-00002B2F0000}"/>
    <cellStyle name="20% - Accent1 2 4 6 4 2" xfId="12264" xr:uid="{00000000-0005-0000-0000-00002C2F0000}"/>
    <cellStyle name="20% - Accent1 2 4 6 4 2 2" xfId="12265" xr:uid="{00000000-0005-0000-0000-00002D2F0000}"/>
    <cellStyle name="20% - Accent1 2 4 6 4 2 2 2" xfId="12266" xr:uid="{00000000-0005-0000-0000-00002E2F0000}"/>
    <cellStyle name="20% - Accent1 2 4 6 4 2 3" xfId="12267" xr:uid="{00000000-0005-0000-0000-00002F2F0000}"/>
    <cellStyle name="20% - Accent1 2 4 6 4 3" xfId="12268" xr:uid="{00000000-0005-0000-0000-0000302F0000}"/>
    <cellStyle name="20% - Accent1 2 4 6 4 3 2" xfId="12269" xr:uid="{00000000-0005-0000-0000-0000312F0000}"/>
    <cellStyle name="20% - Accent1 2 4 6 4 4" xfId="12270" xr:uid="{00000000-0005-0000-0000-0000322F0000}"/>
    <cellStyle name="20% - Accent1 2 4 6 5" xfId="12271" xr:uid="{00000000-0005-0000-0000-0000332F0000}"/>
    <cellStyle name="20% - Accent1 2 4 6 5 2" xfId="12272" xr:uid="{00000000-0005-0000-0000-0000342F0000}"/>
    <cellStyle name="20% - Accent1 2 4 6 5 2 2" xfId="12273" xr:uid="{00000000-0005-0000-0000-0000352F0000}"/>
    <cellStyle name="20% - Accent1 2 4 6 5 2 2 2" xfId="12274" xr:uid="{00000000-0005-0000-0000-0000362F0000}"/>
    <cellStyle name="20% - Accent1 2 4 6 5 2 3" xfId="12275" xr:uid="{00000000-0005-0000-0000-0000372F0000}"/>
    <cellStyle name="20% - Accent1 2 4 6 5 3" xfId="12276" xr:uid="{00000000-0005-0000-0000-0000382F0000}"/>
    <cellStyle name="20% - Accent1 2 4 6 5 3 2" xfId="12277" xr:uid="{00000000-0005-0000-0000-0000392F0000}"/>
    <cellStyle name="20% - Accent1 2 4 6 5 4" xfId="12278" xr:uid="{00000000-0005-0000-0000-00003A2F0000}"/>
    <cellStyle name="20% - Accent1 2 4 6 6" xfId="12279" xr:uid="{00000000-0005-0000-0000-00003B2F0000}"/>
    <cellStyle name="20% - Accent1 2 4 6 6 2" xfId="12280" xr:uid="{00000000-0005-0000-0000-00003C2F0000}"/>
    <cellStyle name="20% - Accent1 2 4 6 6 2 2" xfId="12281" xr:uid="{00000000-0005-0000-0000-00003D2F0000}"/>
    <cellStyle name="20% - Accent1 2 4 6 6 2 2 2" xfId="12282" xr:uid="{00000000-0005-0000-0000-00003E2F0000}"/>
    <cellStyle name="20% - Accent1 2 4 6 6 2 3" xfId="12283" xr:uid="{00000000-0005-0000-0000-00003F2F0000}"/>
    <cellStyle name="20% - Accent1 2 4 6 6 3" xfId="12284" xr:uid="{00000000-0005-0000-0000-0000402F0000}"/>
    <cellStyle name="20% - Accent1 2 4 6 6 3 2" xfId="12285" xr:uid="{00000000-0005-0000-0000-0000412F0000}"/>
    <cellStyle name="20% - Accent1 2 4 6 6 4" xfId="12286" xr:uid="{00000000-0005-0000-0000-0000422F0000}"/>
    <cellStyle name="20% - Accent1 2 4 6 7" xfId="12287" xr:uid="{00000000-0005-0000-0000-0000432F0000}"/>
    <cellStyle name="20% - Accent1 2 4 6 7 2" xfId="12288" xr:uid="{00000000-0005-0000-0000-0000442F0000}"/>
    <cellStyle name="20% - Accent1 2 4 6 7 2 2" xfId="12289" xr:uid="{00000000-0005-0000-0000-0000452F0000}"/>
    <cellStyle name="20% - Accent1 2 4 6 7 3" xfId="12290" xr:uid="{00000000-0005-0000-0000-0000462F0000}"/>
    <cellStyle name="20% - Accent1 2 4 6 8" xfId="12291" xr:uid="{00000000-0005-0000-0000-0000472F0000}"/>
    <cellStyle name="20% - Accent1 2 4 6 8 2" xfId="12292" xr:uid="{00000000-0005-0000-0000-0000482F0000}"/>
    <cellStyle name="20% - Accent1 2 4 6 8 2 2" xfId="12293" xr:uid="{00000000-0005-0000-0000-0000492F0000}"/>
    <cellStyle name="20% - Accent1 2 4 6 8 3" xfId="12294" xr:uid="{00000000-0005-0000-0000-00004A2F0000}"/>
    <cellStyle name="20% - Accent1 2 4 6 9" xfId="12295" xr:uid="{00000000-0005-0000-0000-00004B2F0000}"/>
    <cellStyle name="20% - Accent1 2 4 6 9 2" xfId="12296" xr:uid="{00000000-0005-0000-0000-00004C2F0000}"/>
    <cellStyle name="20% - Accent1 2 4 7" xfId="12297" xr:uid="{00000000-0005-0000-0000-00004D2F0000}"/>
    <cellStyle name="20% - Accent1 2 4 7 2" xfId="12298" xr:uid="{00000000-0005-0000-0000-00004E2F0000}"/>
    <cellStyle name="20% - Accent1 2 4 7 2 2" xfId="12299" xr:uid="{00000000-0005-0000-0000-00004F2F0000}"/>
    <cellStyle name="20% - Accent1 2 4 7 2 2 2" xfId="12300" xr:uid="{00000000-0005-0000-0000-0000502F0000}"/>
    <cellStyle name="20% - Accent1 2 4 7 2 2 2 2" xfId="12301" xr:uid="{00000000-0005-0000-0000-0000512F0000}"/>
    <cellStyle name="20% - Accent1 2 4 7 2 2 3" xfId="12302" xr:uid="{00000000-0005-0000-0000-0000522F0000}"/>
    <cellStyle name="20% - Accent1 2 4 7 2 3" xfId="12303" xr:uid="{00000000-0005-0000-0000-0000532F0000}"/>
    <cellStyle name="20% - Accent1 2 4 7 2 3 2" xfId="12304" xr:uid="{00000000-0005-0000-0000-0000542F0000}"/>
    <cellStyle name="20% - Accent1 2 4 7 2 4" xfId="12305" xr:uid="{00000000-0005-0000-0000-0000552F0000}"/>
    <cellStyle name="20% - Accent1 2 4 7 3" xfId="12306" xr:uid="{00000000-0005-0000-0000-0000562F0000}"/>
    <cellStyle name="20% - Accent1 2 4 7 3 2" xfId="12307" xr:uid="{00000000-0005-0000-0000-0000572F0000}"/>
    <cellStyle name="20% - Accent1 2 4 7 3 2 2" xfId="12308" xr:uid="{00000000-0005-0000-0000-0000582F0000}"/>
    <cellStyle name="20% - Accent1 2 4 7 3 2 2 2" xfId="12309" xr:uid="{00000000-0005-0000-0000-0000592F0000}"/>
    <cellStyle name="20% - Accent1 2 4 7 3 2 3" xfId="12310" xr:uid="{00000000-0005-0000-0000-00005A2F0000}"/>
    <cellStyle name="20% - Accent1 2 4 7 3 3" xfId="12311" xr:uid="{00000000-0005-0000-0000-00005B2F0000}"/>
    <cellStyle name="20% - Accent1 2 4 7 3 3 2" xfId="12312" xr:uid="{00000000-0005-0000-0000-00005C2F0000}"/>
    <cellStyle name="20% - Accent1 2 4 7 3 4" xfId="12313" xr:uid="{00000000-0005-0000-0000-00005D2F0000}"/>
    <cellStyle name="20% - Accent1 2 4 7 4" xfId="12314" xr:uid="{00000000-0005-0000-0000-00005E2F0000}"/>
    <cellStyle name="20% - Accent1 2 4 7 4 2" xfId="12315" xr:uid="{00000000-0005-0000-0000-00005F2F0000}"/>
    <cellStyle name="20% - Accent1 2 4 7 4 2 2" xfId="12316" xr:uid="{00000000-0005-0000-0000-0000602F0000}"/>
    <cellStyle name="20% - Accent1 2 4 7 4 2 2 2" xfId="12317" xr:uid="{00000000-0005-0000-0000-0000612F0000}"/>
    <cellStyle name="20% - Accent1 2 4 7 4 2 3" xfId="12318" xr:uid="{00000000-0005-0000-0000-0000622F0000}"/>
    <cellStyle name="20% - Accent1 2 4 7 4 3" xfId="12319" xr:uid="{00000000-0005-0000-0000-0000632F0000}"/>
    <cellStyle name="20% - Accent1 2 4 7 4 3 2" xfId="12320" xr:uid="{00000000-0005-0000-0000-0000642F0000}"/>
    <cellStyle name="20% - Accent1 2 4 7 4 4" xfId="12321" xr:uid="{00000000-0005-0000-0000-0000652F0000}"/>
    <cellStyle name="20% - Accent1 2 4 7 5" xfId="12322" xr:uid="{00000000-0005-0000-0000-0000662F0000}"/>
    <cellStyle name="20% - Accent1 2 4 7 5 2" xfId="12323" xr:uid="{00000000-0005-0000-0000-0000672F0000}"/>
    <cellStyle name="20% - Accent1 2 4 7 5 2 2" xfId="12324" xr:uid="{00000000-0005-0000-0000-0000682F0000}"/>
    <cellStyle name="20% - Accent1 2 4 7 5 3" xfId="12325" xr:uid="{00000000-0005-0000-0000-0000692F0000}"/>
    <cellStyle name="20% - Accent1 2 4 7 6" xfId="12326" xr:uid="{00000000-0005-0000-0000-00006A2F0000}"/>
    <cellStyle name="20% - Accent1 2 4 7 6 2" xfId="12327" xr:uid="{00000000-0005-0000-0000-00006B2F0000}"/>
    <cellStyle name="20% - Accent1 2 4 7 6 2 2" xfId="12328" xr:uid="{00000000-0005-0000-0000-00006C2F0000}"/>
    <cellStyle name="20% - Accent1 2 4 7 6 3" xfId="12329" xr:uid="{00000000-0005-0000-0000-00006D2F0000}"/>
    <cellStyle name="20% - Accent1 2 4 7 7" xfId="12330" xr:uid="{00000000-0005-0000-0000-00006E2F0000}"/>
    <cellStyle name="20% - Accent1 2 4 7 7 2" xfId="12331" xr:uid="{00000000-0005-0000-0000-00006F2F0000}"/>
    <cellStyle name="20% - Accent1 2 4 7 8" xfId="12332" xr:uid="{00000000-0005-0000-0000-0000702F0000}"/>
    <cellStyle name="20% - Accent1 2 4 7 8 2" xfId="12333" xr:uid="{00000000-0005-0000-0000-0000712F0000}"/>
    <cellStyle name="20% - Accent1 2 4 7 9" xfId="12334" xr:uid="{00000000-0005-0000-0000-0000722F0000}"/>
    <cellStyle name="20% - Accent1 2 4 8" xfId="12335" xr:uid="{00000000-0005-0000-0000-0000732F0000}"/>
    <cellStyle name="20% - Accent1 2 4 8 2" xfId="12336" xr:uid="{00000000-0005-0000-0000-0000742F0000}"/>
    <cellStyle name="20% - Accent1 2 4 8 2 2" xfId="12337" xr:uid="{00000000-0005-0000-0000-0000752F0000}"/>
    <cellStyle name="20% - Accent1 2 4 8 2 2 2" xfId="12338" xr:uid="{00000000-0005-0000-0000-0000762F0000}"/>
    <cellStyle name="20% - Accent1 2 4 8 2 2 2 2" xfId="12339" xr:uid="{00000000-0005-0000-0000-0000772F0000}"/>
    <cellStyle name="20% - Accent1 2 4 8 2 2 3" xfId="12340" xr:uid="{00000000-0005-0000-0000-0000782F0000}"/>
    <cellStyle name="20% - Accent1 2 4 8 2 3" xfId="12341" xr:uid="{00000000-0005-0000-0000-0000792F0000}"/>
    <cellStyle name="20% - Accent1 2 4 8 2 3 2" xfId="12342" xr:uid="{00000000-0005-0000-0000-00007A2F0000}"/>
    <cellStyle name="20% - Accent1 2 4 8 2 4" xfId="12343" xr:uid="{00000000-0005-0000-0000-00007B2F0000}"/>
    <cellStyle name="20% - Accent1 2 4 8 3" xfId="12344" xr:uid="{00000000-0005-0000-0000-00007C2F0000}"/>
    <cellStyle name="20% - Accent1 2 4 8 3 2" xfId="12345" xr:uid="{00000000-0005-0000-0000-00007D2F0000}"/>
    <cellStyle name="20% - Accent1 2 4 8 3 2 2" xfId="12346" xr:uid="{00000000-0005-0000-0000-00007E2F0000}"/>
    <cellStyle name="20% - Accent1 2 4 8 3 2 2 2" xfId="12347" xr:uid="{00000000-0005-0000-0000-00007F2F0000}"/>
    <cellStyle name="20% - Accent1 2 4 8 3 2 3" xfId="12348" xr:uid="{00000000-0005-0000-0000-0000802F0000}"/>
    <cellStyle name="20% - Accent1 2 4 8 3 3" xfId="12349" xr:uid="{00000000-0005-0000-0000-0000812F0000}"/>
    <cellStyle name="20% - Accent1 2 4 8 3 3 2" xfId="12350" xr:uid="{00000000-0005-0000-0000-0000822F0000}"/>
    <cellStyle name="20% - Accent1 2 4 8 3 4" xfId="12351" xr:uid="{00000000-0005-0000-0000-0000832F0000}"/>
    <cellStyle name="20% - Accent1 2 4 8 4" xfId="12352" xr:uid="{00000000-0005-0000-0000-0000842F0000}"/>
    <cellStyle name="20% - Accent1 2 4 8 4 2" xfId="12353" xr:uid="{00000000-0005-0000-0000-0000852F0000}"/>
    <cellStyle name="20% - Accent1 2 4 8 4 2 2" xfId="12354" xr:uid="{00000000-0005-0000-0000-0000862F0000}"/>
    <cellStyle name="20% - Accent1 2 4 8 4 2 2 2" xfId="12355" xr:uid="{00000000-0005-0000-0000-0000872F0000}"/>
    <cellStyle name="20% - Accent1 2 4 8 4 2 3" xfId="12356" xr:uid="{00000000-0005-0000-0000-0000882F0000}"/>
    <cellStyle name="20% - Accent1 2 4 8 4 3" xfId="12357" xr:uid="{00000000-0005-0000-0000-0000892F0000}"/>
    <cellStyle name="20% - Accent1 2 4 8 4 3 2" xfId="12358" xr:uid="{00000000-0005-0000-0000-00008A2F0000}"/>
    <cellStyle name="20% - Accent1 2 4 8 4 4" xfId="12359" xr:uid="{00000000-0005-0000-0000-00008B2F0000}"/>
    <cellStyle name="20% - Accent1 2 4 8 5" xfId="12360" xr:uid="{00000000-0005-0000-0000-00008C2F0000}"/>
    <cellStyle name="20% - Accent1 2 4 8 5 2" xfId="12361" xr:uid="{00000000-0005-0000-0000-00008D2F0000}"/>
    <cellStyle name="20% - Accent1 2 4 8 5 2 2" xfId="12362" xr:uid="{00000000-0005-0000-0000-00008E2F0000}"/>
    <cellStyle name="20% - Accent1 2 4 8 5 3" xfId="12363" xr:uid="{00000000-0005-0000-0000-00008F2F0000}"/>
    <cellStyle name="20% - Accent1 2 4 8 6" xfId="12364" xr:uid="{00000000-0005-0000-0000-0000902F0000}"/>
    <cellStyle name="20% - Accent1 2 4 8 6 2" xfId="12365" xr:uid="{00000000-0005-0000-0000-0000912F0000}"/>
    <cellStyle name="20% - Accent1 2 4 8 6 2 2" xfId="12366" xr:uid="{00000000-0005-0000-0000-0000922F0000}"/>
    <cellStyle name="20% - Accent1 2 4 8 6 3" xfId="12367" xr:uid="{00000000-0005-0000-0000-0000932F0000}"/>
    <cellStyle name="20% - Accent1 2 4 8 7" xfId="12368" xr:uid="{00000000-0005-0000-0000-0000942F0000}"/>
    <cellStyle name="20% - Accent1 2 4 8 7 2" xfId="12369" xr:uid="{00000000-0005-0000-0000-0000952F0000}"/>
    <cellStyle name="20% - Accent1 2 4 8 8" xfId="12370" xr:uid="{00000000-0005-0000-0000-0000962F0000}"/>
    <cellStyle name="20% - Accent1 2 4 8 8 2" xfId="12371" xr:uid="{00000000-0005-0000-0000-0000972F0000}"/>
    <cellStyle name="20% - Accent1 2 4 8 9" xfId="12372" xr:uid="{00000000-0005-0000-0000-0000982F0000}"/>
    <cellStyle name="20% - Accent1 2 4 9" xfId="12373" xr:uid="{00000000-0005-0000-0000-0000992F0000}"/>
    <cellStyle name="20% - Accent1 2 4 9 2" xfId="12374" xr:uid="{00000000-0005-0000-0000-00009A2F0000}"/>
    <cellStyle name="20% - Accent1 2 4 9 2 2" xfId="12375" xr:uid="{00000000-0005-0000-0000-00009B2F0000}"/>
    <cellStyle name="20% - Accent1 2 4 9 2 2 2" xfId="12376" xr:uid="{00000000-0005-0000-0000-00009C2F0000}"/>
    <cellStyle name="20% - Accent1 2 4 9 2 3" xfId="12377" xr:uid="{00000000-0005-0000-0000-00009D2F0000}"/>
    <cellStyle name="20% - Accent1 2 4 9 3" xfId="12378" xr:uid="{00000000-0005-0000-0000-00009E2F0000}"/>
    <cellStyle name="20% - Accent1 2 4 9 3 2" xfId="12379" xr:uid="{00000000-0005-0000-0000-00009F2F0000}"/>
    <cellStyle name="20% - Accent1 2 4 9 4" xfId="12380" xr:uid="{00000000-0005-0000-0000-0000A02F0000}"/>
    <cellStyle name="20% - Accent1 2 5" xfId="12381" xr:uid="{00000000-0005-0000-0000-0000A12F0000}"/>
    <cellStyle name="20% - Accent1 2 5 10" xfId="12382" xr:uid="{00000000-0005-0000-0000-0000A22F0000}"/>
    <cellStyle name="20% - Accent1 2 5 10 2" xfId="12383" xr:uid="{00000000-0005-0000-0000-0000A32F0000}"/>
    <cellStyle name="20% - Accent1 2 5 10 2 2" xfId="12384" xr:uid="{00000000-0005-0000-0000-0000A42F0000}"/>
    <cellStyle name="20% - Accent1 2 5 10 2 2 2" xfId="12385" xr:uid="{00000000-0005-0000-0000-0000A52F0000}"/>
    <cellStyle name="20% - Accent1 2 5 10 2 3" xfId="12386" xr:uid="{00000000-0005-0000-0000-0000A62F0000}"/>
    <cellStyle name="20% - Accent1 2 5 10 3" xfId="12387" xr:uid="{00000000-0005-0000-0000-0000A72F0000}"/>
    <cellStyle name="20% - Accent1 2 5 10 3 2" xfId="12388" xr:uid="{00000000-0005-0000-0000-0000A82F0000}"/>
    <cellStyle name="20% - Accent1 2 5 10 4" xfId="12389" xr:uid="{00000000-0005-0000-0000-0000A92F0000}"/>
    <cellStyle name="20% - Accent1 2 5 11" xfId="12390" xr:uid="{00000000-0005-0000-0000-0000AA2F0000}"/>
    <cellStyle name="20% - Accent1 2 5 11 2" xfId="12391" xr:uid="{00000000-0005-0000-0000-0000AB2F0000}"/>
    <cellStyle name="20% - Accent1 2 5 11 2 2" xfId="12392" xr:uid="{00000000-0005-0000-0000-0000AC2F0000}"/>
    <cellStyle name="20% - Accent1 2 5 11 2 2 2" xfId="12393" xr:uid="{00000000-0005-0000-0000-0000AD2F0000}"/>
    <cellStyle name="20% - Accent1 2 5 11 2 3" xfId="12394" xr:uid="{00000000-0005-0000-0000-0000AE2F0000}"/>
    <cellStyle name="20% - Accent1 2 5 11 3" xfId="12395" xr:uid="{00000000-0005-0000-0000-0000AF2F0000}"/>
    <cellStyle name="20% - Accent1 2 5 11 3 2" xfId="12396" xr:uid="{00000000-0005-0000-0000-0000B02F0000}"/>
    <cellStyle name="20% - Accent1 2 5 11 4" xfId="12397" xr:uid="{00000000-0005-0000-0000-0000B12F0000}"/>
    <cellStyle name="20% - Accent1 2 5 12" xfId="12398" xr:uid="{00000000-0005-0000-0000-0000B22F0000}"/>
    <cellStyle name="20% - Accent1 2 5 12 2" xfId="12399" xr:uid="{00000000-0005-0000-0000-0000B32F0000}"/>
    <cellStyle name="20% - Accent1 2 5 12 2 2" xfId="12400" xr:uid="{00000000-0005-0000-0000-0000B42F0000}"/>
    <cellStyle name="20% - Accent1 2 5 12 3" xfId="12401" xr:uid="{00000000-0005-0000-0000-0000B52F0000}"/>
    <cellStyle name="20% - Accent1 2 5 13" xfId="12402" xr:uid="{00000000-0005-0000-0000-0000B62F0000}"/>
    <cellStyle name="20% - Accent1 2 5 13 2" xfId="12403" xr:uid="{00000000-0005-0000-0000-0000B72F0000}"/>
    <cellStyle name="20% - Accent1 2 5 13 2 2" xfId="12404" xr:uid="{00000000-0005-0000-0000-0000B82F0000}"/>
    <cellStyle name="20% - Accent1 2 5 13 3" xfId="12405" xr:uid="{00000000-0005-0000-0000-0000B92F0000}"/>
    <cellStyle name="20% - Accent1 2 5 14" xfId="12406" xr:uid="{00000000-0005-0000-0000-0000BA2F0000}"/>
    <cellStyle name="20% - Accent1 2 5 14 2" xfId="12407" xr:uid="{00000000-0005-0000-0000-0000BB2F0000}"/>
    <cellStyle name="20% - Accent1 2 5 15" xfId="12408" xr:uid="{00000000-0005-0000-0000-0000BC2F0000}"/>
    <cellStyle name="20% - Accent1 2 5 15 2" xfId="12409" xr:uid="{00000000-0005-0000-0000-0000BD2F0000}"/>
    <cellStyle name="20% - Accent1 2 5 16" xfId="12410" xr:uid="{00000000-0005-0000-0000-0000BE2F0000}"/>
    <cellStyle name="20% - Accent1 2 5 2" xfId="12411" xr:uid="{00000000-0005-0000-0000-0000BF2F0000}"/>
    <cellStyle name="20% - Accent1 2 5 2 10" xfId="12412" xr:uid="{00000000-0005-0000-0000-0000C02F0000}"/>
    <cellStyle name="20% - Accent1 2 5 2 10 2" xfId="12413" xr:uid="{00000000-0005-0000-0000-0000C12F0000}"/>
    <cellStyle name="20% - Accent1 2 5 2 10 2 2" xfId="12414" xr:uid="{00000000-0005-0000-0000-0000C22F0000}"/>
    <cellStyle name="20% - Accent1 2 5 2 10 2 2 2" xfId="12415" xr:uid="{00000000-0005-0000-0000-0000C32F0000}"/>
    <cellStyle name="20% - Accent1 2 5 2 10 2 3" xfId="12416" xr:uid="{00000000-0005-0000-0000-0000C42F0000}"/>
    <cellStyle name="20% - Accent1 2 5 2 10 3" xfId="12417" xr:uid="{00000000-0005-0000-0000-0000C52F0000}"/>
    <cellStyle name="20% - Accent1 2 5 2 10 3 2" xfId="12418" xr:uid="{00000000-0005-0000-0000-0000C62F0000}"/>
    <cellStyle name="20% - Accent1 2 5 2 10 4" xfId="12419" xr:uid="{00000000-0005-0000-0000-0000C72F0000}"/>
    <cellStyle name="20% - Accent1 2 5 2 11" xfId="12420" xr:uid="{00000000-0005-0000-0000-0000C82F0000}"/>
    <cellStyle name="20% - Accent1 2 5 2 11 2" xfId="12421" xr:uid="{00000000-0005-0000-0000-0000C92F0000}"/>
    <cellStyle name="20% - Accent1 2 5 2 11 2 2" xfId="12422" xr:uid="{00000000-0005-0000-0000-0000CA2F0000}"/>
    <cellStyle name="20% - Accent1 2 5 2 11 3" xfId="12423" xr:uid="{00000000-0005-0000-0000-0000CB2F0000}"/>
    <cellStyle name="20% - Accent1 2 5 2 12" xfId="12424" xr:uid="{00000000-0005-0000-0000-0000CC2F0000}"/>
    <cellStyle name="20% - Accent1 2 5 2 12 2" xfId="12425" xr:uid="{00000000-0005-0000-0000-0000CD2F0000}"/>
    <cellStyle name="20% - Accent1 2 5 2 12 2 2" xfId="12426" xr:uid="{00000000-0005-0000-0000-0000CE2F0000}"/>
    <cellStyle name="20% - Accent1 2 5 2 12 3" xfId="12427" xr:uid="{00000000-0005-0000-0000-0000CF2F0000}"/>
    <cellStyle name="20% - Accent1 2 5 2 13" xfId="12428" xr:uid="{00000000-0005-0000-0000-0000D02F0000}"/>
    <cellStyle name="20% - Accent1 2 5 2 13 2" xfId="12429" xr:uid="{00000000-0005-0000-0000-0000D12F0000}"/>
    <cellStyle name="20% - Accent1 2 5 2 14" xfId="12430" xr:uid="{00000000-0005-0000-0000-0000D22F0000}"/>
    <cellStyle name="20% - Accent1 2 5 2 14 2" xfId="12431" xr:uid="{00000000-0005-0000-0000-0000D32F0000}"/>
    <cellStyle name="20% - Accent1 2 5 2 15" xfId="12432" xr:uid="{00000000-0005-0000-0000-0000D42F0000}"/>
    <cellStyle name="20% - Accent1 2 5 2 2" xfId="12433" xr:uid="{00000000-0005-0000-0000-0000D52F0000}"/>
    <cellStyle name="20% - Accent1 2 5 2 2 10" xfId="12434" xr:uid="{00000000-0005-0000-0000-0000D62F0000}"/>
    <cellStyle name="20% - Accent1 2 5 2 2 10 2" xfId="12435" xr:uid="{00000000-0005-0000-0000-0000D72F0000}"/>
    <cellStyle name="20% - Accent1 2 5 2 2 10 2 2" xfId="12436" xr:uid="{00000000-0005-0000-0000-0000D82F0000}"/>
    <cellStyle name="20% - Accent1 2 5 2 2 10 3" xfId="12437" xr:uid="{00000000-0005-0000-0000-0000D92F0000}"/>
    <cellStyle name="20% - Accent1 2 5 2 2 11" xfId="12438" xr:uid="{00000000-0005-0000-0000-0000DA2F0000}"/>
    <cellStyle name="20% - Accent1 2 5 2 2 11 2" xfId="12439" xr:uid="{00000000-0005-0000-0000-0000DB2F0000}"/>
    <cellStyle name="20% - Accent1 2 5 2 2 11 2 2" xfId="12440" xr:uid="{00000000-0005-0000-0000-0000DC2F0000}"/>
    <cellStyle name="20% - Accent1 2 5 2 2 11 3" xfId="12441" xr:uid="{00000000-0005-0000-0000-0000DD2F0000}"/>
    <cellStyle name="20% - Accent1 2 5 2 2 12" xfId="12442" xr:uid="{00000000-0005-0000-0000-0000DE2F0000}"/>
    <cellStyle name="20% - Accent1 2 5 2 2 12 2" xfId="12443" xr:uid="{00000000-0005-0000-0000-0000DF2F0000}"/>
    <cellStyle name="20% - Accent1 2 5 2 2 13" xfId="12444" xr:uid="{00000000-0005-0000-0000-0000E02F0000}"/>
    <cellStyle name="20% - Accent1 2 5 2 2 13 2" xfId="12445" xr:uid="{00000000-0005-0000-0000-0000E12F0000}"/>
    <cellStyle name="20% - Accent1 2 5 2 2 14" xfId="12446" xr:uid="{00000000-0005-0000-0000-0000E22F0000}"/>
    <cellStyle name="20% - Accent1 2 5 2 2 2" xfId="12447" xr:uid="{00000000-0005-0000-0000-0000E32F0000}"/>
    <cellStyle name="20% - Accent1 2 5 2 2 2 10" xfId="12448" xr:uid="{00000000-0005-0000-0000-0000E42F0000}"/>
    <cellStyle name="20% - Accent1 2 5 2 2 2 10 2" xfId="12449" xr:uid="{00000000-0005-0000-0000-0000E52F0000}"/>
    <cellStyle name="20% - Accent1 2 5 2 2 2 11" xfId="12450" xr:uid="{00000000-0005-0000-0000-0000E62F0000}"/>
    <cellStyle name="20% - Accent1 2 5 2 2 2 2" xfId="12451" xr:uid="{00000000-0005-0000-0000-0000E72F0000}"/>
    <cellStyle name="20% - Accent1 2 5 2 2 2 2 2" xfId="12452" xr:uid="{00000000-0005-0000-0000-0000E82F0000}"/>
    <cellStyle name="20% - Accent1 2 5 2 2 2 2 2 2" xfId="12453" xr:uid="{00000000-0005-0000-0000-0000E92F0000}"/>
    <cellStyle name="20% - Accent1 2 5 2 2 2 2 2 2 2" xfId="12454" xr:uid="{00000000-0005-0000-0000-0000EA2F0000}"/>
    <cellStyle name="20% - Accent1 2 5 2 2 2 2 2 2 2 2" xfId="12455" xr:uid="{00000000-0005-0000-0000-0000EB2F0000}"/>
    <cellStyle name="20% - Accent1 2 5 2 2 2 2 2 2 3" xfId="12456" xr:uid="{00000000-0005-0000-0000-0000EC2F0000}"/>
    <cellStyle name="20% - Accent1 2 5 2 2 2 2 2 3" xfId="12457" xr:uid="{00000000-0005-0000-0000-0000ED2F0000}"/>
    <cellStyle name="20% - Accent1 2 5 2 2 2 2 2 3 2" xfId="12458" xr:uid="{00000000-0005-0000-0000-0000EE2F0000}"/>
    <cellStyle name="20% - Accent1 2 5 2 2 2 2 2 4" xfId="12459" xr:uid="{00000000-0005-0000-0000-0000EF2F0000}"/>
    <cellStyle name="20% - Accent1 2 5 2 2 2 2 3" xfId="12460" xr:uid="{00000000-0005-0000-0000-0000F02F0000}"/>
    <cellStyle name="20% - Accent1 2 5 2 2 2 2 3 2" xfId="12461" xr:uid="{00000000-0005-0000-0000-0000F12F0000}"/>
    <cellStyle name="20% - Accent1 2 5 2 2 2 2 3 2 2" xfId="12462" xr:uid="{00000000-0005-0000-0000-0000F22F0000}"/>
    <cellStyle name="20% - Accent1 2 5 2 2 2 2 3 2 2 2" xfId="12463" xr:uid="{00000000-0005-0000-0000-0000F32F0000}"/>
    <cellStyle name="20% - Accent1 2 5 2 2 2 2 3 2 3" xfId="12464" xr:uid="{00000000-0005-0000-0000-0000F42F0000}"/>
    <cellStyle name="20% - Accent1 2 5 2 2 2 2 3 3" xfId="12465" xr:uid="{00000000-0005-0000-0000-0000F52F0000}"/>
    <cellStyle name="20% - Accent1 2 5 2 2 2 2 3 3 2" xfId="12466" xr:uid="{00000000-0005-0000-0000-0000F62F0000}"/>
    <cellStyle name="20% - Accent1 2 5 2 2 2 2 3 4" xfId="12467" xr:uid="{00000000-0005-0000-0000-0000F72F0000}"/>
    <cellStyle name="20% - Accent1 2 5 2 2 2 2 4" xfId="12468" xr:uid="{00000000-0005-0000-0000-0000F82F0000}"/>
    <cellStyle name="20% - Accent1 2 5 2 2 2 2 4 2" xfId="12469" xr:uid="{00000000-0005-0000-0000-0000F92F0000}"/>
    <cellStyle name="20% - Accent1 2 5 2 2 2 2 4 2 2" xfId="12470" xr:uid="{00000000-0005-0000-0000-0000FA2F0000}"/>
    <cellStyle name="20% - Accent1 2 5 2 2 2 2 4 2 2 2" xfId="12471" xr:uid="{00000000-0005-0000-0000-0000FB2F0000}"/>
    <cellStyle name="20% - Accent1 2 5 2 2 2 2 4 2 3" xfId="12472" xr:uid="{00000000-0005-0000-0000-0000FC2F0000}"/>
    <cellStyle name="20% - Accent1 2 5 2 2 2 2 4 3" xfId="12473" xr:uid="{00000000-0005-0000-0000-0000FD2F0000}"/>
    <cellStyle name="20% - Accent1 2 5 2 2 2 2 4 3 2" xfId="12474" xr:uid="{00000000-0005-0000-0000-0000FE2F0000}"/>
    <cellStyle name="20% - Accent1 2 5 2 2 2 2 4 4" xfId="12475" xr:uid="{00000000-0005-0000-0000-0000FF2F0000}"/>
    <cellStyle name="20% - Accent1 2 5 2 2 2 2 5" xfId="12476" xr:uid="{00000000-0005-0000-0000-000000300000}"/>
    <cellStyle name="20% - Accent1 2 5 2 2 2 2 5 2" xfId="12477" xr:uid="{00000000-0005-0000-0000-000001300000}"/>
    <cellStyle name="20% - Accent1 2 5 2 2 2 2 5 2 2" xfId="12478" xr:uid="{00000000-0005-0000-0000-000002300000}"/>
    <cellStyle name="20% - Accent1 2 5 2 2 2 2 5 3" xfId="12479" xr:uid="{00000000-0005-0000-0000-000003300000}"/>
    <cellStyle name="20% - Accent1 2 5 2 2 2 2 6" xfId="12480" xr:uid="{00000000-0005-0000-0000-000004300000}"/>
    <cellStyle name="20% - Accent1 2 5 2 2 2 2 6 2" xfId="12481" xr:uid="{00000000-0005-0000-0000-000005300000}"/>
    <cellStyle name="20% - Accent1 2 5 2 2 2 2 6 2 2" xfId="12482" xr:uid="{00000000-0005-0000-0000-000006300000}"/>
    <cellStyle name="20% - Accent1 2 5 2 2 2 2 6 3" xfId="12483" xr:uid="{00000000-0005-0000-0000-000007300000}"/>
    <cellStyle name="20% - Accent1 2 5 2 2 2 2 7" xfId="12484" xr:uid="{00000000-0005-0000-0000-000008300000}"/>
    <cellStyle name="20% - Accent1 2 5 2 2 2 2 7 2" xfId="12485" xr:uid="{00000000-0005-0000-0000-000009300000}"/>
    <cellStyle name="20% - Accent1 2 5 2 2 2 2 8" xfId="12486" xr:uid="{00000000-0005-0000-0000-00000A300000}"/>
    <cellStyle name="20% - Accent1 2 5 2 2 2 2 8 2" xfId="12487" xr:uid="{00000000-0005-0000-0000-00000B300000}"/>
    <cellStyle name="20% - Accent1 2 5 2 2 2 2 9" xfId="12488" xr:uid="{00000000-0005-0000-0000-00000C300000}"/>
    <cellStyle name="20% - Accent1 2 5 2 2 2 3" xfId="12489" xr:uid="{00000000-0005-0000-0000-00000D300000}"/>
    <cellStyle name="20% - Accent1 2 5 2 2 2 3 2" xfId="12490" xr:uid="{00000000-0005-0000-0000-00000E300000}"/>
    <cellStyle name="20% - Accent1 2 5 2 2 2 3 2 2" xfId="12491" xr:uid="{00000000-0005-0000-0000-00000F300000}"/>
    <cellStyle name="20% - Accent1 2 5 2 2 2 3 2 2 2" xfId="12492" xr:uid="{00000000-0005-0000-0000-000010300000}"/>
    <cellStyle name="20% - Accent1 2 5 2 2 2 3 2 2 2 2" xfId="12493" xr:uid="{00000000-0005-0000-0000-000011300000}"/>
    <cellStyle name="20% - Accent1 2 5 2 2 2 3 2 2 3" xfId="12494" xr:uid="{00000000-0005-0000-0000-000012300000}"/>
    <cellStyle name="20% - Accent1 2 5 2 2 2 3 2 3" xfId="12495" xr:uid="{00000000-0005-0000-0000-000013300000}"/>
    <cellStyle name="20% - Accent1 2 5 2 2 2 3 2 3 2" xfId="12496" xr:uid="{00000000-0005-0000-0000-000014300000}"/>
    <cellStyle name="20% - Accent1 2 5 2 2 2 3 2 4" xfId="12497" xr:uid="{00000000-0005-0000-0000-000015300000}"/>
    <cellStyle name="20% - Accent1 2 5 2 2 2 3 3" xfId="12498" xr:uid="{00000000-0005-0000-0000-000016300000}"/>
    <cellStyle name="20% - Accent1 2 5 2 2 2 3 3 2" xfId="12499" xr:uid="{00000000-0005-0000-0000-000017300000}"/>
    <cellStyle name="20% - Accent1 2 5 2 2 2 3 3 2 2" xfId="12500" xr:uid="{00000000-0005-0000-0000-000018300000}"/>
    <cellStyle name="20% - Accent1 2 5 2 2 2 3 3 2 2 2" xfId="12501" xr:uid="{00000000-0005-0000-0000-000019300000}"/>
    <cellStyle name="20% - Accent1 2 5 2 2 2 3 3 2 3" xfId="12502" xr:uid="{00000000-0005-0000-0000-00001A300000}"/>
    <cellStyle name="20% - Accent1 2 5 2 2 2 3 3 3" xfId="12503" xr:uid="{00000000-0005-0000-0000-00001B300000}"/>
    <cellStyle name="20% - Accent1 2 5 2 2 2 3 3 3 2" xfId="12504" xr:uid="{00000000-0005-0000-0000-00001C300000}"/>
    <cellStyle name="20% - Accent1 2 5 2 2 2 3 3 4" xfId="12505" xr:uid="{00000000-0005-0000-0000-00001D300000}"/>
    <cellStyle name="20% - Accent1 2 5 2 2 2 3 4" xfId="12506" xr:uid="{00000000-0005-0000-0000-00001E300000}"/>
    <cellStyle name="20% - Accent1 2 5 2 2 2 3 4 2" xfId="12507" xr:uid="{00000000-0005-0000-0000-00001F300000}"/>
    <cellStyle name="20% - Accent1 2 5 2 2 2 3 4 2 2" xfId="12508" xr:uid="{00000000-0005-0000-0000-000020300000}"/>
    <cellStyle name="20% - Accent1 2 5 2 2 2 3 4 2 2 2" xfId="12509" xr:uid="{00000000-0005-0000-0000-000021300000}"/>
    <cellStyle name="20% - Accent1 2 5 2 2 2 3 4 2 3" xfId="12510" xr:uid="{00000000-0005-0000-0000-000022300000}"/>
    <cellStyle name="20% - Accent1 2 5 2 2 2 3 4 3" xfId="12511" xr:uid="{00000000-0005-0000-0000-000023300000}"/>
    <cellStyle name="20% - Accent1 2 5 2 2 2 3 4 3 2" xfId="12512" xr:uid="{00000000-0005-0000-0000-000024300000}"/>
    <cellStyle name="20% - Accent1 2 5 2 2 2 3 4 4" xfId="12513" xr:uid="{00000000-0005-0000-0000-000025300000}"/>
    <cellStyle name="20% - Accent1 2 5 2 2 2 3 5" xfId="12514" xr:uid="{00000000-0005-0000-0000-000026300000}"/>
    <cellStyle name="20% - Accent1 2 5 2 2 2 3 5 2" xfId="12515" xr:uid="{00000000-0005-0000-0000-000027300000}"/>
    <cellStyle name="20% - Accent1 2 5 2 2 2 3 5 2 2" xfId="12516" xr:uid="{00000000-0005-0000-0000-000028300000}"/>
    <cellStyle name="20% - Accent1 2 5 2 2 2 3 5 3" xfId="12517" xr:uid="{00000000-0005-0000-0000-000029300000}"/>
    <cellStyle name="20% - Accent1 2 5 2 2 2 3 6" xfId="12518" xr:uid="{00000000-0005-0000-0000-00002A300000}"/>
    <cellStyle name="20% - Accent1 2 5 2 2 2 3 6 2" xfId="12519" xr:uid="{00000000-0005-0000-0000-00002B300000}"/>
    <cellStyle name="20% - Accent1 2 5 2 2 2 3 6 2 2" xfId="12520" xr:uid="{00000000-0005-0000-0000-00002C300000}"/>
    <cellStyle name="20% - Accent1 2 5 2 2 2 3 6 3" xfId="12521" xr:uid="{00000000-0005-0000-0000-00002D300000}"/>
    <cellStyle name="20% - Accent1 2 5 2 2 2 3 7" xfId="12522" xr:uid="{00000000-0005-0000-0000-00002E300000}"/>
    <cellStyle name="20% - Accent1 2 5 2 2 2 3 7 2" xfId="12523" xr:uid="{00000000-0005-0000-0000-00002F300000}"/>
    <cellStyle name="20% - Accent1 2 5 2 2 2 3 8" xfId="12524" xr:uid="{00000000-0005-0000-0000-000030300000}"/>
    <cellStyle name="20% - Accent1 2 5 2 2 2 3 8 2" xfId="12525" xr:uid="{00000000-0005-0000-0000-000031300000}"/>
    <cellStyle name="20% - Accent1 2 5 2 2 2 3 9" xfId="12526" xr:uid="{00000000-0005-0000-0000-000032300000}"/>
    <cellStyle name="20% - Accent1 2 5 2 2 2 4" xfId="12527" xr:uid="{00000000-0005-0000-0000-000033300000}"/>
    <cellStyle name="20% - Accent1 2 5 2 2 2 4 2" xfId="12528" xr:uid="{00000000-0005-0000-0000-000034300000}"/>
    <cellStyle name="20% - Accent1 2 5 2 2 2 4 2 2" xfId="12529" xr:uid="{00000000-0005-0000-0000-000035300000}"/>
    <cellStyle name="20% - Accent1 2 5 2 2 2 4 2 2 2" xfId="12530" xr:uid="{00000000-0005-0000-0000-000036300000}"/>
    <cellStyle name="20% - Accent1 2 5 2 2 2 4 2 3" xfId="12531" xr:uid="{00000000-0005-0000-0000-000037300000}"/>
    <cellStyle name="20% - Accent1 2 5 2 2 2 4 3" xfId="12532" xr:uid="{00000000-0005-0000-0000-000038300000}"/>
    <cellStyle name="20% - Accent1 2 5 2 2 2 4 3 2" xfId="12533" xr:uid="{00000000-0005-0000-0000-000039300000}"/>
    <cellStyle name="20% - Accent1 2 5 2 2 2 4 4" xfId="12534" xr:uid="{00000000-0005-0000-0000-00003A300000}"/>
    <cellStyle name="20% - Accent1 2 5 2 2 2 5" xfId="12535" xr:uid="{00000000-0005-0000-0000-00003B300000}"/>
    <cellStyle name="20% - Accent1 2 5 2 2 2 5 2" xfId="12536" xr:uid="{00000000-0005-0000-0000-00003C300000}"/>
    <cellStyle name="20% - Accent1 2 5 2 2 2 5 2 2" xfId="12537" xr:uid="{00000000-0005-0000-0000-00003D300000}"/>
    <cellStyle name="20% - Accent1 2 5 2 2 2 5 2 2 2" xfId="12538" xr:uid="{00000000-0005-0000-0000-00003E300000}"/>
    <cellStyle name="20% - Accent1 2 5 2 2 2 5 2 3" xfId="12539" xr:uid="{00000000-0005-0000-0000-00003F300000}"/>
    <cellStyle name="20% - Accent1 2 5 2 2 2 5 3" xfId="12540" xr:uid="{00000000-0005-0000-0000-000040300000}"/>
    <cellStyle name="20% - Accent1 2 5 2 2 2 5 3 2" xfId="12541" xr:uid="{00000000-0005-0000-0000-000041300000}"/>
    <cellStyle name="20% - Accent1 2 5 2 2 2 5 4" xfId="12542" xr:uid="{00000000-0005-0000-0000-000042300000}"/>
    <cellStyle name="20% - Accent1 2 5 2 2 2 6" xfId="12543" xr:uid="{00000000-0005-0000-0000-000043300000}"/>
    <cellStyle name="20% - Accent1 2 5 2 2 2 6 2" xfId="12544" xr:uid="{00000000-0005-0000-0000-000044300000}"/>
    <cellStyle name="20% - Accent1 2 5 2 2 2 6 2 2" xfId="12545" xr:uid="{00000000-0005-0000-0000-000045300000}"/>
    <cellStyle name="20% - Accent1 2 5 2 2 2 6 2 2 2" xfId="12546" xr:uid="{00000000-0005-0000-0000-000046300000}"/>
    <cellStyle name="20% - Accent1 2 5 2 2 2 6 2 3" xfId="12547" xr:uid="{00000000-0005-0000-0000-000047300000}"/>
    <cellStyle name="20% - Accent1 2 5 2 2 2 6 3" xfId="12548" xr:uid="{00000000-0005-0000-0000-000048300000}"/>
    <cellStyle name="20% - Accent1 2 5 2 2 2 6 3 2" xfId="12549" xr:uid="{00000000-0005-0000-0000-000049300000}"/>
    <cellStyle name="20% - Accent1 2 5 2 2 2 6 4" xfId="12550" xr:uid="{00000000-0005-0000-0000-00004A300000}"/>
    <cellStyle name="20% - Accent1 2 5 2 2 2 7" xfId="12551" xr:uid="{00000000-0005-0000-0000-00004B300000}"/>
    <cellStyle name="20% - Accent1 2 5 2 2 2 7 2" xfId="12552" xr:uid="{00000000-0005-0000-0000-00004C300000}"/>
    <cellStyle name="20% - Accent1 2 5 2 2 2 7 2 2" xfId="12553" xr:uid="{00000000-0005-0000-0000-00004D300000}"/>
    <cellStyle name="20% - Accent1 2 5 2 2 2 7 3" xfId="12554" xr:uid="{00000000-0005-0000-0000-00004E300000}"/>
    <cellStyle name="20% - Accent1 2 5 2 2 2 8" xfId="12555" xr:uid="{00000000-0005-0000-0000-00004F300000}"/>
    <cellStyle name="20% - Accent1 2 5 2 2 2 8 2" xfId="12556" xr:uid="{00000000-0005-0000-0000-000050300000}"/>
    <cellStyle name="20% - Accent1 2 5 2 2 2 8 2 2" xfId="12557" xr:uid="{00000000-0005-0000-0000-000051300000}"/>
    <cellStyle name="20% - Accent1 2 5 2 2 2 8 3" xfId="12558" xr:uid="{00000000-0005-0000-0000-000052300000}"/>
    <cellStyle name="20% - Accent1 2 5 2 2 2 9" xfId="12559" xr:uid="{00000000-0005-0000-0000-000053300000}"/>
    <cellStyle name="20% - Accent1 2 5 2 2 2 9 2" xfId="12560" xr:uid="{00000000-0005-0000-0000-000054300000}"/>
    <cellStyle name="20% - Accent1 2 5 2 2 3" xfId="12561" xr:uid="{00000000-0005-0000-0000-000055300000}"/>
    <cellStyle name="20% - Accent1 2 5 2 2 3 10" xfId="12562" xr:uid="{00000000-0005-0000-0000-000056300000}"/>
    <cellStyle name="20% - Accent1 2 5 2 2 3 10 2" xfId="12563" xr:uid="{00000000-0005-0000-0000-000057300000}"/>
    <cellStyle name="20% - Accent1 2 5 2 2 3 11" xfId="12564" xr:uid="{00000000-0005-0000-0000-000058300000}"/>
    <cellStyle name="20% - Accent1 2 5 2 2 3 2" xfId="12565" xr:uid="{00000000-0005-0000-0000-000059300000}"/>
    <cellStyle name="20% - Accent1 2 5 2 2 3 2 2" xfId="12566" xr:uid="{00000000-0005-0000-0000-00005A300000}"/>
    <cellStyle name="20% - Accent1 2 5 2 2 3 2 2 2" xfId="12567" xr:uid="{00000000-0005-0000-0000-00005B300000}"/>
    <cellStyle name="20% - Accent1 2 5 2 2 3 2 2 2 2" xfId="12568" xr:uid="{00000000-0005-0000-0000-00005C300000}"/>
    <cellStyle name="20% - Accent1 2 5 2 2 3 2 2 2 2 2" xfId="12569" xr:uid="{00000000-0005-0000-0000-00005D300000}"/>
    <cellStyle name="20% - Accent1 2 5 2 2 3 2 2 2 3" xfId="12570" xr:uid="{00000000-0005-0000-0000-00005E300000}"/>
    <cellStyle name="20% - Accent1 2 5 2 2 3 2 2 3" xfId="12571" xr:uid="{00000000-0005-0000-0000-00005F300000}"/>
    <cellStyle name="20% - Accent1 2 5 2 2 3 2 2 3 2" xfId="12572" xr:uid="{00000000-0005-0000-0000-000060300000}"/>
    <cellStyle name="20% - Accent1 2 5 2 2 3 2 2 4" xfId="12573" xr:uid="{00000000-0005-0000-0000-000061300000}"/>
    <cellStyle name="20% - Accent1 2 5 2 2 3 2 3" xfId="12574" xr:uid="{00000000-0005-0000-0000-000062300000}"/>
    <cellStyle name="20% - Accent1 2 5 2 2 3 2 3 2" xfId="12575" xr:uid="{00000000-0005-0000-0000-000063300000}"/>
    <cellStyle name="20% - Accent1 2 5 2 2 3 2 3 2 2" xfId="12576" xr:uid="{00000000-0005-0000-0000-000064300000}"/>
    <cellStyle name="20% - Accent1 2 5 2 2 3 2 3 2 2 2" xfId="12577" xr:uid="{00000000-0005-0000-0000-000065300000}"/>
    <cellStyle name="20% - Accent1 2 5 2 2 3 2 3 2 3" xfId="12578" xr:uid="{00000000-0005-0000-0000-000066300000}"/>
    <cellStyle name="20% - Accent1 2 5 2 2 3 2 3 3" xfId="12579" xr:uid="{00000000-0005-0000-0000-000067300000}"/>
    <cellStyle name="20% - Accent1 2 5 2 2 3 2 3 3 2" xfId="12580" xr:uid="{00000000-0005-0000-0000-000068300000}"/>
    <cellStyle name="20% - Accent1 2 5 2 2 3 2 3 4" xfId="12581" xr:uid="{00000000-0005-0000-0000-000069300000}"/>
    <cellStyle name="20% - Accent1 2 5 2 2 3 2 4" xfId="12582" xr:uid="{00000000-0005-0000-0000-00006A300000}"/>
    <cellStyle name="20% - Accent1 2 5 2 2 3 2 4 2" xfId="12583" xr:uid="{00000000-0005-0000-0000-00006B300000}"/>
    <cellStyle name="20% - Accent1 2 5 2 2 3 2 4 2 2" xfId="12584" xr:uid="{00000000-0005-0000-0000-00006C300000}"/>
    <cellStyle name="20% - Accent1 2 5 2 2 3 2 4 2 2 2" xfId="12585" xr:uid="{00000000-0005-0000-0000-00006D300000}"/>
    <cellStyle name="20% - Accent1 2 5 2 2 3 2 4 2 3" xfId="12586" xr:uid="{00000000-0005-0000-0000-00006E300000}"/>
    <cellStyle name="20% - Accent1 2 5 2 2 3 2 4 3" xfId="12587" xr:uid="{00000000-0005-0000-0000-00006F300000}"/>
    <cellStyle name="20% - Accent1 2 5 2 2 3 2 4 3 2" xfId="12588" xr:uid="{00000000-0005-0000-0000-000070300000}"/>
    <cellStyle name="20% - Accent1 2 5 2 2 3 2 4 4" xfId="12589" xr:uid="{00000000-0005-0000-0000-000071300000}"/>
    <cellStyle name="20% - Accent1 2 5 2 2 3 2 5" xfId="12590" xr:uid="{00000000-0005-0000-0000-000072300000}"/>
    <cellStyle name="20% - Accent1 2 5 2 2 3 2 5 2" xfId="12591" xr:uid="{00000000-0005-0000-0000-000073300000}"/>
    <cellStyle name="20% - Accent1 2 5 2 2 3 2 5 2 2" xfId="12592" xr:uid="{00000000-0005-0000-0000-000074300000}"/>
    <cellStyle name="20% - Accent1 2 5 2 2 3 2 5 3" xfId="12593" xr:uid="{00000000-0005-0000-0000-000075300000}"/>
    <cellStyle name="20% - Accent1 2 5 2 2 3 2 6" xfId="12594" xr:uid="{00000000-0005-0000-0000-000076300000}"/>
    <cellStyle name="20% - Accent1 2 5 2 2 3 2 6 2" xfId="12595" xr:uid="{00000000-0005-0000-0000-000077300000}"/>
    <cellStyle name="20% - Accent1 2 5 2 2 3 2 6 2 2" xfId="12596" xr:uid="{00000000-0005-0000-0000-000078300000}"/>
    <cellStyle name="20% - Accent1 2 5 2 2 3 2 6 3" xfId="12597" xr:uid="{00000000-0005-0000-0000-000079300000}"/>
    <cellStyle name="20% - Accent1 2 5 2 2 3 2 7" xfId="12598" xr:uid="{00000000-0005-0000-0000-00007A300000}"/>
    <cellStyle name="20% - Accent1 2 5 2 2 3 2 7 2" xfId="12599" xr:uid="{00000000-0005-0000-0000-00007B300000}"/>
    <cellStyle name="20% - Accent1 2 5 2 2 3 2 8" xfId="12600" xr:uid="{00000000-0005-0000-0000-00007C300000}"/>
    <cellStyle name="20% - Accent1 2 5 2 2 3 2 8 2" xfId="12601" xr:uid="{00000000-0005-0000-0000-00007D300000}"/>
    <cellStyle name="20% - Accent1 2 5 2 2 3 2 9" xfId="12602" xr:uid="{00000000-0005-0000-0000-00007E300000}"/>
    <cellStyle name="20% - Accent1 2 5 2 2 3 3" xfId="12603" xr:uid="{00000000-0005-0000-0000-00007F300000}"/>
    <cellStyle name="20% - Accent1 2 5 2 2 3 3 2" xfId="12604" xr:uid="{00000000-0005-0000-0000-000080300000}"/>
    <cellStyle name="20% - Accent1 2 5 2 2 3 3 2 2" xfId="12605" xr:uid="{00000000-0005-0000-0000-000081300000}"/>
    <cellStyle name="20% - Accent1 2 5 2 2 3 3 2 2 2" xfId="12606" xr:uid="{00000000-0005-0000-0000-000082300000}"/>
    <cellStyle name="20% - Accent1 2 5 2 2 3 3 2 2 2 2" xfId="12607" xr:uid="{00000000-0005-0000-0000-000083300000}"/>
    <cellStyle name="20% - Accent1 2 5 2 2 3 3 2 2 3" xfId="12608" xr:uid="{00000000-0005-0000-0000-000084300000}"/>
    <cellStyle name="20% - Accent1 2 5 2 2 3 3 2 3" xfId="12609" xr:uid="{00000000-0005-0000-0000-000085300000}"/>
    <cellStyle name="20% - Accent1 2 5 2 2 3 3 2 3 2" xfId="12610" xr:uid="{00000000-0005-0000-0000-000086300000}"/>
    <cellStyle name="20% - Accent1 2 5 2 2 3 3 2 4" xfId="12611" xr:uid="{00000000-0005-0000-0000-000087300000}"/>
    <cellStyle name="20% - Accent1 2 5 2 2 3 3 3" xfId="12612" xr:uid="{00000000-0005-0000-0000-000088300000}"/>
    <cellStyle name="20% - Accent1 2 5 2 2 3 3 3 2" xfId="12613" xr:uid="{00000000-0005-0000-0000-000089300000}"/>
    <cellStyle name="20% - Accent1 2 5 2 2 3 3 3 2 2" xfId="12614" xr:uid="{00000000-0005-0000-0000-00008A300000}"/>
    <cellStyle name="20% - Accent1 2 5 2 2 3 3 3 2 2 2" xfId="12615" xr:uid="{00000000-0005-0000-0000-00008B300000}"/>
    <cellStyle name="20% - Accent1 2 5 2 2 3 3 3 2 3" xfId="12616" xr:uid="{00000000-0005-0000-0000-00008C300000}"/>
    <cellStyle name="20% - Accent1 2 5 2 2 3 3 3 3" xfId="12617" xr:uid="{00000000-0005-0000-0000-00008D300000}"/>
    <cellStyle name="20% - Accent1 2 5 2 2 3 3 3 3 2" xfId="12618" xr:uid="{00000000-0005-0000-0000-00008E300000}"/>
    <cellStyle name="20% - Accent1 2 5 2 2 3 3 3 4" xfId="12619" xr:uid="{00000000-0005-0000-0000-00008F300000}"/>
    <cellStyle name="20% - Accent1 2 5 2 2 3 3 4" xfId="12620" xr:uid="{00000000-0005-0000-0000-000090300000}"/>
    <cellStyle name="20% - Accent1 2 5 2 2 3 3 4 2" xfId="12621" xr:uid="{00000000-0005-0000-0000-000091300000}"/>
    <cellStyle name="20% - Accent1 2 5 2 2 3 3 4 2 2" xfId="12622" xr:uid="{00000000-0005-0000-0000-000092300000}"/>
    <cellStyle name="20% - Accent1 2 5 2 2 3 3 4 2 2 2" xfId="12623" xr:uid="{00000000-0005-0000-0000-000093300000}"/>
    <cellStyle name="20% - Accent1 2 5 2 2 3 3 4 2 3" xfId="12624" xr:uid="{00000000-0005-0000-0000-000094300000}"/>
    <cellStyle name="20% - Accent1 2 5 2 2 3 3 4 3" xfId="12625" xr:uid="{00000000-0005-0000-0000-000095300000}"/>
    <cellStyle name="20% - Accent1 2 5 2 2 3 3 4 3 2" xfId="12626" xr:uid="{00000000-0005-0000-0000-000096300000}"/>
    <cellStyle name="20% - Accent1 2 5 2 2 3 3 4 4" xfId="12627" xr:uid="{00000000-0005-0000-0000-000097300000}"/>
    <cellStyle name="20% - Accent1 2 5 2 2 3 3 5" xfId="12628" xr:uid="{00000000-0005-0000-0000-000098300000}"/>
    <cellStyle name="20% - Accent1 2 5 2 2 3 3 5 2" xfId="12629" xr:uid="{00000000-0005-0000-0000-000099300000}"/>
    <cellStyle name="20% - Accent1 2 5 2 2 3 3 5 2 2" xfId="12630" xr:uid="{00000000-0005-0000-0000-00009A300000}"/>
    <cellStyle name="20% - Accent1 2 5 2 2 3 3 5 3" xfId="12631" xr:uid="{00000000-0005-0000-0000-00009B300000}"/>
    <cellStyle name="20% - Accent1 2 5 2 2 3 3 6" xfId="12632" xr:uid="{00000000-0005-0000-0000-00009C300000}"/>
    <cellStyle name="20% - Accent1 2 5 2 2 3 3 6 2" xfId="12633" xr:uid="{00000000-0005-0000-0000-00009D300000}"/>
    <cellStyle name="20% - Accent1 2 5 2 2 3 3 6 2 2" xfId="12634" xr:uid="{00000000-0005-0000-0000-00009E300000}"/>
    <cellStyle name="20% - Accent1 2 5 2 2 3 3 6 3" xfId="12635" xr:uid="{00000000-0005-0000-0000-00009F300000}"/>
    <cellStyle name="20% - Accent1 2 5 2 2 3 3 7" xfId="12636" xr:uid="{00000000-0005-0000-0000-0000A0300000}"/>
    <cellStyle name="20% - Accent1 2 5 2 2 3 3 7 2" xfId="12637" xr:uid="{00000000-0005-0000-0000-0000A1300000}"/>
    <cellStyle name="20% - Accent1 2 5 2 2 3 3 8" xfId="12638" xr:uid="{00000000-0005-0000-0000-0000A2300000}"/>
    <cellStyle name="20% - Accent1 2 5 2 2 3 3 8 2" xfId="12639" xr:uid="{00000000-0005-0000-0000-0000A3300000}"/>
    <cellStyle name="20% - Accent1 2 5 2 2 3 3 9" xfId="12640" xr:uid="{00000000-0005-0000-0000-0000A4300000}"/>
    <cellStyle name="20% - Accent1 2 5 2 2 3 4" xfId="12641" xr:uid="{00000000-0005-0000-0000-0000A5300000}"/>
    <cellStyle name="20% - Accent1 2 5 2 2 3 4 2" xfId="12642" xr:uid="{00000000-0005-0000-0000-0000A6300000}"/>
    <cellStyle name="20% - Accent1 2 5 2 2 3 4 2 2" xfId="12643" xr:uid="{00000000-0005-0000-0000-0000A7300000}"/>
    <cellStyle name="20% - Accent1 2 5 2 2 3 4 2 2 2" xfId="12644" xr:uid="{00000000-0005-0000-0000-0000A8300000}"/>
    <cellStyle name="20% - Accent1 2 5 2 2 3 4 2 3" xfId="12645" xr:uid="{00000000-0005-0000-0000-0000A9300000}"/>
    <cellStyle name="20% - Accent1 2 5 2 2 3 4 3" xfId="12646" xr:uid="{00000000-0005-0000-0000-0000AA300000}"/>
    <cellStyle name="20% - Accent1 2 5 2 2 3 4 3 2" xfId="12647" xr:uid="{00000000-0005-0000-0000-0000AB300000}"/>
    <cellStyle name="20% - Accent1 2 5 2 2 3 4 4" xfId="12648" xr:uid="{00000000-0005-0000-0000-0000AC300000}"/>
    <cellStyle name="20% - Accent1 2 5 2 2 3 5" xfId="12649" xr:uid="{00000000-0005-0000-0000-0000AD300000}"/>
    <cellStyle name="20% - Accent1 2 5 2 2 3 5 2" xfId="12650" xr:uid="{00000000-0005-0000-0000-0000AE300000}"/>
    <cellStyle name="20% - Accent1 2 5 2 2 3 5 2 2" xfId="12651" xr:uid="{00000000-0005-0000-0000-0000AF300000}"/>
    <cellStyle name="20% - Accent1 2 5 2 2 3 5 2 2 2" xfId="12652" xr:uid="{00000000-0005-0000-0000-0000B0300000}"/>
    <cellStyle name="20% - Accent1 2 5 2 2 3 5 2 3" xfId="12653" xr:uid="{00000000-0005-0000-0000-0000B1300000}"/>
    <cellStyle name="20% - Accent1 2 5 2 2 3 5 3" xfId="12654" xr:uid="{00000000-0005-0000-0000-0000B2300000}"/>
    <cellStyle name="20% - Accent1 2 5 2 2 3 5 3 2" xfId="12655" xr:uid="{00000000-0005-0000-0000-0000B3300000}"/>
    <cellStyle name="20% - Accent1 2 5 2 2 3 5 4" xfId="12656" xr:uid="{00000000-0005-0000-0000-0000B4300000}"/>
    <cellStyle name="20% - Accent1 2 5 2 2 3 6" xfId="12657" xr:uid="{00000000-0005-0000-0000-0000B5300000}"/>
    <cellStyle name="20% - Accent1 2 5 2 2 3 6 2" xfId="12658" xr:uid="{00000000-0005-0000-0000-0000B6300000}"/>
    <cellStyle name="20% - Accent1 2 5 2 2 3 6 2 2" xfId="12659" xr:uid="{00000000-0005-0000-0000-0000B7300000}"/>
    <cellStyle name="20% - Accent1 2 5 2 2 3 6 2 2 2" xfId="12660" xr:uid="{00000000-0005-0000-0000-0000B8300000}"/>
    <cellStyle name="20% - Accent1 2 5 2 2 3 6 2 3" xfId="12661" xr:uid="{00000000-0005-0000-0000-0000B9300000}"/>
    <cellStyle name="20% - Accent1 2 5 2 2 3 6 3" xfId="12662" xr:uid="{00000000-0005-0000-0000-0000BA300000}"/>
    <cellStyle name="20% - Accent1 2 5 2 2 3 6 3 2" xfId="12663" xr:uid="{00000000-0005-0000-0000-0000BB300000}"/>
    <cellStyle name="20% - Accent1 2 5 2 2 3 6 4" xfId="12664" xr:uid="{00000000-0005-0000-0000-0000BC300000}"/>
    <cellStyle name="20% - Accent1 2 5 2 2 3 7" xfId="12665" xr:uid="{00000000-0005-0000-0000-0000BD300000}"/>
    <cellStyle name="20% - Accent1 2 5 2 2 3 7 2" xfId="12666" xr:uid="{00000000-0005-0000-0000-0000BE300000}"/>
    <cellStyle name="20% - Accent1 2 5 2 2 3 7 2 2" xfId="12667" xr:uid="{00000000-0005-0000-0000-0000BF300000}"/>
    <cellStyle name="20% - Accent1 2 5 2 2 3 7 3" xfId="12668" xr:uid="{00000000-0005-0000-0000-0000C0300000}"/>
    <cellStyle name="20% - Accent1 2 5 2 2 3 8" xfId="12669" xr:uid="{00000000-0005-0000-0000-0000C1300000}"/>
    <cellStyle name="20% - Accent1 2 5 2 2 3 8 2" xfId="12670" xr:uid="{00000000-0005-0000-0000-0000C2300000}"/>
    <cellStyle name="20% - Accent1 2 5 2 2 3 8 2 2" xfId="12671" xr:uid="{00000000-0005-0000-0000-0000C3300000}"/>
    <cellStyle name="20% - Accent1 2 5 2 2 3 8 3" xfId="12672" xr:uid="{00000000-0005-0000-0000-0000C4300000}"/>
    <cellStyle name="20% - Accent1 2 5 2 2 3 9" xfId="12673" xr:uid="{00000000-0005-0000-0000-0000C5300000}"/>
    <cellStyle name="20% - Accent1 2 5 2 2 3 9 2" xfId="12674" xr:uid="{00000000-0005-0000-0000-0000C6300000}"/>
    <cellStyle name="20% - Accent1 2 5 2 2 4" xfId="12675" xr:uid="{00000000-0005-0000-0000-0000C7300000}"/>
    <cellStyle name="20% - Accent1 2 5 2 2 4 10" xfId="12676" xr:uid="{00000000-0005-0000-0000-0000C8300000}"/>
    <cellStyle name="20% - Accent1 2 5 2 2 4 10 2" xfId="12677" xr:uid="{00000000-0005-0000-0000-0000C9300000}"/>
    <cellStyle name="20% - Accent1 2 5 2 2 4 11" xfId="12678" xr:uid="{00000000-0005-0000-0000-0000CA300000}"/>
    <cellStyle name="20% - Accent1 2 5 2 2 4 2" xfId="12679" xr:uid="{00000000-0005-0000-0000-0000CB300000}"/>
    <cellStyle name="20% - Accent1 2 5 2 2 4 2 2" xfId="12680" xr:uid="{00000000-0005-0000-0000-0000CC300000}"/>
    <cellStyle name="20% - Accent1 2 5 2 2 4 2 2 2" xfId="12681" xr:uid="{00000000-0005-0000-0000-0000CD300000}"/>
    <cellStyle name="20% - Accent1 2 5 2 2 4 2 2 2 2" xfId="12682" xr:uid="{00000000-0005-0000-0000-0000CE300000}"/>
    <cellStyle name="20% - Accent1 2 5 2 2 4 2 2 2 2 2" xfId="12683" xr:uid="{00000000-0005-0000-0000-0000CF300000}"/>
    <cellStyle name="20% - Accent1 2 5 2 2 4 2 2 2 3" xfId="12684" xr:uid="{00000000-0005-0000-0000-0000D0300000}"/>
    <cellStyle name="20% - Accent1 2 5 2 2 4 2 2 3" xfId="12685" xr:uid="{00000000-0005-0000-0000-0000D1300000}"/>
    <cellStyle name="20% - Accent1 2 5 2 2 4 2 2 3 2" xfId="12686" xr:uid="{00000000-0005-0000-0000-0000D2300000}"/>
    <cellStyle name="20% - Accent1 2 5 2 2 4 2 2 4" xfId="12687" xr:uid="{00000000-0005-0000-0000-0000D3300000}"/>
    <cellStyle name="20% - Accent1 2 5 2 2 4 2 3" xfId="12688" xr:uid="{00000000-0005-0000-0000-0000D4300000}"/>
    <cellStyle name="20% - Accent1 2 5 2 2 4 2 3 2" xfId="12689" xr:uid="{00000000-0005-0000-0000-0000D5300000}"/>
    <cellStyle name="20% - Accent1 2 5 2 2 4 2 3 2 2" xfId="12690" xr:uid="{00000000-0005-0000-0000-0000D6300000}"/>
    <cellStyle name="20% - Accent1 2 5 2 2 4 2 3 2 2 2" xfId="12691" xr:uid="{00000000-0005-0000-0000-0000D7300000}"/>
    <cellStyle name="20% - Accent1 2 5 2 2 4 2 3 2 3" xfId="12692" xr:uid="{00000000-0005-0000-0000-0000D8300000}"/>
    <cellStyle name="20% - Accent1 2 5 2 2 4 2 3 3" xfId="12693" xr:uid="{00000000-0005-0000-0000-0000D9300000}"/>
    <cellStyle name="20% - Accent1 2 5 2 2 4 2 3 3 2" xfId="12694" xr:uid="{00000000-0005-0000-0000-0000DA300000}"/>
    <cellStyle name="20% - Accent1 2 5 2 2 4 2 3 4" xfId="12695" xr:uid="{00000000-0005-0000-0000-0000DB300000}"/>
    <cellStyle name="20% - Accent1 2 5 2 2 4 2 4" xfId="12696" xr:uid="{00000000-0005-0000-0000-0000DC300000}"/>
    <cellStyle name="20% - Accent1 2 5 2 2 4 2 4 2" xfId="12697" xr:uid="{00000000-0005-0000-0000-0000DD300000}"/>
    <cellStyle name="20% - Accent1 2 5 2 2 4 2 4 2 2" xfId="12698" xr:uid="{00000000-0005-0000-0000-0000DE300000}"/>
    <cellStyle name="20% - Accent1 2 5 2 2 4 2 4 2 2 2" xfId="12699" xr:uid="{00000000-0005-0000-0000-0000DF300000}"/>
    <cellStyle name="20% - Accent1 2 5 2 2 4 2 4 2 3" xfId="12700" xr:uid="{00000000-0005-0000-0000-0000E0300000}"/>
    <cellStyle name="20% - Accent1 2 5 2 2 4 2 4 3" xfId="12701" xr:uid="{00000000-0005-0000-0000-0000E1300000}"/>
    <cellStyle name="20% - Accent1 2 5 2 2 4 2 4 3 2" xfId="12702" xr:uid="{00000000-0005-0000-0000-0000E2300000}"/>
    <cellStyle name="20% - Accent1 2 5 2 2 4 2 4 4" xfId="12703" xr:uid="{00000000-0005-0000-0000-0000E3300000}"/>
    <cellStyle name="20% - Accent1 2 5 2 2 4 2 5" xfId="12704" xr:uid="{00000000-0005-0000-0000-0000E4300000}"/>
    <cellStyle name="20% - Accent1 2 5 2 2 4 2 5 2" xfId="12705" xr:uid="{00000000-0005-0000-0000-0000E5300000}"/>
    <cellStyle name="20% - Accent1 2 5 2 2 4 2 5 2 2" xfId="12706" xr:uid="{00000000-0005-0000-0000-0000E6300000}"/>
    <cellStyle name="20% - Accent1 2 5 2 2 4 2 5 3" xfId="12707" xr:uid="{00000000-0005-0000-0000-0000E7300000}"/>
    <cellStyle name="20% - Accent1 2 5 2 2 4 2 6" xfId="12708" xr:uid="{00000000-0005-0000-0000-0000E8300000}"/>
    <cellStyle name="20% - Accent1 2 5 2 2 4 2 6 2" xfId="12709" xr:uid="{00000000-0005-0000-0000-0000E9300000}"/>
    <cellStyle name="20% - Accent1 2 5 2 2 4 2 6 2 2" xfId="12710" xr:uid="{00000000-0005-0000-0000-0000EA300000}"/>
    <cellStyle name="20% - Accent1 2 5 2 2 4 2 6 3" xfId="12711" xr:uid="{00000000-0005-0000-0000-0000EB300000}"/>
    <cellStyle name="20% - Accent1 2 5 2 2 4 2 7" xfId="12712" xr:uid="{00000000-0005-0000-0000-0000EC300000}"/>
    <cellStyle name="20% - Accent1 2 5 2 2 4 2 7 2" xfId="12713" xr:uid="{00000000-0005-0000-0000-0000ED300000}"/>
    <cellStyle name="20% - Accent1 2 5 2 2 4 2 8" xfId="12714" xr:uid="{00000000-0005-0000-0000-0000EE300000}"/>
    <cellStyle name="20% - Accent1 2 5 2 2 4 2 8 2" xfId="12715" xr:uid="{00000000-0005-0000-0000-0000EF300000}"/>
    <cellStyle name="20% - Accent1 2 5 2 2 4 2 9" xfId="12716" xr:uid="{00000000-0005-0000-0000-0000F0300000}"/>
    <cellStyle name="20% - Accent1 2 5 2 2 4 3" xfId="12717" xr:uid="{00000000-0005-0000-0000-0000F1300000}"/>
    <cellStyle name="20% - Accent1 2 5 2 2 4 3 2" xfId="12718" xr:uid="{00000000-0005-0000-0000-0000F2300000}"/>
    <cellStyle name="20% - Accent1 2 5 2 2 4 3 2 2" xfId="12719" xr:uid="{00000000-0005-0000-0000-0000F3300000}"/>
    <cellStyle name="20% - Accent1 2 5 2 2 4 3 2 2 2" xfId="12720" xr:uid="{00000000-0005-0000-0000-0000F4300000}"/>
    <cellStyle name="20% - Accent1 2 5 2 2 4 3 2 2 2 2" xfId="12721" xr:uid="{00000000-0005-0000-0000-0000F5300000}"/>
    <cellStyle name="20% - Accent1 2 5 2 2 4 3 2 2 3" xfId="12722" xr:uid="{00000000-0005-0000-0000-0000F6300000}"/>
    <cellStyle name="20% - Accent1 2 5 2 2 4 3 2 3" xfId="12723" xr:uid="{00000000-0005-0000-0000-0000F7300000}"/>
    <cellStyle name="20% - Accent1 2 5 2 2 4 3 2 3 2" xfId="12724" xr:uid="{00000000-0005-0000-0000-0000F8300000}"/>
    <cellStyle name="20% - Accent1 2 5 2 2 4 3 2 4" xfId="12725" xr:uid="{00000000-0005-0000-0000-0000F9300000}"/>
    <cellStyle name="20% - Accent1 2 5 2 2 4 3 3" xfId="12726" xr:uid="{00000000-0005-0000-0000-0000FA300000}"/>
    <cellStyle name="20% - Accent1 2 5 2 2 4 3 3 2" xfId="12727" xr:uid="{00000000-0005-0000-0000-0000FB300000}"/>
    <cellStyle name="20% - Accent1 2 5 2 2 4 3 3 2 2" xfId="12728" xr:uid="{00000000-0005-0000-0000-0000FC300000}"/>
    <cellStyle name="20% - Accent1 2 5 2 2 4 3 3 2 2 2" xfId="12729" xr:uid="{00000000-0005-0000-0000-0000FD300000}"/>
    <cellStyle name="20% - Accent1 2 5 2 2 4 3 3 2 3" xfId="12730" xr:uid="{00000000-0005-0000-0000-0000FE300000}"/>
    <cellStyle name="20% - Accent1 2 5 2 2 4 3 3 3" xfId="12731" xr:uid="{00000000-0005-0000-0000-0000FF300000}"/>
    <cellStyle name="20% - Accent1 2 5 2 2 4 3 3 3 2" xfId="12732" xr:uid="{00000000-0005-0000-0000-000000310000}"/>
    <cellStyle name="20% - Accent1 2 5 2 2 4 3 3 4" xfId="12733" xr:uid="{00000000-0005-0000-0000-000001310000}"/>
    <cellStyle name="20% - Accent1 2 5 2 2 4 3 4" xfId="12734" xr:uid="{00000000-0005-0000-0000-000002310000}"/>
    <cellStyle name="20% - Accent1 2 5 2 2 4 3 4 2" xfId="12735" xr:uid="{00000000-0005-0000-0000-000003310000}"/>
    <cellStyle name="20% - Accent1 2 5 2 2 4 3 4 2 2" xfId="12736" xr:uid="{00000000-0005-0000-0000-000004310000}"/>
    <cellStyle name="20% - Accent1 2 5 2 2 4 3 4 2 2 2" xfId="12737" xr:uid="{00000000-0005-0000-0000-000005310000}"/>
    <cellStyle name="20% - Accent1 2 5 2 2 4 3 4 2 3" xfId="12738" xr:uid="{00000000-0005-0000-0000-000006310000}"/>
    <cellStyle name="20% - Accent1 2 5 2 2 4 3 4 3" xfId="12739" xr:uid="{00000000-0005-0000-0000-000007310000}"/>
    <cellStyle name="20% - Accent1 2 5 2 2 4 3 4 3 2" xfId="12740" xr:uid="{00000000-0005-0000-0000-000008310000}"/>
    <cellStyle name="20% - Accent1 2 5 2 2 4 3 4 4" xfId="12741" xr:uid="{00000000-0005-0000-0000-000009310000}"/>
    <cellStyle name="20% - Accent1 2 5 2 2 4 3 5" xfId="12742" xr:uid="{00000000-0005-0000-0000-00000A310000}"/>
    <cellStyle name="20% - Accent1 2 5 2 2 4 3 5 2" xfId="12743" xr:uid="{00000000-0005-0000-0000-00000B310000}"/>
    <cellStyle name="20% - Accent1 2 5 2 2 4 3 5 2 2" xfId="12744" xr:uid="{00000000-0005-0000-0000-00000C310000}"/>
    <cellStyle name="20% - Accent1 2 5 2 2 4 3 5 3" xfId="12745" xr:uid="{00000000-0005-0000-0000-00000D310000}"/>
    <cellStyle name="20% - Accent1 2 5 2 2 4 3 6" xfId="12746" xr:uid="{00000000-0005-0000-0000-00000E310000}"/>
    <cellStyle name="20% - Accent1 2 5 2 2 4 3 6 2" xfId="12747" xr:uid="{00000000-0005-0000-0000-00000F310000}"/>
    <cellStyle name="20% - Accent1 2 5 2 2 4 3 6 2 2" xfId="12748" xr:uid="{00000000-0005-0000-0000-000010310000}"/>
    <cellStyle name="20% - Accent1 2 5 2 2 4 3 6 3" xfId="12749" xr:uid="{00000000-0005-0000-0000-000011310000}"/>
    <cellStyle name="20% - Accent1 2 5 2 2 4 3 7" xfId="12750" xr:uid="{00000000-0005-0000-0000-000012310000}"/>
    <cellStyle name="20% - Accent1 2 5 2 2 4 3 7 2" xfId="12751" xr:uid="{00000000-0005-0000-0000-000013310000}"/>
    <cellStyle name="20% - Accent1 2 5 2 2 4 3 8" xfId="12752" xr:uid="{00000000-0005-0000-0000-000014310000}"/>
    <cellStyle name="20% - Accent1 2 5 2 2 4 3 8 2" xfId="12753" xr:uid="{00000000-0005-0000-0000-000015310000}"/>
    <cellStyle name="20% - Accent1 2 5 2 2 4 3 9" xfId="12754" xr:uid="{00000000-0005-0000-0000-000016310000}"/>
    <cellStyle name="20% - Accent1 2 5 2 2 4 4" xfId="12755" xr:uid="{00000000-0005-0000-0000-000017310000}"/>
    <cellStyle name="20% - Accent1 2 5 2 2 4 4 2" xfId="12756" xr:uid="{00000000-0005-0000-0000-000018310000}"/>
    <cellStyle name="20% - Accent1 2 5 2 2 4 4 2 2" xfId="12757" xr:uid="{00000000-0005-0000-0000-000019310000}"/>
    <cellStyle name="20% - Accent1 2 5 2 2 4 4 2 2 2" xfId="12758" xr:uid="{00000000-0005-0000-0000-00001A310000}"/>
    <cellStyle name="20% - Accent1 2 5 2 2 4 4 2 3" xfId="12759" xr:uid="{00000000-0005-0000-0000-00001B310000}"/>
    <cellStyle name="20% - Accent1 2 5 2 2 4 4 3" xfId="12760" xr:uid="{00000000-0005-0000-0000-00001C310000}"/>
    <cellStyle name="20% - Accent1 2 5 2 2 4 4 3 2" xfId="12761" xr:uid="{00000000-0005-0000-0000-00001D310000}"/>
    <cellStyle name="20% - Accent1 2 5 2 2 4 4 4" xfId="12762" xr:uid="{00000000-0005-0000-0000-00001E310000}"/>
    <cellStyle name="20% - Accent1 2 5 2 2 4 5" xfId="12763" xr:uid="{00000000-0005-0000-0000-00001F310000}"/>
    <cellStyle name="20% - Accent1 2 5 2 2 4 5 2" xfId="12764" xr:uid="{00000000-0005-0000-0000-000020310000}"/>
    <cellStyle name="20% - Accent1 2 5 2 2 4 5 2 2" xfId="12765" xr:uid="{00000000-0005-0000-0000-000021310000}"/>
    <cellStyle name="20% - Accent1 2 5 2 2 4 5 2 2 2" xfId="12766" xr:uid="{00000000-0005-0000-0000-000022310000}"/>
    <cellStyle name="20% - Accent1 2 5 2 2 4 5 2 3" xfId="12767" xr:uid="{00000000-0005-0000-0000-000023310000}"/>
    <cellStyle name="20% - Accent1 2 5 2 2 4 5 3" xfId="12768" xr:uid="{00000000-0005-0000-0000-000024310000}"/>
    <cellStyle name="20% - Accent1 2 5 2 2 4 5 3 2" xfId="12769" xr:uid="{00000000-0005-0000-0000-000025310000}"/>
    <cellStyle name="20% - Accent1 2 5 2 2 4 5 4" xfId="12770" xr:uid="{00000000-0005-0000-0000-000026310000}"/>
    <cellStyle name="20% - Accent1 2 5 2 2 4 6" xfId="12771" xr:uid="{00000000-0005-0000-0000-000027310000}"/>
    <cellStyle name="20% - Accent1 2 5 2 2 4 6 2" xfId="12772" xr:uid="{00000000-0005-0000-0000-000028310000}"/>
    <cellStyle name="20% - Accent1 2 5 2 2 4 6 2 2" xfId="12773" xr:uid="{00000000-0005-0000-0000-000029310000}"/>
    <cellStyle name="20% - Accent1 2 5 2 2 4 6 2 2 2" xfId="12774" xr:uid="{00000000-0005-0000-0000-00002A310000}"/>
    <cellStyle name="20% - Accent1 2 5 2 2 4 6 2 3" xfId="12775" xr:uid="{00000000-0005-0000-0000-00002B310000}"/>
    <cellStyle name="20% - Accent1 2 5 2 2 4 6 3" xfId="12776" xr:uid="{00000000-0005-0000-0000-00002C310000}"/>
    <cellStyle name="20% - Accent1 2 5 2 2 4 6 3 2" xfId="12777" xr:uid="{00000000-0005-0000-0000-00002D310000}"/>
    <cellStyle name="20% - Accent1 2 5 2 2 4 6 4" xfId="12778" xr:uid="{00000000-0005-0000-0000-00002E310000}"/>
    <cellStyle name="20% - Accent1 2 5 2 2 4 7" xfId="12779" xr:uid="{00000000-0005-0000-0000-00002F310000}"/>
    <cellStyle name="20% - Accent1 2 5 2 2 4 7 2" xfId="12780" xr:uid="{00000000-0005-0000-0000-000030310000}"/>
    <cellStyle name="20% - Accent1 2 5 2 2 4 7 2 2" xfId="12781" xr:uid="{00000000-0005-0000-0000-000031310000}"/>
    <cellStyle name="20% - Accent1 2 5 2 2 4 7 3" xfId="12782" xr:uid="{00000000-0005-0000-0000-000032310000}"/>
    <cellStyle name="20% - Accent1 2 5 2 2 4 8" xfId="12783" xr:uid="{00000000-0005-0000-0000-000033310000}"/>
    <cellStyle name="20% - Accent1 2 5 2 2 4 8 2" xfId="12784" xr:uid="{00000000-0005-0000-0000-000034310000}"/>
    <cellStyle name="20% - Accent1 2 5 2 2 4 8 2 2" xfId="12785" xr:uid="{00000000-0005-0000-0000-000035310000}"/>
    <cellStyle name="20% - Accent1 2 5 2 2 4 8 3" xfId="12786" xr:uid="{00000000-0005-0000-0000-000036310000}"/>
    <cellStyle name="20% - Accent1 2 5 2 2 4 9" xfId="12787" xr:uid="{00000000-0005-0000-0000-000037310000}"/>
    <cellStyle name="20% - Accent1 2 5 2 2 4 9 2" xfId="12788" xr:uid="{00000000-0005-0000-0000-000038310000}"/>
    <cellStyle name="20% - Accent1 2 5 2 2 5" xfId="12789" xr:uid="{00000000-0005-0000-0000-000039310000}"/>
    <cellStyle name="20% - Accent1 2 5 2 2 5 2" xfId="12790" xr:uid="{00000000-0005-0000-0000-00003A310000}"/>
    <cellStyle name="20% - Accent1 2 5 2 2 5 2 2" xfId="12791" xr:uid="{00000000-0005-0000-0000-00003B310000}"/>
    <cellStyle name="20% - Accent1 2 5 2 2 5 2 2 2" xfId="12792" xr:uid="{00000000-0005-0000-0000-00003C310000}"/>
    <cellStyle name="20% - Accent1 2 5 2 2 5 2 2 2 2" xfId="12793" xr:uid="{00000000-0005-0000-0000-00003D310000}"/>
    <cellStyle name="20% - Accent1 2 5 2 2 5 2 2 3" xfId="12794" xr:uid="{00000000-0005-0000-0000-00003E310000}"/>
    <cellStyle name="20% - Accent1 2 5 2 2 5 2 3" xfId="12795" xr:uid="{00000000-0005-0000-0000-00003F310000}"/>
    <cellStyle name="20% - Accent1 2 5 2 2 5 2 3 2" xfId="12796" xr:uid="{00000000-0005-0000-0000-000040310000}"/>
    <cellStyle name="20% - Accent1 2 5 2 2 5 2 4" xfId="12797" xr:uid="{00000000-0005-0000-0000-000041310000}"/>
    <cellStyle name="20% - Accent1 2 5 2 2 5 3" xfId="12798" xr:uid="{00000000-0005-0000-0000-000042310000}"/>
    <cellStyle name="20% - Accent1 2 5 2 2 5 3 2" xfId="12799" xr:uid="{00000000-0005-0000-0000-000043310000}"/>
    <cellStyle name="20% - Accent1 2 5 2 2 5 3 2 2" xfId="12800" xr:uid="{00000000-0005-0000-0000-000044310000}"/>
    <cellStyle name="20% - Accent1 2 5 2 2 5 3 2 2 2" xfId="12801" xr:uid="{00000000-0005-0000-0000-000045310000}"/>
    <cellStyle name="20% - Accent1 2 5 2 2 5 3 2 3" xfId="12802" xr:uid="{00000000-0005-0000-0000-000046310000}"/>
    <cellStyle name="20% - Accent1 2 5 2 2 5 3 3" xfId="12803" xr:uid="{00000000-0005-0000-0000-000047310000}"/>
    <cellStyle name="20% - Accent1 2 5 2 2 5 3 3 2" xfId="12804" xr:uid="{00000000-0005-0000-0000-000048310000}"/>
    <cellStyle name="20% - Accent1 2 5 2 2 5 3 4" xfId="12805" xr:uid="{00000000-0005-0000-0000-000049310000}"/>
    <cellStyle name="20% - Accent1 2 5 2 2 5 4" xfId="12806" xr:uid="{00000000-0005-0000-0000-00004A310000}"/>
    <cellStyle name="20% - Accent1 2 5 2 2 5 4 2" xfId="12807" xr:uid="{00000000-0005-0000-0000-00004B310000}"/>
    <cellStyle name="20% - Accent1 2 5 2 2 5 4 2 2" xfId="12808" xr:uid="{00000000-0005-0000-0000-00004C310000}"/>
    <cellStyle name="20% - Accent1 2 5 2 2 5 4 2 2 2" xfId="12809" xr:uid="{00000000-0005-0000-0000-00004D310000}"/>
    <cellStyle name="20% - Accent1 2 5 2 2 5 4 2 3" xfId="12810" xr:uid="{00000000-0005-0000-0000-00004E310000}"/>
    <cellStyle name="20% - Accent1 2 5 2 2 5 4 3" xfId="12811" xr:uid="{00000000-0005-0000-0000-00004F310000}"/>
    <cellStyle name="20% - Accent1 2 5 2 2 5 4 3 2" xfId="12812" xr:uid="{00000000-0005-0000-0000-000050310000}"/>
    <cellStyle name="20% - Accent1 2 5 2 2 5 4 4" xfId="12813" xr:uid="{00000000-0005-0000-0000-000051310000}"/>
    <cellStyle name="20% - Accent1 2 5 2 2 5 5" xfId="12814" xr:uid="{00000000-0005-0000-0000-000052310000}"/>
    <cellStyle name="20% - Accent1 2 5 2 2 5 5 2" xfId="12815" xr:uid="{00000000-0005-0000-0000-000053310000}"/>
    <cellStyle name="20% - Accent1 2 5 2 2 5 5 2 2" xfId="12816" xr:uid="{00000000-0005-0000-0000-000054310000}"/>
    <cellStyle name="20% - Accent1 2 5 2 2 5 5 3" xfId="12817" xr:uid="{00000000-0005-0000-0000-000055310000}"/>
    <cellStyle name="20% - Accent1 2 5 2 2 5 6" xfId="12818" xr:uid="{00000000-0005-0000-0000-000056310000}"/>
    <cellStyle name="20% - Accent1 2 5 2 2 5 6 2" xfId="12819" xr:uid="{00000000-0005-0000-0000-000057310000}"/>
    <cellStyle name="20% - Accent1 2 5 2 2 5 6 2 2" xfId="12820" xr:uid="{00000000-0005-0000-0000-000058310000}"/>
    <cellStyle name="20% - Accent1 2 5 2 2 5 6 3" xfId="12821" xr:uid="{00000000-0005-0000-0000-000059310000}"/>
    <cellStyle name="20% - Accent1 2 5 2 2 5 7" xfId="12822" xr:uid="{00000000-0005-0000-0000-00005A310000}"/>
    <cellStyle name="20% - Accent1 2 5 2 2 5 7 2" xfId="12823" xr:uid="{00000000-0005-0000-0000-00005B310000}"/>
    <cellStyle name="20% - Accent1 2 5 2 2 5 8" xfId="12824" xr:uid="{00000000-0005-0000-0000-00005C310000}"/>
    <cellStyle name="20% - Accent1 2 5 2 2 5 8 2" xfId="12825" xr:uid="{00000000-0005-0000-0000-00005D310000}"/>
    <cellStyle name="20% - Accent1 2 5 2 2 5 9" xfId="12826" xr:uid="{00000000-0005-0000-0000-00005E310000}"/>
    <cellStyle name="20% - Accent1 2 5 2 2 6" xfId="12827" xr:uid="{00000000-0005-0000-0000-00005F310000}"/>
    <cellStyle name="20% - Accent1 2 5 2 2 6 2" xfId="12828" xr:uid="{00000000-0005-0000-0000-000060310000}"/>
    <cellStyle name="20% - Accent1 2 5 2 2 6 2 2" xfId="12829" xr:uid="{00000000-0005-0000-0000-000061310000}"/>
    <cellStyle name="20% - Accent1 2 5 2 2 6 2 2 2" xfId="12830" xr:uid="{00000000-0005-0000-0000-000062310000}"/>
    <cellStyle name="20% - Accent1 2 5 2 2 6 2 2 2 2" xfId="12831" xr:uid="{00000000-0005-0000-0000-000063310000}"/>
    <cellStyle name="20% - Accent1 2 5 2 2 6 2 2 3" xfId="12832" xr:uid="{00000000-0005-0000-0000-000064310000}"/>
    <cellStyle name="20% - Accent1 2 5 2 2 6 2 3" xfId="12833" xr:uid="{00000000-0005-0000-0000-000065310000}"/>
    <cellStyle name="20% - Accent1 2 5 2 2 6 2 3 2" xfId="12834" xr:uid="{00000000-0005-0000-0000-000066310000}"/>
    <cellStyle name="20% - Accent1 2 5 2 2 6 2 4" xfId="12835" xr:uid="{00000000-0005-0000-0000-000067310000}"/>
    <cellStyle name="20% - Accent1 2 5 2 2 6 3" xfId="12836" xr:uid="{00000000-0005-0000-0000-000068310000}"/>
    <cellStyle name="20% - Accent1 2 5 2 2 6 3 2" xfId="12837" xr:uid="{00000000-0005-0000-0000-000069310000}"/>
    <cellStyle name="20% - Accent1 2 5 2 2 6 3 2 2" xfId="12838" xr:uid="{00000000-0005-0000-0000-00006A310000}"/>
    <cellStyle name="20% - Accent1 2 5 2 2 6 3 2 2 2" xfId="12839" xr:uid="{00000000-0005-0000-0000-00006B310000}"/>
    <cellStyle name="20% - Accent1 2 5 2 2 6 3 2 3" xfId="12840" xr:uid="{00000000-0005-0000-0000-00006C310000}"/>
    <cellStyle name="20% - Accent1 2 5 2 2 6 3 3" xfId="12841" xr:uid="{00000000-0005-0000-0000-00006D310000}"/>
    <cellStyle name="20% - Accent1 2 5 2 2 6 3 3 2" xfId="12842" xr:uid="{00000000-0005-0000-0000-00006E310000}"/>
    <cellStyle name="20% - Accent1 2 5 2 2 6 3 4" xfId="12843" xr:uid="{00000000-0005-0000-0000-00006F310000}"/>
    <cellStyle name="20% - Accent1 2 5 2 2 6 4" xfId="12844" xr:uid="{00000000-0005-0000-0000-000070310000}"/>
    <cellStyle name="20% - Accent1 2 5 2 2 6 4 2" xfId="12845" xr:uid="{00000000-0005-0000-0000-000071310000}"/>
    <cellStyle name="20% - Accent1 2 5 2 2 6 4 2 2" xfId="12846" xr:uid="{00000000-0005-0000-0000-000072310000}"/>
    <cellStyle name="20% - Accent1 2 5 2 2 6 4 2 2 2" xfId="12847" xr:uid="{00000000-0005-0000-0000-000073310000}"/>
    <cellStyle name="20% - Accent1 2 5 2 2 6 4 2 3" xfId="12848" xr:uid="{00000000-0005-0000-0000-000074310000}"/>
    <cellStyle name="20% - Accent1 2 5 2 2 6 4 3" xfId="12849" xr:uid="{00000000-0005-0000-0000-000075310000}"/>
    <cellStyle name="20% - Accent1 2 5 2 2 6 4 3 2" xfId="12850" xr:uid="{00000000-0005-0000-0000-000076310000}"/>
    <cellStyle name="20% - Accent1 2 5 2 2 6 4 4" xfId="12851" xr:uid="{00000000-0005-0000-0000-000077310000}"/>
    <cellStyle name="20% - Accent1 2 5 2 2 6 5" xfId="12852" xr:uid="{00000000-0005-0000-0000-000078310000}"/>
    <cellStyle name="20% - Accent1 2 5 2 2 6 5 2" xfId="12853" xr:uid="{00000000-0005-0000-0000-000079310000}"/>
    <cellStyle name="20% - Accent1 2 5 2 2 6 5 2 2" xfId="12854" xr:uid="{00000000-0005-0000-0000-00007A310000}"/>
    <cellStyle name="20% - Accent1 2 5 2 2 6 5 3" xfId="12855" xr:uid="{00000000-0005-0000-0000-00007B310000}"/>
    <cellStyle name="20% - Accent1 2 5 2 2 6 6" xfId="12856" xr:uid="{00000000-0005-0000-0000-00007C310000}"/>
    <cellStyle name="20% - Accent1 2 5 2 2 6 6 2" xfId="12857" xr:uid="{00000000-0005-0000-0000-00007D310000}"/>
    <cellStyle name="20% - Accent1 2 5 2 2 6 6 2 2" xfId="12858" xr:uid="{00000000-0005-0000-0000-00007E310000}"/>
    <cellStyle name="20% - Accent1 2 5 2 2 6 6 3" xfId="12859" xr:uid="{00000000-0005-0000-0000-00007F310000}"/>
    <cellStyle name="20% - Accent1 2 5 2 2 6 7" xfId="12860" xr:uid="{00000000-0005-0000-0000-000080310000}"/>
    <cellStyle name="20% - Accent1 2 5 2 2 6 7 2" xfId="12861" xr:uid="{00000000-0005-0000-0000-000081310000}"/>
    <cellStyle name="20% - Accent1 2 5 2 2 6 8" xfId="12862" xr:uid="{00000000-0005-0000-0000-000082310000}"/>
    <cellStyle name="20% - Accent1 2 5 2 2 6 8 2" xfId="12863" xr:uid="{00000000-0005-0000-0000-000083310000}"/>
    <cellStyle name="20% - Accent1 2 5 2 2 6 9" xfId="12864" xr:uid="{00000000-0005-0000-0000-000084310000}"/>
    <cellStyle name="20% - Accent1 2 5 2 2 7" xfId="12865" xr:uid="{00000000-0005-0000-0000-000085310000}"/>
    <cellStyle name="20% - Accent1 2 5 2 2 7 2" xfId="12866" xr:uid="{00000000-0005-0000-0000-000086310000}"/>
    <cellStyle name="20% - Accent1 2 5 2 2 7 2 2" xfId="12867" xr:uid="{00000000-0005-0000-0000-000087310000}"/>
    <cellStyle name="20% - Accent1 2 5 2 2 7 2 2 2" xfId="12868" xr:uid="{00000000-0005-0000-0000-000088310000}"/>
    <cellStyle name="20% - Accent1 2 5 2 2 7 2 3" xfId="12869" xr:uid="{00000000-0005-0000-0000-000089310000}"/>
    <cellStyle name="20% - Accent1 2 5 2 2 7 3" xfId="12870" xr:uid="{00000000-0005-0000-0000-00008A310000}"/>
    <cellStyle name="20% - Accent1 2 5 2 2 7 3 2" xfId="12871" xr:uid="{00000000-0005-0000-0000-00008B310000}"/>
    <cellStyle name="20% - Accent1 2 5 2 2 7 4" xfId="12872" xr:uid="{00000000-0005-0000-0000-00008C310000}"/>
    <cellStyle name="20% - Accent1 2 5 2 2 8" xfId="12873" xr:uid="{00000000-0005-0000-0000-00008D310000}"/>
    <cellStyle name="20% - Accent1 2 5 2 2 8 2" xfId="12874" xr:uid="{00000000-0005-0000-0000-00008E310000}"/>
    <cellStyle name="20% - Accent1 2 5 2 2 8 2 2" xfId="12875" xr:uid="{00000000-0005-0000-0000-00008F310000}"/>
    <cellStyle name="20% - Accent1 2 5 2 2 8 2 2 2" xfId="12876" xr:uid="{00000000-0005-0000-0000-000090310000}"/>
    <cellStyle name="20% - Accent1 2 5 2 2 8 2 3" xfId="12877" xr:uid="{00000000-0005-0000-0000-000091310000}"/>
    <cellStyle name="20% - Accent1 2 5 2 2 8 3" xfId="12878" xr:uid="{00000000-0005-0000-0000-000092310000}"/>
    <cellStyle name="20% - Accent1 2 5 2 2 8 3 2" xfId="12879" xr:uid="{00000000-0005-0000-0000-000093310000}"/>
    <cellStyle name="20% - Accent1 2 5 2 2 8 4" xfId="12880" xr:uid="{00000000-0005-0000-0000-000094310000}"/>
    <cellStyle name="20% - Accent1 2 5 2 2 9" xfId="12881" xr:uid="{00000000-0005-0000-0000-000095310000}"/>
    <cellStyle name="20% - Accent1 2 5 2 2 9 2" xfId="12882" xr:uid="{00000000-0005-0000-0000-000096310000}"/>
    <cellStyle name="20% - Accent1 2 5 2 2 9 2 2" xfId="12883" xr:uid="{00000000-0005-0000-0000-000097310000}"/>
    <cellStyle name="20% - Accent1 2 5 2 2 9 2 2 2" xfId="12884" xr:uid="{00000000-0005-0000-0000-000098310000}"/>
    <cellStyle name="20% - Accent1 2 5 2 2 9 2 3" xfId="12885" xr:uid="{00000000-0005-0000-0000-000099310000}"/>
    <cellStyle name="20% - Accent1 2 5 2 2 9 3" xfId="12886" xr:uid="{00000000-0005-0000-0000-00009A310000}"/>
    <cellStyle name="20% - Accent1 2 5 2 2 9 3 2" xfId="12887" xr:uid="{00000000-0005-0000-0000-00009B310000}"/>
    <cellStyle name="20% - Accent1 2 5 2 2 9 4" xfId="12888" xr:uid="{00000000-0005-0000-0000-00009C310000}"/>
    <cellStyle name="20% - Accent1 2 5 2 3" xfId="12889" xr:uid="{00000000-0005-0000-0000-00009D310000}"/>
    <cellStyle name="20% - Accent1 2 5 2 3 10" xfId="12890" xr:uid="{00000000-0005-0000-0000-00009E310000}"/>
    <cellStyle name="20% - Accent1 2 5 2 3 10 2" xfId="12891" xr:uid="{00000000-0005-0000-0000-00009F310000}"/>
    <cellStyle name="20% - Accent1 2 5 2 3 11" xfId="12892" xr:uid="{00000000-0005-0000-0000-0000A0310000}"/>
    <cellStyle name="20% - Accent1 2 5 2 3 2" xfId="12893" xr:uid="{00000000-0005-0000-0000-0000A1310000}"/>
    <cellStyle name="20% - Accent1 2 5 2 3 2 2" xfId="12894" xr:uid="{00000000-0005-0000-0000-0000A2310000}"/>
    <cellStyle name="20% - Accent1 2 5 2 3 2 2 2" xfId="12895" xr:uid="{00000000-0005-0000-0000-0000A3310000}"/>
    <cellStyle name="20% - Accent1 2 5 2 3 2 2 2 2" xfId="12896" xr:uid="{00000000-0005-0000-0000-0000A4310000}"/>
    <cellStyle name="20% - Accent1 2 5 2 3 2 2 2 2 2" xfId="12897" xr:uid="{00000000-0005-0000-0000-0000A5310000}"/>
    <cellStyle name="20% - Accent1 2 5 2 3 2 2 2 3" xfId="12898" xr:uid="{00000000-0005-0000-0000-0000A6310000}"/>
    <cellStyle name="20% - Accent1 2 5 2 3 2 2 3" xfId="12899" xr:uid="{00000000-0005-0000-0000-0000A7310000}"/>
    <cellStyle name="20% - Accent1 2 5 2 3 2 2 3 2" xfId="12900" xr:uid="{00000000-0005-0000-0000-0000A8310000}"/>
    <cellStyle name="20% - Accent1 2 5 2 3 2 2 4" xfId="12901" xr:uid="{00000000-0005-0000-0000-0000A9310000}"/>
    <cellStyle name="20% - Accent1 2 5 2 3 2 3" xfId="12902" xr:uid="{00000000-0005-0000-0000-0000AA310000}"/>
    <cellStyle name="20% - Accent1 2 5 2 3 2 3 2" xfId="12903" xr:uid="{00000000-0005-0000-0000-0000AB310000}"/>
    <cellStyle name="20% - Accent1 2 5 2 3 2 3 2 2" xfId="12904" xr:uid="{00000000-0005-0000-0000-0000AC310000}"/>
    <cellStyle name="20% - Accent1 2 5 2 3 2 3 2 2 2" xfId="12905" xr:uid="{00000000-0005-0000-0000-0000AD310000}"/>
    <cellStyle name="20% - Accent1 2 5 2 3 2 3 2 3" xfId="12906" xr:uid="{00000000-0005-0000-0000-0000AE310000}"/>
    <cellStyle name="20% - Accent1 2 5 2 3 2 3 3" xfId="12907" xr:uid="{00000000-0005-0000-0000-0000AF310000}"/>
    <cellStyle name="20% - Accent1 2 5 2 3 2 3 3 2" xfId="12908" xr:uid="{00000000-0005-0000-0000-0000B0310000}"/>
    <cellStyle name="20% - Accent1 2 5 2 3 2 3 4" xfId="12909" xr:uid="{00000000-0005-0000-0000-0000B1310000}"/>
    <cellStyle name="20% - Accent1 2 5 2 3 2 4" xfId="12910" xr:uid="{00000000-0005-0000-0000-0000B2310000}"/>
    <cellStyle name="20% - Accent1 2 5 2 3 2 4 2" xfId="12911" xr:uid="{00000000-0005-0000-0000-0000B3310000}"/>
    <cellStyle name="20% - Accent1 2 5 2 3 2 4 2 2" xfId="12912" xr:uid="{00000000-0005-0000-0000-0000B4310000}"/>
    <cellStyle name="20% - Accent1 2 5 2 3 2 4 2 2 2" xfId="12913" xr:uid="{00000000-0005-0000-0000-0000B5310000}"/>
    <cellStyle name="20% - Accent1 2 5 2 3 2 4 2 3" xfId="12914" xr:uid="{00000000-0005-0000-0000-0000B6310000}"/>
    <cellStyle name="20% - Accent1 2 5 2 3 2 4 3" xfId="12915" xr:uid="{00000000-0005-0000-0000-0000B7310000}"/>
    <cellStyle name="20% - Accent1 2 5 2 3 2 4 3 2" xfId="12916" xr:uid="{00000000-0005-0000-0000-0000B8310000}"/>
    <cellStyle name="20% - Accent1 2 5 2 3 2 4 4" xfId="12917" xr:uid="{00000000-0005-0000-0000-0000B9310000}"/>
    <cellStyle name="20% - Accent1 2 5 2 3 2 5" xfId="12918" xr:uid="{00000000-0005-0000-0000-0000BA310000}"/>
    <cellStyle name="20% - Accent1 2 5 2 3 2 5 2" xfId="12919" xr:uid="{00000000-0005-0000-0000-0000BB310000}"/>
    <cellStyle name="20% - Accent1 2 5 2 3 2 5 2 2" xfId="12920" xr:uid="{00000000-0005-0000-0000-0000BC310000}"/>
    <cellStyle name="20% - Accent1 2 5 2 3 2 5 3" xfId="12921" xr:uid="{00000000-0005-0000-0000-0000BD310000}"/>
    <cellStyle name="20% - Accent1 2 5 2 3 2 6" xfId="12922" xr:uid="{00000000-0005-0000-0000-0000BE310000}"/>
    <cellStyle name="20% - Accent1 2 5 2 3 2 6 2" xfId="12923" xr:uid="{00000000-0005-0000-0000-0000BF310000}"/>
    <cellStyle name="20% - Accent1 2 5 2 3 2 6 2 2" xfId="12924" xr:uid="{00000000-0005-0000-0000-0000C0310000}"/>
    <cellStyle name="20% - Accent1 2 5 2 3 2 6 3" xfId="12925" xr:uid="{00000000-0005-0000-0000-0000C1310000}"/>
    <cellStyle name="20% - Accent1 2 5 2 3 2 7" xfId="12926" xr:uid="{00000000-0005-0000-0000-0000C2310000}"/>
    <cellStyle name="20% - Accent1 2 5 2 3 2 7 2" xfId="12927" xr:uid="{00000000-0005-0000-0000-0000C3310000}"/>
    <cellStyle name="20% - Accent1 2 5 2 3 2 8" xfId="12928" xr:uid="{00000000-0005-0000-0000-0000C4310000}"/>
    <cellStyle name="20% - Accent1 2 5 2 3 2 8 2" xfId="12929" xr:uid="{00000000-0005-0000-0000-0000C5310000}"/>
    <cellStyle name="20% - Accent1 2 5 2 3 2 9" xfId="12930" xr:uid="{00000000-0005-0000-0000-0000C6310000}"/>
    <cellStyle name="20% - Accent1 2 5 2 3 3" xfId="12931" xr:uid="{00000000-0005-0000-0000-0000C7310000}"/>
    <cellStyle name="20% - Accent1 2 5 2 3 3 2" xfId="12932" xr:uid="{00000000-0005-0000-0000-0000C8310000}"/>
    <cellStyle name="20% - Accent1 2 5 2 3 3 2 2" xfId="12933" xr:uid="{00000000-0005-0000-0000-0000C9310000}"/>
    <cellStyle name="20% - Accent1 2 5 2 3 3 2 2 2" xfId="12934" xr:uid="{00000000-0005-0000-0000-0000CA310000}"/>
    <cellStyle name="20% - Accent1 2 5 2 3 3 2 2 2 2" xfId="12935" xr:uid="{00000000-0005-0000-0000-0000CB310000}"/>
    <cellStyle name="20% - Accent1 2 5 2 3 3 2 2 3" xfId="12936" xr:uid="{00000000-0005-0000-0000-0000CC310000}"/>
    <cellStyle name="20% - Accent1 2 5 2 3 3 2 3" xfId="12937" xr:uid="{00000000-0005-0000-0000-0000CD310000}"/>
    <cellStyle name="20% - Accent1 2 5 2 3 3 2 3 2" xfId="12938" xr:uid="{00000000-0005-0000-0000-0000CE310000}"/>
    <cellStyle name="20% - Accent1 2 5 2 3 3 2 4" xfId="12939" xr:uid="{00000000-0005-0000-0000-0000CF310000}"/>
    <cellStyle name="20% - Accent1 2 5 2 3 3 3" xfId="12940" xr:uid="{00000000-0005-0000-0000-0000D0310000}"/>
    <cellStyle name="20% - Accent1 2 5 2 3 3 3 2" xfId="12941" xr:uid="{00000000-0005-0000-0000-0000D1310000}"/>
    <cellStyle name="20% - Accent1 2 5 2 3 3 3 2 2" xfId="12942" xr:uid="{00000000-0005-0000-0000-0000D2310000}"/>
    <cellStyle name="20% - Accent1 2 5 2 3 3 3 2 2 2" xfId="12943" xr:uid="{00000000-0005-0000-0000-0000D3310000}"/>
    <cellStyle name="20% - Accent1 2 5 2 3 3 3 2 3" xfId="12944" xr:uid="{00000000-0005-0000-0000-0000D4310000}"/>
    <cellStyle name="20% - Accent1 2 5 2 3 3 3 3" xfId="12945" xr:uid="{00000000-0005-0000-0000-0000D5310000}"/>
    <cellStyle name="20% - Accent1 2 5 2 3 3 3 3 2" xfId="12946" xr:uid="{00000000-0005-0000-0000-0000D6310000}"/>
    <cellStyle name="20% - Accent1 2 5 2 3 3 3 4" xfId="12947" xr:uid="{00000000-0005-0000-0000-0000D7310000}"/>
    <cellStyle name="20% - Accent1 2 5 2 3 3 4" xfId="12948" xr:uid="{00000000-0005-0000-0000-0000D8310000}"/>
    <cellStyle name="20% - Accent1 2 5 2 3 3 4 2" xfId="12949" xr:uid="{00000000-0005-0000-0000-0000D9310000}"/>
    <cellStyle name="20% - Accent1 2 5 2 3 3 4 2 2" xfId="12950" xr:uid="{00000000-0005-0000-0000-0000DA310000}"/>
    <cellStyle name="20% - Accent1 2 5 2 3 3 4 2 2 2" xfId="12951" xr:uid="{00000000-0005-0000-0000-0000DB310000}"/>
    <cellStyle name="20% - Accent1 2 5 2 3 3 4 2 3" xfId="12952" xr:uid="{00000000-0005-0000-0000-0000DC310000}"/>
    <cellStyle name="20% - Accent1 2 5 2 3 3 4 3" xfId="12953" xr:uid="{00000000-0005-0000-0000-0000DD310000}"/>
    <cellStyle name="20% - Accent1 2 5 2 3 3 4 3 2" xfId="12954" xr:uid="{00000000-0005-0000-0000-0000DE310000}"/>
    <cellStyle name="20% - Accent1 2 5 2 3 3 4 4" xfId="12955" xr:uid="{00000000-0005-0000-0000-0000DF310000}"/>
    <cellStyle name="20% - Accent1 2 5 2 3 3 5" xfId="12956" xr:uid="{00000000-0005-0000-0000-0000E0310000}"/>
    <cellStyle name="20% - Accent1 2 5 2 3 3 5 2" xfId="12957" xr:uid="{00000000-0005-0000-0000-0000E1310000}"/>
    <cellStyle name="20% - Accent1 2 5 2 3 3 5 2 2" xfId="12958" xr:uid="{00000000-0005-0000-0000-0000E2310000}"/>
    <cellStyle name="20% - Accent1 2 5 2 3 3 5 3" xfId="12959" xr:uid="{00000000-0005-0000-0000-0000E3310000}"/>
    <cellStyle name="20% - Accent1 2 5 2 3 3 6" xfId="12960" xr:uid="{00000000-0005-0000-0000-0000E4310000}"/>
    <cellStyle name="20% - Accent1 2 5 2 3 3 6 2" xfId="12961" xr:uid="{00000000-0005-0000-0000-0000E5310000}"/>
    <cellStyle name="20% - Accent1 2 5 2 3 3 6 2 2" xfId="12962" xr:uid="{00000000-0005-0000-0000-0000E6310000}"/>
    <cellStyle name="20% - Accent1 2 5 2 3 3 6 3" xfId="12963" xr:uid="{00000000-0005-0000-0000-0000E7310000}"/>
    <cellStyle name="20% - Accent1 2 5 2 3 3 7" xfId="12964" xr:uid="{00000000-0005-0000-0000-0000E8310000}"/>
    <cellStyle name="20% - Accent1 2 5 2 3 3 7 2" xfId="12965" xr:uid="{00000000-0005-0000-0000-0000E9310000}"/>
    <cellStyle name="20% - Accent1 2 5 2 3 3 8" xfId="12966" xr:uid="{00000000-0005-0000-0000-0000EA310000}"/>
    <cellStyle name="20% - Accent1 2 5 2 3 3 8 2" xfId="12967" xr:uid="{00000000-0005-0000-0000-0000EB310000}"/>
    <cellStyle name="20% - Accent1 2 5 2 3 3 9" xfId="12968" xr:uid="{00000000-0005-0000-0000-0000EC310000}"/>
    <cellStyle name="20% - Accent1 2 5 2 3 4" xfId="12969" xr:uid="{00000000-0005-0000-0000-0000ED310000}"/>
    <cellStyle name="20% - Accent1 2 5 2 3 4 2" xfId="12970" xr:uid="{00000000-0005-0000-0000-0000EE310000}"/>
    <cellStyle name="20% - Accent1 2 5 2 3 4 2 2" xfId="12971" xr:uid="{00000000-0005-0000-0000-0000EF310000}"/>
    <cellStyle name="20% - Accent1 2 5 2 3 4 2 2 2" xfId="12972" xr:uid="{00000000-0005-0000-0000-0000F0310000}"/>
    <cellStyle name="20% - Accent1 2 5 2 3 4 2 3" xfId="12973" xr:uid="{00000000-0005-0000-0000-0000F1310000}"/>
    <cellStyle name="20% - Accent1 2 5 2 3 4 3" xfId="12974" xr:uid="{00000000-0005-0000-0000-0000F2310000}"/>
    <cellStyle name="20% - Accent1 2 5 2 3 4 3 2" xfId="12975" xr:uid="{00000000-0005-0000-0000-0000F3310000}"/>
    <cellStyle name="20% - Accent1 2 5 2 3 4 4" xfId="12976" xr:uid="{00000000-0005-0000-0000-0000F4310000}"/>
    <cellStyle name="20% - Accent1 2 5 2 3 5" xfId="12977" xr:uid="{00000000-0005-0000-0000-0000F5310000}"/>
    <cellStyle name="20% - Accent1 2 5 2 3 5 2" xfId="12978" xr:uid="{00000000-0005-0000-0000-0000F6310000}"/>
    <cellStyle name="20% - Accent1 2 5 2 3 5 2 2" xfId="12979" xr:uid="{00000000-0005-0000-0000-0000F7310000}"/>
    <cellStyle name="20% - Accent1 2 5 2 3 5 2 2 2" xfId="12980" xr:uid="{00000000-0005-0000-0000-0000F8310000}"/>
    <cellStyle name="20% - Accent1 2 5 2 3 5 2 3" xfId="12981" xr:uid="{00000000-0005-0000-0000-0000F9310000}"/>
    <cellStyle name="20% - Accent1 2 5 2 3 5 3" xfId="12982" xr:uid="{00000000-0005-0000-0000-0000FA310000}"/>
    <cellStyle name="20% - Accent1 2 5 2 3 5 3 2" xfId="12983" xr:uid="{00000000-0005-0000-0000-0000FB310000}"/>
    <cellStyle name="20% - Accent1 2 5 2 3 5 4" xfId="12984" xr:uid="{00000000-0005-0000-0000-0000FC310000}"/>
    <cellStyle name="20% - Accent1 2 5 2 3 6" xfId="12985" xr:uid="{00000000-0005-0000-0000-0000FD310000}"/>
    <cellStyle name="20% - Accent1 2 5 2 3 6 2" xfId="12986" xr:uid="{00000000-0005-0000-0000-0000FE310000}"/>
    <cellStyle name="20% - Accent1 2 5 2 3 6 2 2" xfId="12987" xr:uid="{00000000-0005-0000-0000-0000FF310000}"/>
    <cellStyle name="20% - Accent1 2 5 2 3 6 2 2 2" xfId="12988" xr:uid="{00000000-0005-0000-0000-000000320000}"/>
    <cellStyle name="20% - Accent1 2 5 2 3 6 2 3" xfId="12989" xr:uid="{00000000-0005-0000-0000-000001320000}"/>
    <cellStyle name="20% - Accent1 2 5 2 3 6 3" xfId="12990" xr:uid="{00000000-0005-0000-0000-000002320000}"/>
    <cellStyle name="20% - Accent1 2 5 2 3 6 3 2" xfId="12991" xr:uid="{00000000-0005-0000-0000-000003320000}"/>
    <cellStyle name="20% - Accent1 2 5 2 3 6 4" xfId="12992" xr:uid="{00000000-0005-0000-0000-000004320000}"/>
    <cellStyle name="20% - Accent1 2 5 2 3 7" xfId="12993" xr:uid="{00000000-0005-0000-0000-000005320000}"/>
    <cellStyle name="20% - Accent1 2 5 2 3 7 2" xfId="12994" xr:uid="{00000000-0005-0000-0000-000006320000}"/>
    <cellStyle name="20% - Accent1 2 5 2 3 7 2 2" xfId="12995" xr:uid="{00000000-0005-0000-0000-000007320000}"/>
    <cellStyle name="20% - Accent1 2 5 2 3 7 3" xfId="12996" xr:uid="{00000000-0005-0000-0000-000008320000}"/>
    <cellStyle name="20% - Accent1 2 5 2 3 8" xfId="12997" xr:uid="{00000000-0005-0000-0000-000009320000}"/>
    <cellStyle name="20% - Accent1 2 5 2 3 8 2" xfId="12998" xr:uid="{00000000-0005-0000-0000-00000A320000}"/>
    <cellStyle name="20% - Accent1 2 5 2 3 8 2 2" xfId="12999" xr:uid="{00000000-0005-0000-0000-00000B320000}"/>
    <cellStyle name="20% - Accent1 2 5 2 3 8 3" xfId="13000" xr:uid="{00000000-0005-0000-0000-00000C320000}"/>
    <cellStyle name="20% - Accent1 2 5 2 3 9" xfId="13001" xr:uid="{00000000-0005-0000-0000-00000D320000}"/>
    <cellStyle name="20% - Accent1 2 5 2 3 9 2" xfId="13002" xr:uid="{00000000-0005-0000-0000-00000E320000}"/>
    <cellStyle name="20% - Accent1 2 5 2 4" xfId="13003" xr:uid="{00000000-0005-0000-0000-00000F320000}"/>
    <cellStyle name="20% - Accent1 2 5 2 4 10" xfId="13004" xr:uid="{00000000-0005-0000-0000-000010320000}"/>
    <cellStyle name="20% - Accent1 2 5 2 4 10 2" xfId="13005" xr:uid="{00000000-0005-0000-0000-000011320000}"/>
    <cellStyle name="20% - Accent1 2 5 2 4 11" xfId="13006" xr:uid="{00000000-0005-0000-0000-000012320000}"/>
    <cellStyle name="20% - Accent1 2 5 2 4 2" xfId="13007" xr:uid="{00000000-0005-0000-0000-000013320000}"/>
    <cellStyle name="20% - Accent1 2 5 2 4 2 2" xfId="13008" xr:uid="{00000000-0005-0000-0000-000014320000}"/>
    <cellStyle name="20% - Accent1 2 5 2 4 2 2 2" xfId="13009" xr:uid="{00000000-0005-0000-0000-000015320000}"/>
    <cellStyle name="20% - Accent1 2 5 2 4 2 2 2 2" xfId="13010" xr:uid="{00000000-0005-0000-0000-000016320000}"/>
    <cellStyle name="20% - Accent1 2 5 2 4 2 2 2 2 2" xfId="13011" xr:uid="{00000000-0005-0000-0000-000017320000}"/>
    <cellStyle name="20% - Accent1 2 5 2 4 2 2 2 3" xfId="13012" xr:uid="{00000000-0005-0000-0000-000018320000}"/>
    <cellStyle name="20% - Accent1 2 5 2 4 2 2 3" xfId="13013" xr:uid="{00000000-0005-0000-0000-000019320000}"/>
    <cellStyle name="20% - Accent1 2 5 2 4 2 2 3 2" xfId="13014" xr:uid="{00000000-0005-0000-0000-00001A320000}"/>
    <cellStyle name="20% - Accent1 2 5 2 4 2 2 4" xfId="13015" xr:uid="{00000000-0005-0000-0000-00001B320000}"/>
    <cellStyle name="20% - Accent1 2 5 2 4 2 3" xfId="13016" xr:uid="{00000000-0005-0000-0000-00001C320000}"/>
    <cellStyle name="20% - Accent1 2 5 2 4 2 3 2" xfId="13017" xr:uid="{00000000-0005-0000-0000-00001D320000}"/>
    <cellStyle name="20% - Accent1 2 5 2 4 2 3 2 2" xfId="13018" xr:uid="{00000000-0005-0000-0000-00001E320000}"/>
    <cellStyle name="20% - Accent1 2 5 2 4 2 3 2 2 2" xfId="13019" xr:uid="{00000000-0005-0000-0000-00001F320000}"/>
    <cellStyle name="20% - Accent1 2 5 2 4 2 3 2 3" xfId="13020" xr:uid="{00000000-0005-0000-0000-000020320000}"/>
    <cellStyle name="20% - Accent1 2 5 2 4 2 3 3" xfId="13021" xr:uid="{00000000-0005-0000-0000-000021320000}"/>
    <cellStyle name="20% - Accent1 2 5 2 4 2 3 3 2" xfId="13022" xr:uid="{00000000-0005-0000-0000-000022320000}"/>
    <cellStyle name="20% - Accent1 2 5 2 4 2 3 4" xfId="13023" xr:uid="{00000000-0005-0000-0000-000023320000}"/>
    <cellStyle name="20% - Accent1 2 5 2 4 2 4" xfId="13024" xr:uid="{00000000-0005-0000-0000-000024320000}"/>
    <cellStyle name="20% - Accent1 2 5 2 4 2 4 2" xfId="13025" xr:uid="{00000000-0005-0000-0000-000025320000}"/>
    <cellStyle name="20% - Accent1 2 5 2 4 2 4 2 2" xfId="13026" xr:uid="{00000000-0005-0000-0000-000026320000}"/>
    <cellStyle name="20% - Accent1 2 5 2 4 2 4 2 2 2" xfId="13027" xr:uid="{00000000-0005-0000-0000-000027320000}"/>
    <cellStyle name="20% - Accent1 2 5 2 4 2 4 2 3" xfId="13028" xr:uid="{00000000-0005-0000-0000-000028320000}"/>
    <cellStyle name="20% - Accent1 2 5 2 4 2 4 3" xfId="13029" xr:uid="{00000000-0005-0000-0000-000029320000}"/>
    <cellStyle name="20% - Accent1 2 5 2 4 2 4 3 2" xfId="13030" xr:uid="{00000000-0005-0000-0000-00002A320000}"/>
    <cellStyle name="20% - Accent1 2 5 2 4 2 4 4" xfId="13031" xr:uid="{00000000-0005-0000-0000-00002B320000}"/>
    <cellStyle name="20% - Accent1 2 5 2 4 2 5" xfId="13032" xr:uid="{00000000-0005-0000-0000-00002C320000}"/>
    <cellStyle name="20% - Accent1 2 5 2 4 2 5 2" xfId="13033" xr:uid="{00000000-0005-0000-0000-00002D320000}"/>
    <cellStyle name="20% - Accent1 2 5 2 4 2 5 2 2" xfId="13034" xr:uid="{00000000-0005-0000-0000-00002E320000}"/>
    <cellStyle name="20% - Accent1 2 5 2 4 2 5 3" xfId="13035" xr:uid="{00000000-0005-0000-0000-00002F320000}"/>
    <cellStyle name="20% - Accent1 2 5 2 4 2 6" xfId="13036" xr:uid="{00000000-0005-0000-0000-000030320000}"/>
    <cellStyle name="20% - Accent1 2 5 2 4 2 6 2" xfId="13037" xr:uid="{00000000-0005-0000-0000-000031320000}"/>
    <cellStyle name="20% - Accent1 2 5 2 4 2 6 2 2" xfId="13038" xr:uid="{00000000-0005-0000-0000-000032320000}"/>
    <cellStyle name="20% - Accent1 2 5 2 4 2 6 3" xfId="13039" xr:uid="{00000000-0005-0000-0000-000033320000}"/>
    <cellStyle name="20% - Accent1 2 5 2 4 2 7" xfId="13040" xr:uid="{00000000-0005-0000-0000-000034320000}"/>
    <cellStyle name="20% - Accent1 2 5 2 4 2 7 2" xfId="13041" xr:uid="{00000000-0005-0000-0000-000035320000}"/>
    <cellStyle name="20% - Accent1 2 5 2 4 2 8" xfId="13042" xr:uid="{00000000-0005-0000-0000-000036320000}"/>
    <cellStyle name="20% - Accent1 2 5 2 4 2 8 2" xfId="13043" xr:uid="{00000000-0005-0000-0000-000037320000}"/>
    <cellStyle name="20% - Accent1 2 5 2 4 2 9" xfId="13044" xr:uid="{00000000-0005-0000-0000-000038320000}"/>
    <cellStyle name="20% - Accent1 2 5 2 4 3" xfId="13045" xr:uid="{00000000-0005-0000-0000-000039320000}"/>
    <cellStyle name="20% - Accent1 2 5 2 4 3 2" xfId="13046" xr:uid="{00000000-0005-0000-0000-00003A320000}"/>
    <cellStyle name="20% - Accent1 2 5 2 4 3 2 2" xfId="13047" xr:uid="{00000000-0005-0000-0000-00003B320000}"/>
    <cellStyle name="20% - Accent1 2 5 2 4 3 2 2 2" xfId="13048" xr:uid="{00000000-0005-0000-0000-00003C320000}"/>
    <cellStyle name="20% - Accent1 2 5 2 4 3 2 2 2 2" xfId="13049" xr:uid="{00000000-0005-0000-0000-00003D320000}"/>
    <cellStyle name="20% - Accent1 2 5 2 4 3 2 2 3" xfId="13050" xr:uid="{00000000-0005-0000-0000-00003E320000}"/>
    <cellStyle name="20% - Accent1 2 5 2 4 3 2 3" xfId="13051" xr:uid="{00000000-0005-0000-0000-00003F320000}"/>
    <cellStyle name="20% - Accent1 2 5 2 4 3 2 3 2" xfId="13052" xr:uid="{00000000-0005-0000-0000-000040320000}"/>
    <cellStyle name="20% - Accent1 2 5 2 4 3 2 4" xfId="13053" xr:uid="{00000000-0005-0000-0000-000041320000}"/>
    <cellStyle name="20% - Accent1 2 5 2 4 3 3" xfId="13054" xr:uid="{00000000-0005-0000-0000-000042320000}"/>
    <cellStyle name="20% - Accent1 2 5 2 4 3 3 2" xfId="13055" xr:uid="{00000000-0005-0000-0000-000043320000}"/>
    <cellStyle name="20% - Accent1 2 5 2 4 3 3 2 2" xfId="13056" xr:uid="{00000000-0005-0000-0000-000044320000}"/>
    <cellStyle name="20% - Accent1 2 5 2 4 3 3 2 2 2" xfId="13057" xr:uid="{00000000-0005-0000-0000-000045320000}"/>
    <cellStyle name="20% - Accent1 2 5 2 4 3 3 2 3" xfId="13058" xr:uid="{00000000-0005-0000-0000-000046320000}"/>
    <cellStyle name="20% - Accent1 2 5 2 4 3 3 3" xfId="13059" xr:uid="{00000000-0005-0000-0000-000047320000}"/>
    <cellStyle name="20% - Accent1 2 5 2 4 3 3 3 2" xfId="13060" xr:uid="{00000000-0005-0000-0000-000048320000}"/>
    <cellStyle name="20% - Accent1 2 5 2 4 3 3 4" xfId="13061" xr:uid="{00000000-0005-0000-0000-000049320000}"/>
    <cellStyle name="20% - Accent1 2 5 2 4 3 4" xfId="13062" xr:uid="{00000000-0005-0000-0000-00004A320000}"/>
    <cellStyle name="20% - Accent1 2 5 2 4 3 4 2" xfId="13063" xr:uid="{00000000-0005-0000-0000-00004B320000}"/>
    <cellStyle name="20% - Accent1 2 5 2 4 3 4 2 2" xfId="13064" xr:uid="{00000000-0005-0000-0000-00004C320000}"/>
    <cellStyle name="20% - Accent1 2 5 2 4 3 4 2 2 2" xfId="13065" xr:uid="{00000000-0005-0000-0000-00004D320000}"/>
    <cellStyle name="20% - Accent1 2 5 2 4 3 4 2 3" xfId="13066" xr:uid="{00000000-0005-0000-0000-00004E320000}"/>
    <cellStyle name="20% - Accent1 2 5 2 4 3 4 3" xfId="13067" xr:uid="{00000000-0005-0000-0000-00004F320000}"/>
    <cellStyle name="20% - Accent1 2 5 2 4 3 4 3 2" xfId="13068" xr:uid="{00000000-0005-0000-0000-000050320000}"/>
    <cellStyle name="20% - Accent1 2 5 2 4 3 4 4" xfId="13069" xr:uid="{00000000-0005-0000-0000-000051320000}"/>
    <cellStyle name="20% - Accent1 2 5 2 4 3 5" xfId="13070" xr:uid="{00000000-0005-0000-0000-000052320000}"/>
    <cellStyle name="20% - Accent1 2 5 2 4 3 5 2" xfId="13071" xr:uid="{00000000-0005-0000-0000-000053320000}"/>
    <cellStyle name="20% - Accent1 2 5 2 4 3 5 2 2" xfId="13072" xr:uid="{00000000-0005-0000-0000-000054320000}"/>
    <cellStyle name="20% - Accent1 2 5 2 4 3 5 3" xfId="13073" xr:uid="{00000000-0005-0000-0000-000055320000}"/>
    <cellStyle name="20% - Accent1 2 5 2 4 3 6" xfId="13074" xr:uid="{00000000-0005-0000-0000-000056320000}"/>
    <cellStyle name="20% - Accent1 2 5 2 4 3 6 2" xfId="13075" xr:uid="{00000000-0005-0000-0000-000057320000}"/>
    <cellStyle name="20% - Accent1 2 5 2 4 3 6 2 2" xfId="13076" xr:uid="{00000000-0005-0000-0000-000058320000}"/>
    <cellStyle name="20% - Accent1 2 5 2 4 3 6 3" xfId="13077" xr:uid="{00000000-0005-0000-0000-000059320000}"/>
    <cellStyle name="20% - Accent1 2 5 2 4 3 7" xfId="13078" xr:uid="{00000000-0005-0000-0000-00005A320000}"/>
    <cellStyle name="20% - Accent1 2 5 2 4 3 7 2" xfId="13079" xr:uid="{00000000-0005-0000-0000-00005B320000}"/>
    <cellStyle name="20% - Accent1 2 5 2 4 3 8" xfId="13080" xr:uid="{00000000-0005-0000-0000-00005C320000}"/>
    <cellStyle name="20% - Accent1 2 5 2 4 3 8 2" xfId="13081" xr:uid="{00000000-0005-0000-0000-00005D320000}"/>
    <cellStyle name="20% - Accent1 2 5 2 4 3 9" xfId="13082" xr:uid="{00000000-0005-0000-0000-00005E320000}"/>
    <cellStyle name="20% - Accent1 2 5 2 4 4" xfId="13083" xr:uid="{00000000-0005-0000-0000-00005F320000}"/>
    <cellStyle name="20% - Accent1 2 5 2 4 4 2" xfId="13084" xr:uid="{00000000-0005-0000-0000-000060320000}"/>
    <cellStyle name="20% - Accent1 2 5 2 4 4 2 2" xfId="13085" xr:uid="{00000000-0005-0000-0000-000061320000}"/>
    <cellStyle name="20% - Accent1 2 5 2 4 4 2 2 2" xfId="13086" xr:uid="{00000000-0005-0000-0000-000062320000}"/>
    <cellStyle name="20% - Accent1 2 5 2 4 4 2 3" xfId="13087" xr:uid="{00000000-0005-0000-0000-000063320000}"/>
    <cellStyle name="20% - Accent1 2 5 2 4 4 3" xfId="13088" xr:uid="{00000000-0005-0000-0000-000064320000}"/>
    <cellStyle name="20% - Accent1 2 5 2 4 4 3 2" xfId="13089" xr:uid="{00000000-0005-0000-0000-000065320000}"/>
    <cellStyle name="20% - Accent1 2 5 2 4 4 4" xfId="13090" xr:uid="{00000000-0005-0000-0000-000066320000}"/>
    <cellStyle name="20% - Accent1 2 5 2 4 5" xfId="13091" xr:uid="{00000000-0005-0000-0000-000067320000}"/>
    <cellStyle name="20% - Accent1 2 5 2 4 5 2" xfId="13092" xr:uid="{00000000-0005-0000-0000-000068320000}"/>
    <cellStyle name="20% - Accent1 2 5 2 4 5 2 2" xfId="13093" xr:uid="{00000000-0005-0000-0000-000069320000}"/>
    <cellStyle name="20% - Accent1 2 5 2 4 5 2 2 2" xfId="13094" xr:uid="{00000000-0005-0000-0000-00006A320000}"/>
    <cellStyle name="20% - Accent1 2 5 2 4 5 2 3" xfId="13095" xr:uid="{00000000-0005-0000-0000-00006B320000}"/>
    <cellStyle name="20% - Accent1 2 5 2 4 5 3" xfId="13096" xr:uid="{00000000-0005-0000-0000-00006C320000}"/>
    <cellStyle name="20% - Accent1 2 5 2 4 5 3 2" xfId="13097" xr:uid="{00000000-0005-0000-0000-00006D320000}"/>
    <cellStyle name="20% - Accent1 2 5 2 4 5 4" xfId="13098" xr:uid="{00000000-0005-0000-0000-00006E320000}"/>
    <cellStyle name="20% - Accent1 2 5 2 4 6" xfId="13099" xr:uid="{00000000-0005-0000-0000-00006F320000}"/>
    <cellStyle name="20% - Accent1 2 5 2 4 6 2" xfId="13100" xr:uid="{00000000-0005-0000-0000-000070320000}"/>
    <cellStyle name="20% - Accent1 2 5 2 4 6 2 2" xfId="13101" xr:uid="{00000000-0005-0000-0000-000071320000}"/>
    <cellStyle name="20% - Accent1 2 5 2 4 6 2 2 2" xfId="13102" xr:uid="{00000000-0005-0000-0000-000072320000}"/>
    <cellStyle name="20% - Accent1 2 5 2 4 6 2 3" xfId="13103" xr:uid="{00000000-0005-0000-0000-000073320000}"/>
    <cellStyle name="20% - Accent1 2 5 2 4 6 3" xfId="13104" xr:uid="{00000000-0005-0000-0000-000074320000}"/>
    <cellStyle name="20% - Accent1 2 5 2 4 6 3 2" xfId="13105" xr:uid="{00000000-0005-0000-0000-000075320000}"/>
    <cellStyle name="20% - Accent1 2 5 2 4 6 4" xfId="13106" xr:uid="{00000000-0005-0000-0000-000076320000}"/>
    <cellStyle name="20% - Accent1 2 5 2 4 7" xfId="13107" xr:uid="{00000000-0005-0000-0000-000077320000}"/>
    <cellStyle name="20% - Accent1 2 5 2 4 7 2" xfId="13108" xr:uid="{00000000-0005-0000-0000-000078320000}"/>
    <cellStyle name="20% - Accent1 2 5 2 4 7 2 2" xfId="13109" xr:uid="{00000000-0005-0000-0000-000079320000}"/>
    <cellStyle name="20% - Accent1 2 5 2 4 7 3" xfId="13110" xr:uid="{00000000-0005-0000-0000-00007A320000}"/>
    <cellStyle name="20% - Accent1 2 5 2 4 8" xfId="13111" xr:uid="{00000000-0005-0000-0000-00007B320000}"/>
    <cellStyle name="20% - Accent1 2 5 2 4 8 2" xfId="13112" xr:uid="{00000000-0005-0000-0000-00007C320000}"/>
    <cellStyle name="20% - Accent1 2 5 2 4 8 2 2" xfId="13113" xr:uid="{00000000-0005-0000-0000-00007D320000}"/>
    <cellStyle name="20% - Accent1 2 5 2 4 8 3" xfId="13114" xr:uid="{00000000-0005-0000-0000-00007E320000}"/>
    <cellStyle name="20% - Accent1 2 5 2 4 9" xfId="13115" xr:uid="{00000000-0005-0000-0000-00007F320000}"/>
    <cellStyle name="20% - Accent1 2 5 2 4 9 2" xfId="13116" xr:uid="{00000000-0005-0000-0000-000080320000}"/>
    <cellStyle name="20% - Accent1 2 5 2 5" xfId="13117" xr:uid="{00000000-0005-0000-0000-000081320000}"/>
    <cellStyle name="20% - Accent1 2 5 2 5 10" xfId="13118" xr:uid="{00000000-0005-0000-0000-000082320000}"/>
    <cellStyle name="20% - Accent1 2 5 2 5 10 2" xfId="13119" xr:uid="{00000000-0005-0000-0000-000083320000}"/>
    <cellStyle name="20% - Accent1 2 5 2 5 11" xfId="13120" xr:uid="{00000000-0005-0000-0000-000084320000}"/>
    <cellStyle name="20% - Accent1 2 5 2 5 2" xfId="13121" xr:uid="{00000000-0005-0000-0000-000085320000}"/>
    <cellStyle name="20% - Accent1 2 5 2 5 2 2" xfId="13122" xr:uid="{00000000-0005-0000-0000-000086320000}"/>
    <cellStyle name="20% - Accent1 2 5 2 5 2 2 2" xfId="13123" xr:uid="{00000000-0005-0000-0000-000087320000}"/>
    <cellStyle name="20% - Accent1 2 5 2 5 2 2 2 2" xfId="13124" xr:uid="{00000000-0005-0000-0000-000088320000}"/>
    <cellStyle name="20% - Accent1 2 5 2 5 2 2 2 2 2" xfId="13125" xr:uid="{00000000-0005-0000-0000-000089320000}"/>
    <cellStyle name="20% - Accent1 2 5 2 5 2 2 2 3" xfId="13126" xr:uid="{00000000-0005-0000-0000-00008A320000}"/>
    <cellStyle name="20% - Accent1 2 5 2 5 2 2 3" xfId="13127" xr:uid="{00000000-0005-0000-0000-00008B320000}"/>
    <cellStyle name="20% - Accent1 2 5 2 5 2 2 3 2" xfId="13128" xr:uid="{00000000-0005-0000-0000-00008C320000}"/>
    <cellStyle name="20% - Accent1 2 5 2 5 2 2 4" xfId="13129" xr:uid="{00000000-0005-0000-0000-00008D320000}"/>
    <cellStyle name="20% - Accent1 2 5 2 5 2 3" xfId="13130" xr:uid="{00000000-0005-0000-0000-00008E320000}"/>
    <cellStyle name="20% - Accent1 2 5 2 5 2 3 2" xfId="13131" xr:uid="{00000000-0005-0000-0000-00008F320000}"/>
    <cellStyle name="20% - Accent1 2 5 2 5 2 3 2 2" xfId="13132" xr:uid="{00000000-0005-0000-0000-000090320000}"/>
    <cellStyle name="20% - Accent1 2 5 2 5 2 3 2 2 2" xfId="13133" xr:uid="{00000000-0005-0000-0000-000091320000}"/>
    <cellStyle name="20% - Accent1 2 5 2 5 2 3 2 3" xfId="13134" xr:uid="{00000000-0005-0000-0000-000092320000}"/>
    <cellStyle name="20% - Accent1 2 5 2 5 2 3 3" xfId="13135" xr:uid="{00000000-0005-0000-0000-000093320000}"/>
    <cellStyle name="20% - Accent1 2 5 2 5 2 3 3 2" xfId="13136" xr:uid="{00000000-0005-0000-0000-000094320000}"/>
    <cellStyle name="20% - Accent1 2 5 2 5 2 3 4" xfId="13137" xr:uid="{00000000-0005-0000-0000-000095320000}"/>
    <cellStyle name="20% - Accent1 2 5 2 5 2 4" xfId="13138" xr:uid="{00000000-0005-0000-0000-000096320000}"/>
    <cellStyle name="20% - Accent1 2 5 2 5 2 4 2" xfId="13139" xr:uid="{00000000-0005-0000-0000-000097320000}"/>
    <cellStyle name="20% - Accent1 2 5 2 5 2 4 2 2" xfId="13140" xr:uid="{00000000-0005-0000-0000-000098320000}"/>
    <cellStyle name="20% - Accent1 2 5 2 5 2 4 2 2 2" xfId="13141" xr:uid="{00000000-0005-0000-0000-000099320000}"/>
    <cellStyle name="20% - Accent1 2 5 2 5 2 4 2 3" xfId="13142" xr:uid="{00000000-0005-0000-0000-00009A320000}"/>
    <cellStyle name="20% - Accent1 2 5 2 5 2 4 3" xfId="13143" xr:uid="{00000000-0005-0000-0000-00009B320000}"/>
    <cellStyle name="20% - Accent1 2 5 2 5 2 4 3 2" xfId="13144" xr:uid="{00000000-0005-0000-0000-00009C320000}"/>
    <cellStyle name="20% - Accent1 2 5 2 5 2 4 4" xfId="13145" xr:uid="{00000000-0005-0000-0000-00009D320000}"/>
    <cellStyle name="20% - Accent1 2 5 2 5 2 5" xfId="13146" xr:uid="{00000000-0005-0000-0000-00009E320000}"/>
    <cellStyle name="20% - Accent1 2 5 2 5 2 5 2" xfId="13147" xr:uid="{00000000-0005-0000-0000-00009F320000}"/>
    <cellStyle name="20% - Accent1 2 5 2 5 2 5 2 2" xfId="13148" xr:uid="{00000000-0005-0000-0000-0000A0320000}"/>
    <cellStyle name="20% - Accent1 2 5 2 5 2 5 3" xfId="13149" xr:uid="{00000000-0005-0000-0000-0000A1320000}"/>
    <cellStyle name="20% - Accent1 2 5 2 5 2 6" xfId="13150" xr:uid="{00000000-0005-0000-0000-0000A2320000}"/>
    <cellStyle name="20% - Accent1 2 5 2 5 2 6 2" xfId="13151" xr:uid="{00000000-0005-0000-0000-0000A3320000}"/>
    <cellStyle name="20% - Accent1 2 5 2 5 2 6 2 2" xfId="13152" xr:uid="{00000000-0005-0000-0000-0000A4320000}"/>
    <cellStyle name="20% - Accent1 2 5 2 5 2 6 3" xfId="13153" xr:uid="{00000000-0005-0000-0000-0000A5320000}"/>
    <cellStyle name="20% - Accent1 2 5 2 5 2 7" xfId="13154" xr:uid="{00000000-0005-0000-0000-0000A6320000}"/>
    <cellStyle name="20% - Accent1 2 5 2 5 2 7 2" xfId="13155" xr:uid="{00000000-0005-0000-0000-0000A7320000}"/>
    <cellStyle name="20% - Accent1 2 5 2 5 2 8" xfId="13156" xr:uid="{00000000-0005-0000-0000-0000A8320000}"/>
    <cellStyle name="20% - Accent1 2 5 2 5 2 8 2" xfId="13157" xr:uid="{00000000-0005-0000-0000-0000A9320000}"/>
    <cellStyle name="20% - Accent1 2 5 2 5 2 9" xfId="13158" xr:uid="{00000000-0005-0000-0000-0000AA320000}"/>
    <cellStyle name="20% - Accent1 2 5 2 5 3" xfId="13159" xr:uid="{00000000-0005-0000-0000-0000AB320000}"/>
    <cellStyle name="20% - Accent1 2 5 2 5 3 2" xfId="13160" xr:uid="{00000000-0005-0000-0000-0000AC320000}"/>
    <cellStyle name="20% - Accent1 2 5 2 5 3 2 2" xfId="13161" xr:uid="{00000000-0005-0000-0000-0000AD320000}"/>
    <cellStyle name="20% - Accent1 2 5 2 5 3 2 2 2" xfId="13162" xr:uid="{00000000-0005-0000-0000-0000AE320000}"/>
    <cellStyle name="20% - Accent1 2 5 2 5 3 2 2 2 2" xfId="13163" xr:uid="{00000000-0005-0000-0000-0000AF320000}"/>
    <cellStyle name="20% - Accent1 2 5 2 5 3 2 2 3" xfId="13164" xr:uid="{00000000-0005-0000-0000-0000B0320000}"/>
    <cellStyle name="20% - Accent1 2 5 2 5 3 2 3" xfId="13165" xr:uid="{00000000-0005-0000-0000-0000B1320000}"/>
    <cellStyle name="20% - Accent1 2 5 2 5 3 2 3 2" xfId="13166" xr:uid="{00000000-0005-0000-0000-0000B2320000}"/>
    <cellStyle name="20% - Accent1 2 5 2 5 3 2 4" xfId="13167" xr:uid="{00000000-0005-0000-0000-0000B3320000}"/>
    <cellStyle name="20% - Accent1 2 5 2 5 3 3" xfId="13168" xr:uid="{00000000-0005-0000-0000-0000B4320000}"/>
    <cellStyle name="20% - Accent1 2 5 2 5 3 3 2" xfId="13169" xr:uid="{00000000-0005-0000-0000-0000B5320000}"/>
    <cellStyle name="20% - Accent1 2 5 2 5 3 3 2 2" xfId="13170" xr:uid="{00000000-0005-0000-0000-0000B6320000}"/>
    <cellStyle name="20% - Accent1 2 5 2 5 3 3 2 2 2" xfId="13171" xr:uid="{00000000-0005-0000-0000-0000B7320000}"/>
    <cellStyle name="20% - Accent1 2 5 2 5 3 3 2 3" xfId="13172" xr:uid="{00000000-0005-0000-0000-0000B8320000}"/>
    <cellStyle name="20% - Accent1 2 5 2 5 3 3 3" xfId="13173" xr:uid="{00000000-0005-0000-0000-0000B9320000}"/>
    <cellStyle name="20% - Accent1 2 5 2 5 3 3 3 2" xfId="13174" xr:uid="{00000000-0005-0000-0000-0000BA320000}"/>
    <cellStyle name="20% - Accent1 2 5 2 5 3 3 4" xfId="13175" xr:uid="{00000000-0005-0000-0000-0000BB320000}"/>
    <cellStyle name="20% - Accent1 2 5 2 5 3 4" xfId="13176" xr:uid="{00000000-0005-0000-0000-0000BC320000}"/>
    <cellStyle name="20% - Accent1 2 5 2 5 3 4 2" xfId="13177" xr:uid="{00000000-0005-0000-0000-0000BD320000}"/>
    <cellStyle name="20% - Accent1 2 5 2 5 3 4 2 2" xfId="13178" xr:uid="{00000000-0005-0000-0000-0000BE320000}"/>
    <cellStyle name="20% - Accent1 2 5 2 5 3 4 2 2 2" xfId="13179" xr:uid="{00000000-0005-0000-0000-0000BF320000}"/>
    <cellStyle name="20% - Accent1 2 5 2 5 3 4 2 3" xfId="13180" xr:uid="{00000000-0005-0000-0000-0000C0320000}"/>
    <cellStyle name="20% - Accent1 2 5 2 5 3 4 3" xfId="13181" xr:uid="{00000000-0005-0000-0000-0000C1320000}"/>
    <cellStyle name="20% - Accent1 2 5 2 5 3 4 3 2" xfId="13182" xr:uid="{00000000-0005-0000-0000-0000C2320000}"/>
    <cellStyle name="20% - Accent1 2 5 2 5 3 4 4" xfId="13183" xr:uid="{00000000-0005-0000-0000-0000C3320000}"/>
    <cellStyle name="20% - Accent1 2 5 2 5 3 5" xfId="13184" xr:uid="{00000000-0005-0000-0000-0000C4320000}"/>
    <cellStyle name="20% - Accent1 2 5 2 5 3 5 2" xfId="13185" xr:uid="{00000000-0005-0000-0000-0000C5320000}"/>
    <cellStyle name="20% - Accent1 2 5 2 5 3 5 2 2" xfId="13186" xr:uid="{00000000-0005-0000-0000-0000C6320000}"/>
    <cellStyle name="20% - Accent1 2 5 2 5 3 5 3" xfId="13187" xr:uid="{00000000-0005-0000-0000-0000C7320000}"/>
    <cellStyle name="20% - Accent1 2 5 2 5 3 6" xfId="13188" xr:uid="{00000000-0005-0000-0000-0000C8320000}"/>
    <cellStyle name="20% - Accent1 2 5 2 5 3 6 2" xfId="13189" xr:uid="{00000000-0005-0000-0000-0000C9320000}"/>
    <cellStyle name="20% - Accent1 2 5 2 5 3 6 2 2" xfId="13190" xr:uid="{00000000-0005-0000-0000-0000CA320000}"/>
    <cellStyle name="20% - Accent1 2 5 2 5 3 6 3" xfId="13191" xr:uid="{00000000-0005-0000-0000-0000CB320000}"/>
    <cellStyle name="20% - Accent1 2 5 2 5 3 7" xfId="13192" xr:uid="{00000000-0005-0000-0000-0000CC320000}"/>
    <cellStyle name="20% - Accent1 2 5 2 5 3 7 2" xfId="13193" xr:uid="{00000000-0005-0000-0000-0000CD320000}"/>
    <cellStyle name="20% - Accent1 2 5 2 5 3 8" xfId="13194" xr:uid="{00000000-0005-0000-0000-0000CE320000}"/>
    <cellStyle name="20% - Accent1 2 5 2 5 3 8 2" xfId="13195" xr:uid="{00000000-0005-0000-0000-0000CF320000}"/>
    <cellStyle name="20% - Accent1 2 5 2 5 3 9" xfId="13196" xr:uid="{00000000-0005-0000-0000-0000D0320000}"/>
    <cellStyle name="20% - Accent1 2 5 2 5 4" xfId="13197" xr:uid="{00000000-0005-0000-0000-0000D1320000}"/>
    <cellStyle name="20% - Accent1 2 5 2 5 4 2" xfId="13198" xr:uid="{00000000-0005-0000-0000-0000D2320000}"/>
    <cellStyle name="20% - Accent1 2 5 2 5 4 2 2" xfId="13199" xr:uid="{00000000-0005-0000-0000-0000D3320000}"/>
    <cellStyle name="20% - Accent1 2 5 2 5 4 2 2 2" xfId="13200" xr:uid="{00000000-0005-0000-0000-0000D4320000}"/>
    <cellStyle name="20% - Accent1 2 5 2 5 4 2 3" xfId="13201" xr:uid="{00000000-0005-0000-0000-0000D5320000}"/>
    <cellStyle name="20% - Accent1 2 5 2 5 4 3" xfId="13202" xr:uid="{00000000-0005-0000-0000-0000D6320000}"/>
    <cellStyle name="20% - Accent1 2 5 2 5 4 3 2" xfId="13203" xr:uid="{00000000-0005-0000-0000-0000D7320000}"/>
    <cellStyle name="20% - Accent1 2 5 2 5 4 4" xfId="13204" xr:uid="{00000000-0005-0000-0000-0000D8320000}"/>
    <cellStyle name="20% - Accent1 2 5 2 5 5" xfId="13205" xr:uid="{00000000-0005-0000-0000-0000D9320000}"/>
    <cellStyle name="20% - Accent1 2 5 2 5 5 2" xfId="13206" xr:uid="{00000000-0005-0000-0000-0000DA320000}"/>
    <cellStyle name="20% - Accent1 2 5 2 5 5 2 2" xfId="13207" xr:uid="{00000000-0005-0000-0000-0000DB320000}"/>
    <cellStyle name="20% - Accent1 2 5 2 5 5 2 2 2" xfId="13208" xr:uid="{00000000-0005-0000-0000-0000DC320000}"/>
    <cellStyle name="20% - Accent1 2 5 2 5 5 2 3" xfId="13209" xr:uid="{00000000-0005-0000-0000-0000DD320000}"/>
    <cellStyle name="20% - Accent1 2 5 2 5 5 3" xfId="13210" xr:uid="{00000000-0005-0000-0000-0000DE320000}"/>
    <cellStyle name="20% - Accent1 2 5 2 5 5 3 2" xfId="13211" xr:uid="{00000000-0005-0000-0000-0000DF320000}"/>
    <cellStyle name="20% - Accent1 2 5 2 5 5 4" xfId="13212" xr:uid="{00000000-0005-0000-0000-0000E0320000}"/>
    <cellStyle name="20% - Accent1 2 5 2 5 6" xfId="13213" xr:uid="{00000000-0005-0000-0000-0000E1320000}"/>
    <cellStyle name="20% - Accent1 2 5 2 5 6 2" xfId="13214" xr:uid="{00000000-0005-0000-0000-0000E2320000}"/>
    <cellStyle name="20% - Accent1 2 5 2 5 6 2 2" xfId="13215" xr:uid="{00000000-0005-0000-0000-0000E3320000}"/>
    <cellStyle name="20% - Accent1 2 5 2 5 6 2 2 2" xfId="13216" xr:uid="{00000000-0005-0000-0000-0000E4320000}"/>
    <cellStyle name="20% - Accent1 2 5 2 5 6 2 3" xfId="13217" xr:uid="{00000000-0005-0000-0000-0000E5320000}"/>
    <cellStyle name="20% - Accent1 2 5 2 5 6 3" xfId="13218" xr:uid="{00000000-0005-0000-0000-0000E6320000}"/>
    <cellStyle name="20% - Accent1 2 5 2 5 6 3 2" xfId="13219" xr:uid="{00000000-0005-0000-0000-0000E7320000}"/>
    <cellStyle name="20% - Accent1 2 5 2 5 6 4" xfId="13220" xr:uid="{00000000-0005-0000-0000-0000E8320000}"/>
    <cellStyle name="20% - Accent1 2 5 2 5 7" xfId="13221" xr:uid="{00000000-0005-0000-0000-0000E9320000}"/>
    <cellStyle name="20% - Accent1 2 5 2 5 7 2" xfId="13222" xr:uid="{00000000-0005-0000-0000-0000EA320000}"/>
    <cellStyle name="20% - Accent1 2 5 2 5 7 2 2" xfId="13223" xr:uid="{00000000-0005-0000-0000-0000EB320000}"/>
    <cellStyle name="20% - Accent1 2 5 2 5 7 3" xfId="13224" xr:uid="{00000000-0005-0000-0000-0000EC320000}"/>
    <cellStyle name="20% - Accent1 2 5 2 5 8" xfId="13225" xr:uid="{00000000-0005-0000-0000-0000ED320000}"/>
    <cellStyle name="20% - Accent1 2 5 2 5 8 2" xfId="13226" xr:uid="{00000000-0005-0000-0000-0000EE320000}"/>
    <cellStyle name="20% - Accent1 2 5 2 5 8 2 2" xfId="13227" xr:uid="{00000000-0005-0000-0000-0000EF320000}"/>
    <cellStyle name="20% - Accent1 2 5 2 5 8 3" xfId="13228" xr:uid="{00000000-0005-0000-0000-0000F0320000}"/>
    <cellStyle name="20% - Accent1 2 5 2 5 9" xfId="13229" xr:uid="{00000000-0005-0000-0000-0000F1320000}"/>
    <cellStyle name="20% - Accent1 2 5 2 5 9 2" xfId="13230" xr:uid="{00000000-0005-0000-0000-0000F2320000}"/>
    <cellStyle name="20% - Accent1 2 5 2 6" xfId="13231" xr:uid="{00000000-0005-0000-0000-0000F3320000}"/>
    <cellStyle name="20% - Accent1 2 5 2 6 2" xfId="13232" xr:uid="{00000000-0005-0000-0000-0000F4320000}"/>
    <cellStyle name="20% - Accent1 2 5 2 6 2 2" xfId="13233" xr:uid="{00000000-0005-0000-0000-0000F5320000}"/>
    <cellStyle name="20% - Accent1 2 5 2 6 2 2 2" xfId="13234" xr:uid="{00000000-0005-0000-0000-0000F6320000}"/>
    <cellStyle name="20% - Accent1 2 5 2 6 2 2 2 2" xfId="13235" xr:uid="{00000000-0005-0000-0000-0000F7320000}"/>
    <cellStyle name="20% - Accent1 2 5 2 6 2 2 3" xfId="13236" xr:uid="{00000000-0005-0000-0000-0000F8320000}"/>
    <cellStyle name="20% - Accent1 2 5 2 6 2 3" xfId="13237" xr:uid="{00000000-0005-0000-0000-0000F9320000}"/>
    <cellStyle name="20% - Accent1 2 5 2 6 2 3 2" xfId="13238" xr:uid="{00000000-0005-0000-0000-0000FA320000}"/>
    <cellStyle name="20% - Accent1 2 5 2 6 2 4" xfId="13239" xr:uid="{00000000-0005-0000-0000-0000FB320000}"/>
    <cellStyle name="20% - Accent1 2 5 2 6 3" xfId="13240" xr:uid="{00000000-0005-0000-0000-0000FC320000}"/>
    <cellStyle name="20% - Accent1 2 5 2 6 3 2" xfId="13241" xr:uid="{00000000-0005-0000-0000-0000FD320000}"/>
    <cellStyle name="20% - Accent1 2 5 2 6 3 2 2" xfId="13242" xr:uid="{00000000-0005-0000-0000-0000FE320000}"/>
    <cellStyle name="20% - Accent1 2 5 2 6 3 2 2 2" xfId="13243" xr:uid="{00000000-0005-0000-0000-0000FF320000}"/>
    <cellStyle name="20% - Accent1 2 5 2 6 3 2 3" xfId="13244" xr:uid="{00000000-0005-0000-0000-000000330000}"/>
    <cellStyle name="20% - Accent1 2 5 2 6 3 3" xfId="13245" xr:uid="{00000000-0005-0000-0000-000001330000}"/>
    <cellStyle name="20% - Accent1 2 5 2 6 3 3 2" xfId="13246" xr:uid="{00000000-0005-0000-0000-000002330000}"/>
    <cellStyle name="20% - Accent1 2 5 2 6 3 4" xfId="13247" xr:uid="{00000000-0005-0000-0000-000003330000}"/>
    <cellStyle name="20% - Accent1 2 5 2 6 4" xfId="13248" xr:uid="{00000000-0005-0000-0000-000004330000}"/>
    <cellStyle name="20% - Accent1 2 5 2 6 4 2" xfId="13249" xr:uid="{00000000-0005-0000-0000-000005330000}"/>
    <cellStyle name="20% - Accent1 2 5 2 6 4 2 2" xfId="13250" xr:uid="{00000000-0005-0000-0000-000006330000}"/>
    <cellStyle name="20% - Accent1 2 5 2 6 4 2 2 2" xfId="13251" xr:uid="{00000000-0005-0000-0000-000007330000}"/>
    <cellStyle name="20% - Accent1 2 5 2 6 4 2 3" xfId="13252" xr:uid="{00000000-0005-0000-0000-000008330000}"/>
    <cellStyle name="20% - Accent1 2 5 2 6 4 3" xfId="13253" xr:uid="{00000000-0005-0000-0000-000009330000}"/>
    <cellStyle name="20% - Accent1 2 5 2 6 4 3 2" xfId="13254" xr:uid="{00000000-0005-0000-0000-00000A330000}"/>
    <cellStyle name="20% - Accent1 2 5 2 6 4 4" xfId="13255" xr:uid="{00000000-0005-0000-0000-00000B330000}"/>
    <cellStyle name="20% - Accent1 2 5 2 6 5" xfId="13256" xr:uid="{00000000-0005-0000-0000-00000C330000}"/>
    <cellStyle name="20% - Accent1 2 5 2 6 5 2" xfId="13257" xr:uid="{00000000-0005-0000-0000-00000D330000}"/>
    <cellStyle name="20% - Accent1 2 5 2 6 5 2 2" xfId="13258" xr:uid="{00000000-0005-0000-0000-00000E330000}"/>
    <cellStyle name="20% - Accent1 2 5 2 6 5 3" xfId="13259" xr:uid="{00000000-0005-0000-0000-00000F330000}"/>
    <cellStyle name="20% - Accent1 2 5 2 6 6" xfId="13260" xr:uid="{00000000-0005-0000-0000-000010330000}"/>
    <cellStyle name="20% - Accent1 2 5 2 6 6 2" xfId="13261" xr:uid="{00000000-0005-0000-0000-000011330000}"/>
    <cellStyle name="20% - Accent1 2 5 2 6 6 2 2" xfId="13262" xr:uid="{00000000-0005-0000-0000-000012330000}"/>
    <cellStyle name="20% - Accent1 2 5 2 6 6 3" xfId="13263" xr:uid="{00000000-0005-0000-0000-000013330000}"/>
    <cellStyle name="20% - Accent1 2 5 2 6 7" xfId="13264" xr:uid="{00000000-0005-0000-0000-000014330000}"/>
    <cellStyle name="20% - Accent1 2 5 2 6 7 2" xfId="13265" xr:uid="{00000000-0005-0000-0000-000015330000}"/>
    <cellStyle name="20% - Accent1 2 5 2 6 8" xfId="13266" xr:uid="{00000000-0005-0000-0000-000016330000}"/>
    <cellStyle name="20% - Accent1 2 5 2 6 8 2" xfId="13267" xr:uid="{00000000-0005-0000-0000-000017330000}"/>
    <cellStyle name="20% - Accent1 2 5 2 6 9" xfId="13268" xr:uid="{00000000-0005-0000-0000-000018330000}"/>
    <cellStyle name="20% - Accent1 2 5 2 7" xfId="13269" xr:uid="{00000000-0005-0000-0000-000019330000}"/>
    <cellStyle name="20% - Accent1 2 5 2 7 2" xfId="13270" xr:uid="{00000000-0005-0000-0000-00001A330000}"/>
    <cellStyle name="20% - Accent1 2 5 2 7 2 2" xfId="13271" xr:uid="{00000000-0005-0000-0000-00001B330000}"/>
    <cellStyle name="20% - Accent1 2 5 2 7 2 2 2" xfId="13272" xr:uid="{00000000-0005-0000-0000-00001C330000}"/>
    <cellStyle name="20% - Accent1 2 5 2 7 2 2 2 2" xfId="13273" xr:uid="{00000000-0005-0000-0000-00001D330000}"/>
    <cellStyle name="20% - Accent1 2 5 2 7 2 2 3" xfId="13274" xr:uid="{00000000-0005-0000-0000-00001E330000}"/>
    <cellStyle name="20% - Accent1 2 5 2 7 2 3" xfId="13275" xr:uid="{00000000-0005-0000-0000-00001F330000}"/>
    <cellStyle name="20% - Accent1 2 5 2 7 2 3 2" xfId="13276" xr:uid="{00000000-0005-0000-0000-000020330000}"/>
    <cellStyle name="20% - Accent1 2 5 2 7 2 4" xfId="13277" xr:uid="{00000000-0005-0000-0000-000021330000}"/>
    <cellStyle name="20% - Accent1 2 5 2 7 3" xfId="13278" xr:uid="{00000000-0005-0000-0000-000022330000}"/>
    <cellStyle name="20% - Accent1 2 5 2 7 3 2" xfId="13279" xr:uid="{00000000-0005-0000-0000-000023330000}"/>
    <cellStyle name="20% - Accent1 2 5 2 7 3 2 2" xfId="13280" xr:uid="{00000000-0005-0000-0000-000024330000}"/>
    <cellStyle name="20% - Accent1 2 5 2 7 3 2 2 2" xfId="13281" xr:uid="{00000000-0005-0000-0000-000025330000}"/>
    <cellStyle name="20% - Accent1 2 5 2 7 3 2 3" xfId="13282" xr:uid="{00000000-0005-0000-0000-000026330000}"/>
    <cellStyle name="20% - Accent1 2 5 2 7 3 3" xfId="13283" xr:uid="{00000000-0005-0000-0000-000027330000}"/>
    <cellStyle name="20% - Accent1 2 5 2 7 3 3 2" xfId="13284" xr:uid="{00000000-0005-0000-0000-000028330000}"/>
    <cellStyle name="20% - Accent1 2 5 2 7 3 4" xfId="13285" xr:uid="{00000000-0005-0000-0000-000029330000}"/>
    <cellStyle name="20% - Accent1 2 5 2 7 4" xfId="13286" xr:uid="{00000000-0005-0000-0000-00002A330000}"/>
    <cellStyle name="20% - Accent1 2 5 2 7 4 2" xfId="13287" xr:uid="{00000000-0005-0000-0000-00002B330000}"/>
    <cellStyle name="20% - Accent1 2 5 2 7 4 2 2" xfId="13288" xr:uid="{00000000-0005-0000-0000-00002C330000}"/>
    <cellStyle name="20% - Accent1 2 5 2 7 4 2 2 2" xfId="13289" xr:uid="{00000000-0005-0000-0000-00002D330000}"/>
    <cellStyle name="20% - Accent1 2 5 2 7 4 2 3" xfId="13290" xr:uid="{00000000-0005-0000-0000-00002E330000}"/>
    <cellStyle name="20% - Accent1 2 5 2 7 4 3" xfId="13291" xr:uid="{00000000-0005-0000-0000-00002F330000}"/>
    <cellStyle name="20% - Accent1 2 5 2 7 4 3 2" xfId="13292" xr:uid="{00000000-0005-0000-0000-000030330000}"/>
    <cellStyle name="20% - Accent1 2 5 2 7 4 4" xfId="13293" xr:uid="{00000000-0005-0000-0000-000031330000}"/>
    <cellStyle name="20% - Accent1 2 5 2 7 5" xfId="13294" xr:uid="{00000000-0005-0000-0000-000032330000}"/>
    <cellStyle name="20% - Accent1 2 5 2 7 5 2" xfId="13295" xr:uid="{00000000-0005-0000-0000-000033330000}"/>
    <cellStyle name="20% - Accent1 2 5 2 7 5 2 2" xfId="13296" xr:uid="{00000000-0005-0000-0000-000034330000}"/>
    <cellStyle name="20% - Accent1 2 5 2 7 5 3" xfId="13297" xr:uid="{00000000-0005-0000-0000-000035330000}"/>
    <cellStyle name="20% - Accent1 2 5 2 7 6" xfId="13298" xr:uid="{00000000-0005-0000-0000-000036330000}"/>
    <cellStyle name="20% - Accent1 2 5 2 7 6 2" xfId="13299" xr:uid="{00000000-0005-0000-0000-000037330000}"/>
    <cellStyle name="20% - Accent1 2 5 2 7 6 2 2" xfId="13300" xr:uid="{00000000-0005-0000-0000-000038330000}"/>
    <cellStyle name="20% - Accent1 2 5 2 7 6 3" xfId="13301" xr:uid="{00000000-0005-0000-0000-000039330000}"/>
    <cellStyle name="20% - Accent1 2 5 2 7 7" xfId="13302" xr:uid="{00000000-0005-0000-0000-00003A330000}"/>
    <cellStyle name="20% - Accent1 2 5 2 7 7 2" xfId="13303" xr:uid="{00000000-0005-0000-0000-00003B330000}"/>
    <cellStyle name="20% - Accent1 2 5 2 7 8" xfId="13304" xr:uid="{00000000-0005-0000-0000-00003C330000}"/>
    <cellStyle name="20% - Accent1 2 5 2 7 8 2" xfId="13305" xr:uid="{00000000-0005-0000-0000-00003D330000}"/>
    <cellStyle name="20% - Accent1 2 5 2 7 9" xfId="13306" xr:uid="{00000000-0005-0000-0000-00003E330000}"/>
    <cellStyle name="20% - Accent1 2 5 2 8" xfId="13307" xr:uid="{00000000-0005-0000-0000-00003F330000}"/>
    <cellStyle name="20% - Accent1 2 5 2 8 2" xfId="13308" xr:uid="{00000000-0005-0000-0000-000040330000}"/>
    <cellStyle name="20% - Accent1 2 5 2 8 2 2" xfId="13309" xr:uid="{00000000-0005-0000-0000-000041330000}"/>
    <cellStyle name="20% - Accent1 2 5 2 8 2 2 2" xfId="13310" xr:uid="{00000000-0005-0000-0000-000042330000}"/>
    <cellStyle name="20% - Accent1 2 5 2 8 2 3" xfId="13311" xr:uid="{00000000-0005-0000-0000-000043330000}"/>
    <cellStyle name="20% - Accent1 2 5 2 8 3" xfId="13312" xr:uid="{00000000-0005-0000-0000-000044330000}"/>
    <cellStyle name="20% - Accent1 2 5 2 8 3 2" xfId="13313" xr:uid="{00000000-0005-0000-0000-000045330000}"/>
    <cellStyle name="20% - Accent1 2 5 2 8 4" xfId="13314" xr:uid="{00000000-0005-0000-0000-000046330000}"/>
    <cellStyle name="20% - Accent1 2 5 2 9" xfId="13315" xr:uid="{00000000-0005-0000-0000-000047330000}"/>
    <cellStyle name="20% - Accent1 2 5 2 9 2" xfId="13316" xr:uid="{00000000-0005-0000-0000-000048330000}"/>
    <cellStyle name="20% - Accent1 2 5 2 9 2 2" xfId="13317" xr:uid="{00000000-0005-0000-0000-000049330000}"/>
    <cellStyle name="20% - Accent1 2 5 2 9 2 2 2" xfId="13318" xr:uid="{00000000-0005-0000-0000-00004A330000}"/>
    <cellStyle name="20% - Accent1 2 5 2 9 2 3" xfId="13319" xr:uid="{00000000-0005-0000-0000-00004B330000}"/>
    <cellStyle name="20% - Accent1 2 5 2 9 3" xfId="13320" xr:uid="{00000000-0005-0000-0000-00004C330000}"/>
    <cellStyle name="20% - Accent1 2 5 2 9 3 2" xfId="13321" xr:uid="{00000000-0005-0000-0000-00004D330000}"/>
    <cellStyle name="20% - Accent1 2 5 2 9 4" xfId="13322" xr:uid="{00000000-0005-0000-0000-00004E330000}"/>
    <cellStyle name="20% - Accent1 2 5 3" xfId="13323" xr:uid="{00000000-0005-0000-0000-00004F330000}"/>
    <cellStyle name="20% - Accent1 2 5 3 10" xfId="13324" xr:uid="{00000000-0005-0000-0000-000050330000}"/>
    <cellStyle name="20% - Accent1 2 5 3 10 2" xfId="13325" xr:uid="{00000000-0005-0000-0000-000051330000}"/>
    <cellStyle name="20% - Accent1 2 5 3 10 2 2" xfId="13326" xr:uid="{00000000-0005-0000-0000-000052330000}"/>
    <cellStyle name="20% - Accent1 2 5 3 10 3" xfId="13327" xr:uid="{00000000-0005-0000-0000-000053330000}"/>
    <cellStyle name="20% - Accent1 2 5 3 11" xfId="13328" xr:uid="{00000000-0005-0000-0000-000054330000}"/>
    <cellStyle name="20% - Accent1 2 5 3 11 2" xfId="13329" xr:uid="{00000000-0005-0000-0000-000055330000}"/>
    <cellStyle name="20% - Accent1 2 5 3 11 2 2" xfId="13330" xr:uid="{00000000-0005-0000-0000-000056330000}"/>
    <cellStyle name="20% - Accent1 2 5 3 11 3" xfId="13331" xr:uid="{00000000-0005-0000-0000-000057330000}"/>
    <cellStyle name="20% - Accent1 2 5 3 12" xfId="13332" xr:uid="{00000000-0005-0000-0000-000058330000}"/>
    <cellStyle name="20% - Accent1 2 5 3 12 2" xfId="13333" xr:uid="{00000000-0005-0000-0000-000059330000}"/>
    <cellStyle name="20% - Accent1 2 5 3 13" xfId="13334" xr:uid="{00000000-0005-0000-0000-00005A330000}"/>
    <cellStyle name="20% - Accent1 2 5 3 13 2" xfId="13335" xr:uid="{00000000-0005-0000-0000-00005B330000}"/>
    <cellStyle name="20% - Accent1 2 5 3 14" xfId="13336" xr:uid="{00000000-0005-0000-0000-00005C330000}"/>
    <cellStyle name="20% - Accent1 2 5 3 2" xfId="13337" xr:uid="{00000000-0005-0000-0000-00005D330000}"/>
    <cellStyle name="20% - Accent1 2 5 3 2 10" xfId="13338" xr:uid="{00000000-0005-0000-0000-00005E330000}"/>
    <cellStyle name="20% - Accent1 2 5 3 2 10 2" xfId="13339" xr:uid="{00000000-0005-0000-0000-00005F330000}"/>
    <cellStyle name="20% - Accent1 2 5 3 2 11" xfId="13340" xr:uid="{00000000-0005-0000-0000-000060330000}"/>
    <cellStyle name="20% - Accent1 2 5 3 2 2" xfId="13341" xr:uid="{00000000-0005-0000-0000-000061330000}"/>
    <cellStyle name="20% - Accent1 2 5 3 2 2 2" xfId="13342" xr:uid="{00000000-0005-0000-0000-000062330000}"/>
    <cellStyle name="20% - Accent1 2 5 3 2 2 2 2" xfId="13343" xr:uid="{00000000-0005-0000-0000-000063330000}"/>
    <cellStyle name="20% - Accent1 2 5 3 2 2 2 2 2" xfId="13344" xr:uid="{00000000-0005-0000-0000-000064330000}"/>
    <cellStyle name="20% - Accent1 2 5 3 2 2 2 2 2 2" xfId="13345" xr:uid="{00000000-0005-0000-0000-000065330000}"/>
    <cellStyle name="20% - Accent1 2 5 3 2 2 2 2 3" xfId="13346" xr:uid="{00000000-0005-0000-0000-000066330000}"/>
    <cellStyle name="20% - Accent1 2 5 3 2 2 2 3" xfId="13347" xr:uid="{00000000-0005-0000-0000-000067330000}"/>
    <cellStyle name="20% - Accent1 2 5 3 2 2 2 3 2" xfId="13348" xr:uid="{00000000-0005-0000-0000-000068330000}"/>
    <cellStyle name="20% - Accent1 2 5 3 2 2 2 4" xfId="13349" xr:uid="{00000000-0005-0000-0000-000069330000}"/>
    <cellStyle name="20% - Accent1 2 5 3 2 2 3" xfId="13350" xr:uid="{00000000-0005-0000-0000-00006A330000}"/>
    <cellStyle name="20% - Accent1 2 5 3 2 2 3 2" xfId="13351" xr:uid="{00000000-0005-0000-0000-00006B330000}"/>
    <cellStyle name="20% - Accent1 2 5 3 2 2 3 2 2" xfId="13352" xr:uid="{00000000-0005-0000-0000-00006C330000}"/>
    <cellStyle name="20% - Accent1 2 5 3 2 2 3 2 2 2" xfId="13353" xr:uid="{00000000-0005-0000-0000-00006D330000}"/>
    <cellStyle name="20% - Accent1 2 5 3 2 2 3 2 3" xfId="13354" xr:uid="{00000000-0005-0000-0000-00006E330000}"/>
    <cellStyle name="20% - Accent1 2 5 3 2 2 3 3" xfId="13355" xr:uid="{00000000-0005-0000-0000-00006F330000}"/>
    <cellStyle name="20% - Accent1 2 5 3 2 2 3 3 2" xfId="13356" xr:uid="{00000000-0005-0000-0000-000070330000}"/>
    <cellStyle name="20% - Accent1 2 5 3 2 2 3 4" xfId="13357" xr:uid="{00000000-0005-0000-0000-000071330000}"/>
    <cellStyle name="20% - Accent1 2 5 3 2 2 4" xfId="13358" xr:uid="{00000000-0005-0000-0000-000072330000}"/>
    <cellStyle name="20% - Accent1 2 5 3 2 2 4 2" xfId="13359" xr:uid="{00000000-0005-0000-0000-000073330000}"/>
    <cellStyle name="20% - Accent1 2 5 3 2 2 4 2 2" xfId="13360" xr:uid="{00000000-0005-0000-0000-000074330000}"/>
    <cellStyle name="20% - Accent1 2 5 3 2 2 4 2 2 2" xfId="13361" xr:uid="{00000000-0005-0000-0000-000075330000}"/>
    <cellStyle name="20% - Accent1 2 5 3 2 2 4 2 3" xfId="13362" xr:uid="{00000000-0005-0000-0000-000076330000}"/>
    <cellStyle name="20% - Accent1 2 5 3 2 2 4 3" xfId="13363" xr:uid="{00000000-0005-0000-0000-000077330000}"/>
    <cellStyle name="20% - Accent1 2 5 3 2 2 4 3 2" xfId="13364" xr:uid="{00000000-0005-0000-0000-000078330000}"/>
    <cellStyle name="20% - Accent1 2 5 3 2 2 4 4" xfId="13365" xr:uid="{00000000-0005-0000-0000-000079330000}"/>
    <cellStyle name="20% - Accent1 2 5 3 2 2 5" xfId="13366" xr:uid="{00000000-0005-0000-0000-00007A330000}"/>
    <cellStyle name="20% - Accent1 2 5 3 2 2 5 2" xfId="13367" xr:uid="{00000000-0005-0000-0000-00007B330000}"/>
    <cellStyle name="20% - Accent1 2 5 3 2 2 5 2 2" xfId="13368" xr:uid="{00000000-0005-0000-0000-00007C330000}"/>
    <cellStyle name="20% - Accent1 2 5 3 2 2 5 3" xfId="13369" xr:uid="{00000000-0005-0000-0000-00007D330000}"/>
    <cellStyle name="20% - Accent1 2 5 3 2 2 6" xfId="13370" xr:uid="{00000000-0005-0000-0000-00007E330000}"/>
    <cellStyle name="20% - Accent1 2 5 3 2 2 6 2" xfId="13371" xr:uid="{00000000-0005-0000-0000-00007F330000}"/>
    <cellStyle name="20% - Accent1 2 5 3 2 2 6 2 2" xfId="13372" xr:uid="{00000000-0005-0000-0000-000080330000}"/>
    <cellStyle name="20% - Accent1 2 5 3 2 2 6 3" xfId="13373" xr:uid="{00000000-0005-0000-0000-000081330000}"/>
    <cellStyle name="20% - Accent1 2 5 3 2 2 7" xfId="13374" xr:uid="{00000000-0005-0000-0000-000082330000}"/>
    <cellStyle name="20% - Accent1 2 5 3 2 2 7 2" xfId="13375" xr:uid="{00000000-0005-0000-0000-000083330000}"/>
    <cellStyle name="20% - Accent1 2 5 3 2 2 8" xfId="13376" xr:uid="{00000000-0005-0000-0000-000084330000}"/>
    <cellStyle name="20% - Accent1 2 5 3 2 2 8 2" xfId="13377" xr:uid="{00000000-0005-0000-0000-000085330000}"/>
    <cellStyle name="20% - Accent1 2 5 3 2 2 9" xfId="13378" xr:uid="{00000000-0005-0000-0000-000086330000}"/>
    <cellStyle name="20% - Accent1 2 5 3 2 3" xfId="13379" xr:uid="{00000000-0005-0000-0000-000087330000}"/>
    <cellStyle name="20% - Accent1 2 5 3 2 3 2" xfId="13380" xr:uid="{00000000-0005-0000-0000-000088330000}"/>
    <cellStyle name="20% - Accent1 2 5 3 2 3 2 2" xfId="13381" xr:uid="{00000000-0005-0000-0000-000089330000}"/>
    <cellStyle name="20% - Accent1 2 5 3 2 3 2 2 2" xfId="13382" xr:uid="{00000000-0005-0000-0000-00008A330000}"/>
    <cellStyle name="20% - Accent1 2 5 3 2 3 2 2 2 2" xfId="13383" xr:uid="{00000000-0005-0000-0000-00008B330000}"/>
    <cellStyle name="20% - Accent1 2 5 3 2 3 2 2 3" xfId="13384" xr:uid="{00000000-0005-0000-0000-00008C330000}"/>
    <cellStyle name="20% - Accent1 2 5 3 2 3 2 3" xfId="13385" xr:uid="{00000000-0005-0000-0000-00008D330000}"/>
    <cellStyle name="20% - Accent1 2 5 3 2 3 2 3 2" xfId="13386" xr:uid="{00000000-0005-0000-0000-00008E330000}"/>
    <cellStyle name="20% - Accent1 2 5 3 2 3 2 4" xfId="13387" xr:uid="{00000000-0005-0000-0000-00008F330000}"/>
    <cellStyle name="20% - Accent1 2 5 3 2 3 3" xfId="13388" xr:uid="{00000000-0005-0000-0000-000090330000}"/>
    <cellStyle name="20% - Accent1 2 5 3 2 3 3 2" xfId="13389" xr:uid="{00000000-0005-0000-0000-000091330000}"/>
    <cellStyle name="20% - Accent1 2 5 3 2 3 3 2 2" xfId="13390" xr:uid="{00000000-0005-0000-0000-000092330000}"/>
    <cellStyle name="20% - Accent1 2 5 3 2 3 3 2 2 2" xfId="13391" xr:uid="{00000000-0005-0000-0000-000093330000}"/>
    <cellStyle name="20% - Accent1 2 5 3 2 3 3 2 3" xfId="13392" xr:uid="{00000000-0005-0000-0000-000094330000}"/>
    <cellStyle name="20% - Accent1 2 5 3 2 3 3 3" xfId="13393" xr:uid="{00000000-0005-0000-0000-000095330000}"/>
    <cellStyle name="20% - Accent1 2 5 3 2 3 3 3 2" xfId="13394" xr:uid="{00000000-0005-0000-0000-000096330000}"/>
    <cellStyle name="20% - Accent1 2 5 3 2 3 3 4" xfId="13395" xr:uid="{00000000-0005-0000-0000-000097330000}"/>
    <cellStyle name="20% - Accent1 2 5 3 2 3 4" xfId="13396" xr:uid="{00000000-0005-0000-0000-000098330000}"/>
    <cellStyle name="20% - Accent1 2 5 3 2 3 4 2" xfId="13397" xr:uid="{00000000-0005-0000-0000-000099330000}"/>
    <cellStyle name="20% - Accent1 2 5 3 2 3 4 2 2" xfId="13398" xr:uid="{00000000-0005-0000-0000-00009A330000}"/>
    <cellStyle name="20% - Accent1 2 5 3 2 3 4 2 2 2" xfId="13399" xr:uid="{00000000-0005-0000-0000-00009B330000}"/>
    <cellStyle name="20% - Accent1 2 5 3 2 3 4 2 3" xfId="13400" xr:uid="{00000000-0005-0000-0000-00009C330000}"/>
    <cellStyle name="20% - Accent1 2 5 3 2 3 4 3" xfId="13401" xr:uid="{00000000-0005-0000-0000-00009D330000}"/>
    <cellStyle name="20% - Accent1 2 5 3 2 3 4 3 2" xfId="13402" xr:uid="{00000000-0005-0000-0000-00009E330000}"/>
    <cellStyle name="20% - Accent1 2 5 3 2 3 4 4" xfId="13403" xr:uid="{00000000-0005-0000-0000-00009F330000}"/>
    <cellStyle name="20% - Accent1 2 5 3 2 3 5" xfId="13404" xr:uid="{00000000-0005-0000-0000-0000A0330000}"/>
    <cellStyle name="20% - Accent1 2 5 3 2 3 5 2" xfId="13405" xr:uid="{00000000-0005-0000-0000-0000A1330000}"/>
    <cellStyle name="20% - Accent1 2 5 3 2 3 5 2 2" xfId="13406" xr:uid="{00000000-0005-0000-0000-0000A2330000}"/>
    <cellStyle name="20% - Accent1 2 5 3 2 3 5 3" xfId="13407" xr:uid="{00000000-0005-0000-0000-0000A3330000}"/>
    <cellStyle name="20% - Accent1 2 5 3 2 3 6" xfId="13408" xr:uid="{00000000-0005-0000-0000-0000A4330000}"/>
    <cellStyle name="20% - Accent1 2 5 3 2 3 6 2" xfId="13409" xr:uid="{00000000-0005-0000-0000-0000A5330000}"/>
    <cellStyle name="20% - Accent1 2 5 3 2 3 6 2 2" xfId="13410" xr:uid="{00000000-0005-0000-0000-0000A6330000}"/>
    <cellStyle name="20% - Accent1 2 5 3 2 3 6 3" xfId="13411" xr:uid="{00000000-0005-0000-0000-0000A7330000}"/>
    <cellStyle name="20% - Accent1 2 5 3 2 3 7" xfId="13412" xr:uid="{00000000-0005-0000-0000-0000A8330000}"/>
    <cellStyle name="20% - Accent1 2 5 3 2 3 7 2" xfId="13413" xr:uid="{00000000-0005-0000-0000-0000A9330000}"/>
    <cellStyle name="20% - Accent1 2 5 3 2 3 8" xfId="13414" xr:uid="{00000000-0005-0000-0000-0000AA330000}"/>
    <cellStyle name="20% - Accent1 2 5 3 2 3 8 2" xfId="13415" xr:uid="{00000000-0005-0000-0000-0000AB330000}"/>
    <cellStyle name="20% - Accent1 2 5 3 2 3 9" xfId="13416" xr:uid="{00000000-0005-0000-0000-0000AC330000}"/>
    <cellStyle name="20% - Accent1 2 5 3 2 4" xfId="13417" xr:uid="{00000000-0005-0000-0000-0000AD330000}"/>
    <cellStyle name="20% - Accent1 2 5 3 2 4 2" xfId="13418" xr:uid="{00000000-0005-0000-0000-0000AE330000}"/>
    <cellStyle name="20% - Accent1 2 5 3 2 4 2 2" xfId="13419" xr:uid="{00000000-0005-0000-0000-0000AF330000}"/>
    <cellStyle name="20% - Accent1 2 5 3 2 4 2 2 2" xfId="13420" xr:uid="{00000000-0005-0000-0000-0000B0330000}"/>
    <cellStyle name="20% - Accent1 2 5 3 2 4 2 3" xfId="13421" xr:uid="{00000000-0005-0000-0000-0000B1330000}"/>
    <cellStyle name="20% - Accent1 2 5 3 2 4 3" xfId="13422" xr:uid="{00000000-0005-0000-0000-0000B2330000}"/>
    <cellStyle name="20% - Accent1 2 5 3 2 4 3 2" xfId="13423" xr:uid="{00000000-0005-0000-0000-0000B3330000}"/>
    <cellStyle name="20% - Accent1 2 5 3 2 4 4" xfId="13424" xr:uid="{00000000-0005-0000-0000-0000B4330000}"/>
    <cellStyle name="20% - Accent1 2 5 3 2 5" xfId="13425" xr:uid="{00000000-0005-0000-0000-0000B5330000}"/>
    <cellStyle name="20% - Accent1 2 5 3 2 5 2" xfId="13426" xr:uid="{00000000-0005-0000-0000-0000B6330000}"/>
    <cellStyle name="20% - Accent1 2 5 3 2 5 2 2" xfId="13427" xr:uid="{00000000-0005-0000-0000-0000B7330000}"/>
    <cellStyle name="20% - Accent1 2 5 3 2 5 2 2 2" xfId="13428" xr:uid="{00000000-0005-0000-0000-0000B8330000}"/>
    <cellStyle name="20% - Accent1 2 5 3 2 5 2 3" xfId="13429" xr:uid="{00000000-0005-0000-0000-0000B9330000}"/>
    <cellStyle name="20% - Accent1 2 5 3 2 5 3" xfId="13430" xr:uid="{00000000-0005-0000-0000-0000BA330000}"/>
    <cellStyle name="20% - Accent1 2 5 3 2 5 3 2" xfId="13431" xr:uid="{00000000-0005-0000-0000-0000BB330000}"/>
    <cellStyle name="20% - Accent1 2 5 3 2 5 4" xfId="13432" xr:uid="{00000000-0005-0000-0000-0000BC330000}"/>
    <cellStyle name="20% - Accent1 2 5 3 2 6" xfId="13433" xr:uid="{00000000-0005-0000-0000-0000BD330000}"/>
    <cellStyle name="20% - Accent1 2 5 3 2 6 2" xfId="13434" xr:uid="{00000000-0005-0000-0000-0000BE330000}"/>
    <cellStyle name="20% - Accent1 2 5 3 2 6 2 2" xfId="13435" xr:uid="{00000000-0005-0000-0000-0000BF330000}"/>
    <cellStyle name="20% - Accent1 2 5 3 2 6 2 2 2" xfId="13436" xr:uid="{00000000-0005-0000-0000-0000C0330000}"/>
    <cellStyle name="20% - Accent1 2 5 3 2 6 2 3" xfId="13437" xr:uid="{00000000-0005-0000-0000-0000C1330000}"/>
    <cellStyle name="20% - Accent1 2 5 3 2 6 3" xfId="13438" xr:uid="{00000000-0005-0000-0000-0000C2330000}"/>
    <cellStyle name="20% - Accent1 2 5 3 2 6 3 2" xfId="13439" xr:uid="{00000000-0005-0000-0000-0000C3330000}"/>
    <cellStyle name="20% - Accent1 2 5 3 2 6 4" xfId="13440" xr:uid="{00000000-0005-0000-0000-0000C4330000}"/>
    <cellStyle name="20% - Accent1 2 5 3 2 7" xfId="13441" xr:uid="{00000000-0005-0000-0000-0000C5330000}"/>
    <cellStyle name="20% - Accent1 2 5 3 2 7 2" xfId="13442" xr:uid="{00000000-0005-0000-0000-0000C6330000}"/>
    <cellStyle name="20% - Accent1 2 5 3 2 7 2 2" xfId="13443" xr:uid="{00000000-0005-0000-0000-0000C7330000}"/>
    <cellStyle name="20% - Accent1 2 5 3 2 7 3" xfId="13444" xr:uid="{00000000-0005-0000-0000-0000C8330000}"/>
    <cellStyle name="20% - Accent1 2 5 3 2 8" xfId="13445" xr:uid="{00000000-0005-0000-0000-0000C9330000}"/>
    <cellStyle name="20% - Accent1 2 5 3 2 8 2" xfId="13446" xr:uid="{00000000-0005-0000-0000-0000CA330000}"/>
    <cellStyle name="20% - Accent1 2 5 3 2 8 2 2" xfId="13447" xr:uid="{00000000-0005-0000-0000-0000CB330000}"/>
    <cellStyle name="20% - Accent1 2 5 3 2 8 3" xfId="13448" xr:uid="{00000000-0005-0000-0000-0000CC330000}"/>
    <cellStyle name="20% - Accent1 2 5 3 2 9" xfId="13449" xr:uid="{00000000-0005-0000-0000-0000CD330000}"/>
    <cellStyle name="20% - Accent1 2 5 3 2 9 2" xfId="13450" xr:uid="{00000000-0005-0000-0000-0000CE330000}"/>
    <cellStyle name="20% - Accent1 2 5 3 3" xfId="13451" xr:uid="{00000000-0005-0000-0000-0000CF330000}"/>
    <cellStyle name="20% - Accent1 2 5 3 3 10" xfId="13452" xr:uid="{00000000-0005-0000-0000-0000D0330000}"/>
    <cellStyle name="20% - Accent1 2 5 3 3 10 2" xfId="13453" xr:uid="{00000000-0005-0000-0000-0000D1330000}"/>
    <cellStyle name="20% - Accent1 2 5 3 3 11" xfId="13454" xr:uid="{00000000-0005-0000-0000-0000D2330000}"/>
    <cellStyle name="20% - Accent1 2 5 3 3 2" xfId="13455" xr:uid="{00000000-0005-0000-0000-0000D3330000}"/>
    <cellStyle name="20% - Accent1 2 5 3 3 2 2" xfId="13456" xr:uid="{00000000-0005-0000-0000-0000D4330000}"/>
    <cellStyle name="20% - Accent1 2 5 3 3 2 2 2" xfId="13457" xr:uid="{00000000-0005-0000-0000-0000D5330000}"/>
    <cellStyle name="20% - Accent1 2 5 3 3 2 2 2 2" xfId="13458" xr:uid="{00000000-0005-0000-0000-0000D6330000}"/>
    <cellStyle name="20% - Accent1 2 5 3 3 2 2 2 2 2" xfId="13459" xr:uid="{00000000-0005-0000-0000-0000D7330000}"/>
    <cellStyle name="20% - Accent1 2 5 3 3 2 2 2 3" xfId="13460" xr:uid="{00000000-0005-0000-0000-0000D8330000}"/>
    <cellStyle name="20% - Accent1 2 5 3 3 2 2 3" xfId="13461" xr:uid="{00000000-0005-0000-0000-0000D9330000}"/>
    <cellStyle name="20% - Accent1 2 5 3 3 2 2 3 2" xfId="13462" xr:uid="{00000000-0005-0000-0000-0000DA330000}"/>
    <cellStyle name="20% - Accent1 2 5 3 3 2 2 4" xfId="13463" xr:uid="{00000000-0005-0000-0000-0000DB330000}"/>
    <cellStyle name="20% - Accent1 2 5 3 3 2 3" xfId="13464" xr:uid="{00000000-0005-0000-0000-0000DC330000}"/>
    <cellStyle name="20% - Accent1 2 5 3 3 2 3 2" xfId="13465" xr:uid="{00000000-0005-0000-0000-0000DD330000}"/>
    <cellStyle name="20% - Accent1 2 5 3 3 2 3 2 2" xfId="13466" xr:uid="{00000000-0005-0000-0000-0000DE330000}"/>
    <cellStyle name="20% - Accent1 2 5 3 3 2 3 2 2 2" xfId="13467" xr:uid="{00000000-0005-0000-0000-0000DF330000}"/>
    <cellStyle name="20% - Accent1 2 5 3 3 2 3 2 3" xfId="13468" xr:uid="{00000000-0005-0000-0000-0000E0330000}"/>
    <cellStyle name="20% - Accent1 2 5 3 3 2 3 3" xfId="13469" xr:uid="{00000000-0005-0000-0000-0000E1330000}"/>
    <cellStyle name="20% - Accent1 2 5 3 3 2 3 3 2" xfId="13470" xr:uid="{00000000-0005-0000-0000-0000E2330000}"/>
    <cellStyle name="20% - Accent1 2 5 3 3 2 3 4" xfId="13471" xr:uid="{00000000-0005-0000-0000-0000E3330000}"/>
    <cellStyle name="20% - Accent1 2 5 3 3 2 4" xfId="13472" xr:uid="{00000000-0005-0000-0000-0000E4330000}"/>
    <cellStyle name="20% - Accent1 2 5 3 3 2 4 2" xfId="13473" xr:uid="{00000000-0005-0000-0000-0000E5330000}"/>
    <cellStyle name="20% - Accent1 2 5 3 3 2 4 2 2" xfId="13474" xr:uid="{00000000-0005-0000-0000-0000E6330000}"/>
    <cellStyle name="20% - Accent1 2 5 3 3 2 4 2 2 2" xfId="13475" xr:uid="{00000000-0005-0000-0000-0000E7330000}"/>
    <cellStyle name="20% - Accent1 2 5 3 3 2 4 2 3" xfId="13476" xr:uid="{00000000-0005-0000-0000-0000E8330000}"/>
    <cellStyle name="20% - Accent1 2 5 3 3 2 4 3" xfId="13477" xr:uid="{00000000-0005-0000-0000-0000E9330000}"/>
    <cellStyle name="20% - Accent1 2 5 3 3 2 4 3 2" xfId="13478" xr:uid="{00000000-0005-0000-0000-0000EA330000}"/>
    <cellStyle name="20% - Accent1 2 5 3 3 2 4 4" xfId="13479" xr:uid="{00000000-0005-0000-0000-0000EB330000}"/>
    <cellStyle name="20% - Accent1 2 5 3 3 2 5" xfId="13480" xr:uid="{00000000-0005-0000-0000-0000EC330000}"/>
    <cellStyle name="20% - Accent1 2 5 3 3 2 5 2" xfId="13481" xr:uid="{00000000-0005-0000-0000-0000ED330000}"/>
    <cellStyle name="20% - Accent1 2 5 3 3 2 5 2 2" xfId="13482" xr:uid="{00000000-0005-0000-0000-0000EE330000}"/>
    <cellStyle name="20% - Accent1 2 5 3 3 2 5 3" xfId="13483" xr:uid="{00000000-0005-0000-0000-0000EF330000}"/>
    <cellStyle name="20% - Accent1 2 5 3 3 2 6" xfId="13484" xr:uid="{00000000-0005-0000-0000-0000F0330000}"/>
    <cellStyle name="20% - Accent1 2 5 3 3 2 6 2" xfId="13485" xr:uid="{00000000-0005-0000-0000-0000F1330000}"/>
    <cellStyle name="20% - Accent1 2 5 3 3 2 6 2 2" xfId="13486" xr:uid="{00000000-0005-0000-0000-0000F2330000}"/>
    <cellStyle name="20% - Accent1 2 5 3 3 2 6 3" xfId="13487" xr:uid="{00000000-0005-0000-0000-0000F3330000}"/>
    <cellStyle name="20% - Accent1 2 5 3 3 2 7" xfId="13488" xr:uid="{00000000-0005-0000-0000-0000F4330000}"/>
    <cellStyle name="20% - Accent1 2 5 3 3 2 7 2" xfId="13489" xr:uid="{00000000-0005-0000-0000-0000F5330000}"/>
    <cellStyle name="20% - Accent1 2 5 3 3 2 8" xfId="13490" xr:uid="{00000000-0005-0000-0000-0000F6330000}"/>
    <cellStyle name="20% - Accent1 2 5 3 3 2 8 2" xfId="13491" xr:uid="{00000000-0005-0000-0000-0000F7330000}"/>
    <cellStyle name="20% - Accent1 2 5 3 3 2 9" xfId="13492" xr:uid="{00000000-0005-0000-0000-0000F8330000}"/>
    <cellStyle name="20% - Accent1 2 5 3 3 3" xfId="13493" xr:uid="{00000000-0005-0000-0000-0000F9330000}"/>
    <cellStyle name="20% - Accent1 2 5 3 3 3 2" xfId="13494" xr:uid="{00000000-0005-0000-0000-0000FA330000}"/>
    <cellStyle name="20% - Accent1 2 5 3 3 3 2 2" xfId="13495" xr:uid="{00000000-0005-0000-0000-0000FB330000}"/>
    <cellStyle name="20% - Accent1 2 5 3 3 3 2 2 2" xfId="13496" xr:uid="{00000000-0005-0000-0000-0000FC330000}"/>
    <cellStyle name="20% - Accent1 2 5 3 3 3 2 2 2 2" xfId="13497" xr:uid="{00000000-0005-0000-0000-0000FD330000}"/>
    <cellStyle name="20% - Accent1 2 5 3 3 3 2 2 3" xfId="13498" xr:uid="{00000000-0005-0000-0000-0000FE330000}"/>
    <cellStyle name="20% - Accent1 2 5 3 3 3 2 3" xfId="13499" xr:uid="{00000000-0005-0000-0000-0000FF330000}"/>
    <cellStyle name="20% - Accent1 2 5 3 3 3 2 3 2" xfId="13500" xr:uid="{00000000-0005-0000-0000-000000340000}"/>
    <cellStyle name="20% - Accent1 2 5 3 3 3 2 4" xfId="13501" xr:uid="{00000000-0005-0000-0000-000001340000}"/>
    <cellStyle name="20% - Accent1 2 5 3 3 3 3" xfId="13502" xr:uid="{00000000-0005-0000-0000-000002340000}"/>
    <cellStyle name="20% - Accent1 2 5 3 3 3 3 2" xfId="13503" xr:uid="{00000000-0005-0000-0000-000003340000}"/>
    <cellStyle name="20% - Accent1 2 5 3 3 3 3 2 2" xfId="13504" xr:uid="{00000000-0005-0000-0000-000004340000}"/>
    <cellStyle name="20% - Accent1 2 5 3 3 3 3 2 2 2" xfId="13505" xr:uid="{00000000-0005-0000-0000-000005340000}"/>
    <cellStyle name="20% - Accent1 2 5 3 3 3 3 2 3" xfId="13506" xr:uid="{00000000-0005-0000-0000-000006340000}"/>
    <cellStyle name="20% - Accent1 2 5 3 3 3 3 3" xfId="13507" xr:uid="{00000000-0005-0000-0000-000007340000}"/>
    <cellStyle name="20% - Accent1 2 5 3 3 3 3 3 2" xfId="13508" xr:uid="{00000000-0005-0000-0000-000008340000}"/>
    <cellStyle name="20% - Accent1 2 5 3 3 3 3 4" xfId="13509" xr:uid="{00000000-0005-0000-0000-000009340000}"/>
    <cellStyle name="20% - Accent1 2 5 3 3 3 4" xfId="13510" xr:uid="{00000000-0005-0000-0000-00000A340000}"/>
    <cellStyle name="20% - Accent1 2 5 3 3 3 4 2" xfId="13511" xr:uid="{00000000-0005-0000-0000-00000B340000}"/>
    <cellStyle name="20% - Accent1 2 5 3 3 3 4 2 2" xfId="13512" xr:uid="{00000000-0005-0000-0000-00000C340000}"/>
    <cellStyle name="20% - Accent1 2 5 3 3 3 4 2 2 2" xfId="13513" xr:uid="{00000000-0005-0000-0000-00000D340000}"/>
    <cellStyle name="20% - Accent1 2 5 3 3 3 4 2 3" xfId="13514" xr:uid="{00000000-0005-0000-0000-00000E340000}"/>
    <cellStyle name="20% - Accent1 2 5 3 3 3 4 3" xfId="13515" xr:uid="{00000000-0005-0000-0000-00000F340000}"/>
    <cellStyle name="20% - Accent1 2 5 3 3 3 4 3 2" xfId="13516" xr:uid="{00000000-0005-0000-0000-000010340000}"/>
    <cellStyle name="20% - Accent1 2 5 3 3 3 4 4" xfId="13517" xr:uid="{00000000-0005-0000-0000-000011340000}"/>
    <cellStyle name="20% - Accent1 2 5 3 3 3 5" xfId="13518" xr:uid="{00000000-0005-0000-0000-000012340000}"/>
    <cellStyle name="20% - Accent1 2 5 3 3 3 5 2" xfId="13519" xr:uid="{00000000-0005-0000-0000-000013340000}"/>
    <cellStyle name="20% - Accent1 2 5 3 3 3 5 2 2" xfId="13520" xr:uid="{00000000-0005-0000-0000-000014340000}"/>
    <cellStyle name="20% - Accent1 2 5 3 3 3 5 3" xfId="13521" xr:uid="{00000000-0005-0000-0000-000015340000}"/>
    <cellStyle name="20% - Accent1 2 5 3 3 3 6" xfId="13522" xr:uid="{00000000-0005-0000-0000-000016340000}"/>
    <cellStyle name="20% - Accent1 2 5 3 3 3 6 2" xfId="13523" xr:uid="{00000000-0005-0000-0000-000017340000}"/>
    <cellStyle name="20% - Accent1 2 5 3 3 3 6 2 2" xfId="13524" xr:uid="{00000000-0005-0000-0000-000018340000}"/>
    <cellStyle name="20% - Accent1 2 5 3 3 3 6 3" xfId="13525" xr:uid="{00000000-0005-0000-0000-000019340000}"/>
    <cellStyle name="20% - Accent1 2 5 3 3 3 7" xfId="13526" xr:uid="{00000000-0005-0000-0000-00001A340000}"/>
    <cellStyle name="20% - Accent1 2 5 3 3 3 7 2" xfId="13527" xr:uid="{00000000-0005-0000-0000-00001B340000}"/>
    <cellStyle name="20% - Accent1 2 5 3 3 3 8" xfId="13528" xr:uid="{00000000-0005-0000-0000-00001C340000}"/>
    <cellStyle name="20% - Accent1 2 5 3 3 3 8 2" xfId="13529" xr:uid="{00000000-0005-0000-0000-00001D340000}"/>
    <cellStyle name="20% - Accent1 2 5 3 3 3 9" xfId="13530" xr:uid="{00000000-0005-0000-0000-00001E340000}"/>
    <cellStyle name="20% - Accent1 2 5 3 3 4" xfId="13531" xr:uid="{00000000-0005-0000-0000-00001F340000}"/>
    <cellStyle name="20% - Accent1 2 5 3 3 4 2" xfId="13532" xr:uid="{00000000-0005-0000-0000-000020340000}"/>
    <cellStyle name="20% - Accent1 2 5 3 3 4 2 2" xfId="13533" xr:uid="{00000000-0005-0000-0000-000021340000}"/>
    <cellStyle name="20% - Accent1 2 5 3 3 4 2 2 2" xfId="13534" xr:uid="{00000000-0005-0000-0000-000022340000}"/>
    <cellStyle name="20% - Accent1 2 5 3 3 4 2 3" xfId="13535" xr:uid="{00000000-0005-0000-0000-000023340000}"/>
    <cellStyle name="20% - Accent1 2 5 3 3 4 3" xfId="13536" xr:uid="{00000000-0005-0000-0000-000024340000}"/>
    <cellStyle name="20% - Accent1 2 5 3 3 4 3 2" xfId="13537" xr:uid="{00000000-0005-0000-0000-000025340000}"/>
    <cellStyle name="20% - Accent1 2 5 3 3 4 4" xfId="13538" xr:uid="{00000000-0005-0000-0000-000026340000}"/>
    <cellStyle name="20% - Accent1 2 5 3 3 5" xfId="13539" xr:uid="{00000000-0005-0000-0000-000027340000}"/>
    <cellStyle name="20% - Accent1 2 5 3 3 5 2" xfId="13540" xr:uid="{00000000-0005-0000-0000-000028340000}"/>
    <cellStyle name="20% - Accent1 2 5 3 3 5 2 2" xfId="13541" xr:uid="{00000000-0005-0000-0000-000029340000}"/>
    <cellStyle name="20% - Accent1 2 5 3 3 5 2 2 2" xfId="13542" xr:uid="{00000000-0005-0000-0000-00002A340000}"/>
    <cellStyle name="20% - Accent1 2 5 3 3 5 2 3" xfId="13543" xr:uid="{00000000-0005-0000-0000-00002B340000}"/>
    <cellStyle name="20% - Accent1 2 5 3 3 5 3" xfId="13544" xr:uid="{00000000-0005-0000-0000-00002C340000}"/>
    <cellStyle name="20% - Accent1 2 5 3 3 5 3 2" xfId="13545" xr:uid="{00000000-0005-0000-0000-00002D340000}"/>
    <cellStyle name="20% - Accent1 2 5 3 3 5 4" xfId="13546" xr:uid="{00000000-0005-0000-0000-00002E340000}"/>
    <cellStyle name="20% - Accent1 2 5 3 3 6" xfId="13547" xr:uid="{00000000-0005-0000-0000-00002F340000}"/>
    <cellStyle name="20% - Accent1 2 5 3 3 6 2" xfId="13548" xr:uid="{00000000-0005-0000-0000-000030340000}"/>
    <cellStyle name="20% - Accent1 2 5 3 3 6 2 2" xfId="13549" xr:uid="{00000000-0005-0000-0000-000031340000}"/>
    <cellStyle name="20% - Accent1 2 5 3 3 6 2 2 2" xfId="13550" xr:uid="{00000000-0005-0000-0000-000032340000}"/>
    <cellStyle name="20% - Accent1 2 5 3 3 6 2 3" xfId="13551" xr:uid="{00000000-0005-0000-0000-000033340000}"/>
    <cellStyle name="20% - Accent1 2 5 3 3 6 3" xfId="13552" xr:uid="{00000000-0005-0000-0000-000034340000}"/>
    <cellStyle name="20% - Accent1 2 5 3 3 6 3 2" xfId="13553" xr:uid="{00000000-0005-0000-0000-000035340000}"/>
    <cellStyle name="20% - Accent1 2 5 3 3 6 4" xfId="13554" xr:uid="{00000000-0005-0000-0000-000036340000}"/>
    <cellStyle name="20% - Accent1 2 5 3 3 7" xfId="13555" xr:uid="{00000000-0005-0000-0000-000037340000}"/>
    <cellStyle name="20% - Accent1 2 5 3 3 7 2" xfId="13556" xr:uid="{00000000-0005-0000-0000-000038340000}"/>
    <cellStyle name="20% - Accent1 2 5 3 3 7 2 2" xfId="13557" xr:uid="{00000000-0005-0000-0000-000039340000}"/>
    <cellStyle name="20% - Accent1 2 5 3 3 7 3" xfId="13558" xr:uid="{00000000-0005-0000-0000-00003A340000}"/>
    <cellStyle name="20% - Accent1 2 5 3 3 8" xfId="13559" xr:uid="{00000000-0005-0000-0000-00003B340000}"/>
    <cellStyle name="20% - Accent1 2 5 3 3 8 2" xfId="13560" xr:uid="{00000000-0005-0000-0000-00003C340000}"/>
    <cellStyle name="20% - Accent1 2 5 3 3 8 2 2" xfId="13561" xr:uid="{00000000-0005-0000-0000-00003D340000}"/>
    <cellStyle name="20% - Accent1 2 5 3 3 8 3" xfId="13562" xr:uid="{00000000-0005-0000-0000-00003E340000}"/>
    <cellStyle name="20% - Accent1 2 5 3 3 9" xfId="13563" xr:uid="{00000000-0005-0000-0000-00003F340000}"/>
    <cellStyle name="20% - Accent1 2 5 3 3 9 2" xfId="13564" xr:uid="{00000000-0005-0000-0000-000040340000}"/>
    <cellStyle name="20% - Accent1 2 5 3 4" xfId="13565" xr:uid="{00000000-0005-0000-0000-000041340000}"/>
    <cellStyle name="20% - Accent1 2 5 3 4 10" xfId="13566" xr:uid="{00000000-0005-0000-0000-000042340000}"/>
    <cellStyle name="20% - Accent1 2 5 3 4 10 2" xfId="13567" xr:uid="{00000000-0005-0000-0000-000043340000}"/>
    <cellStyle name="20% - Accent1 2 5 3 4 11" xfId="13568" xr:uid="{00000000-0005-0000-0000-000044340000}"/>
    <cellStyle name="20% - Accent1 2 5 3 4 2" xfId="13569" xr:uid="{00000000-0005-0000-0000-000045340000}"/>
    <cellStyle name="20% - Accent1 2 5 3 4 2 2" xfId="13570" xr:uid="{00000000-0005-0000-0000-000046340000}"/>
    <cellStyle name="20% - Accent1 2 5 3 4 2 2 2" xfId="13571" xr:uid="{00000000-0005-0000-0000-000047340000}"/>
    <cellStyle name="20% - Accent1 2 5 3 4 2 2 2 2" xfId="13572" xr:uid="{00000000-0005-0000-0000-000048340000}"/>
    <cellStyle name="20% - Accent1 2 5 3 4 2 2 2 2 2" xfId="13573" xr:uid="{00000000-0005-0000-0000-000049340000}"/>
    <cellStyle name="20% - Accent1 2 5 3 4 2 2 2 3" xfId="13574" xr:uid="{00000000-0005-0000-0000-00004A340000}"/>
    <cellStyle name="20% - Accent1 2 5 3 4 2 2 3" xfId="13575" xr:uid="{00000000-0005-0000-0000-00004B340000}"/>
    <cellStyle name="20% - Accent1 2 5 3 4 2 2 3 2" xfId="13576" xr:uid="{00000000-0005-0000-0000-00004C340000}"/>
    <cellStyle name="20% - Accent1 2 5 3 4 2 2 4" xfId="13577" xr:uid="{00000000-0005-0000-0000-00004D340000}"/>
    <cellStyle name="20% - Accent1 2 5 3 4 2 3" xfId="13578" xr:uid="{00000000-0005-0000-0000-00004E340000}"/>
    <cellStyle name="20% - Accent1 2 5 3 4 2 3 2" xfId="13579" xr:uid="{00000000-0005-0000-0000-00004F340000}"/>
    <cellStyle name="20% - Accent1 2 5 3 4 2 3 2 2" xfId="13580" xr:uid="{00000000-0005-0000-0000-000050340000}"/>
    <cellStyle name="20% - Accent1 2 5 3 4 2 3 2 2 2" xfId="13581" xr:uid="{00000000-0005-0000-0000-000051340000}"/>
    <cellStyle name="20% - Accent1 2 5 3 4 2 3 2 3" xfId="13582" xr:uid="{00000000-0005-0000-0000-000052340000}"/>
    <cellStyle name="20% - Accent1 2 5 3 4 2 3 3" xfId="13583" xr:uid="{00000000-0005-0000-0000-000053340000}"/>
    <cellStyle name="20% - Accent1 2 5 3 4 2 3 3 2" xfId="13584" xr:uid="{00000000-0005-0000-0000-000054340000}"/>
    <cellStyle name="20% - Accent1 2 5 3 4 2 3 4" xfId="13585" xr:uid="{00000000-0005-0000-0000-000055340000}"/>
    <cellStyle name="20% - Accent1 2 5 3 4 2 4" xfId="13586" xr:uid="{00000000-0005-0000-0000-000056340000}"/>
    <cellStyle name="20% - Accent1 2 5 3 4 2 4 2" xfId="13587" xr:uid="{00000000-0005-0000-0000-000057340000}"/>
    <cellStyle name="20% - Accent1 2 5 3 4 2 4 2 2" xfId="13588" xr:uid="{00000000-0005-0000-0000-000058340000}"/>
    <cellStyle name="20% - Accent1 2 5 3 4 2 4 2 2 2" xfId="13589" xr:uid="{00000000-0005-0000-0000-000059340000}"/>
    <cellStyle name="20% - Accent1 2 5 3 4 2 4 2 3" xfId="13590" xr:uid="{00000000-0005-0000-0000-00005A340000}"/>
    <cellStyle name="20% - Accent1 2 5 3 4 2 4 3" xfId="13591" xr:uid="{00000000-0005-0000-0000-00005B340000}"/>
    <cellStyle name="20% - Accent1 2 5 3 4 2 4 3 2" xfId="13592" xr:uid="{00000000-0005-0000-0000-00005C340000}"/>
    <cellStyle name="20% - Accent1 2 5 3 4 2 4 4" xfId="13593" xr:uid="{00000000-0005-0000-0000-00005D340000}"/>
    <cellStyle name="20% - Accent1 2 5 3 4 2 5" xfId="13594" xr:uid="{00000000-0005-0000-0000-00005E340000}"/>
    <cellStyle name="20% - Accent1 2 5 3 4 2 5 2" xfId="13595" xr:uid="{00000000-0005-0000-0000-00005F340000}"/>
    <cellStyle name="20% - Accent1 2 5 3 4 2 5 2 2" xfId="13596" xr:uid="{00000000-0005-0000-0000-000060340000}"/>
    <cellStyle name="20% - Accent1 2 5 3 4 2 5 3" xfId="13597" xr:uid="{00000000-0005-0000-0000-000061340000}"/>
    <cellStyle name="20% - Accent1 2 5 3 4 2 6" xfId="13598" xr:uid="{00000000-0005-0000-0000-000062340000}"/>
    <cellStyle name="20% - Accent1 2 5 3 4 2 6 2" xfId="13599" xr:uid="{00000000-0005-0000-0000-000063340000}"/>
    <cellStyle name="20% - Accent1 2 5 3 4 2 6 2 2" xfId="13600" xr:uid="{00000000-0005-0000-0000-000064340000}"/>
    <cellStyle name="20% - Accent1 2 5 3 4 2 6 3" xfId="13601" xr:uid="{00000000-0005-0000-0000-000065340000}"/>
    <cellStyle name="20% - Accent1 2 5 3 4 2 7" xfId="13602" xr:uid="{00000000-0005-0000-0000-000066340000}"/>
    <cellStyle name="20% - Accent1 2 5 3 4 2 7 2" xfId="13603" xr:uid="{00000000-0005-0000-0000-000067340000}"/>
    <cellStyle name="20% - Accent1 2 5 3 4 2 8" xfId="13604" xr:uid="{00000000-0005-0000-0000-000068340000}"/>
    <cellStyle name="20% - Accent1 2 5 3 4 2 8 2" xfId="13605" xr:uid="{00000000-0005-0000-0000-000069340000}"/>
    <cellStyle name="20% - Accent1 2 5 3 4 2 9" xfId="13606" xr:uid="{00000000-0005-0000-0000-00006A340000}"/>
    <cellStyle name="20% - Accent1 2 5 3 4 3" xfId="13607" xr:uid="{00000000-0005-0000-0000-00006B340000}"/>
    <cellStyle name="20% - Accent1 2 5 3 4 3 2" xfId="13608" xr:uid="{00000000-0005-0000-0000-00006C340000}"/>
    <cellStyle name="20% - Accent1 2 5 3 4 3 2 2" xfId="13609" xr:uid="{00000000-0005-0000-0000-00006D340000}"/>
    <cellStyle name="20% - Accent1 2 5 3 4 3 2 2 2" xfId="13610" xr:uid="{00000000-0005-0000-0000-00006E340000}"/>
    <cellStyle name="20% - Accent1 2 5 3 4 3 2 2 2 2" xfId="13611" xr:uid="{00000000-0005-0000-0000-00006F340000}"/>
    <cellStyle name="20% - Accent1 2 5 3 4 3 2 2 3" xfId="13612" xr:uid="{00000000-0005-0000-0000-000070340000}"/>
    <cellStyle name="20% - Accent1 2 5 3 4 3 2 3" xfId="13613" xr:uid="{00000000-0005-0000-0000-000071340000}"/>
    <cellStyle name="20% - Accent1 2 5 3 4 3 2 3 2" xfId="13614" xr:uid="{00000000-0005-0000-0000-000072340000}"/>
    <cellStyle name="20% - Accent1 2 5 3 4 3 2 4" xfId="13615" xr:uid="{00000000-0005-0000-0000-000073340000}"/>
    <cellStyle name="20% - Accent1 2 5 3 4 3 3" xfId="13616" xr:uid="{00000000-0005-0000-0000-000074340000}"/>
    <cellStyle name="20% - Accent1 2 5 3 4 3 3 2" xfId="13617" xr:uid="{00000000-0005-0000-0000-000075340000}"/>
    <cellStyle name="20% - Accent1 2 5 3 4 3 3 2 2" xfId="13618" xr:uid="{00000000-0005-0000-0000-000076340000}"/>
    <cellStyle name="20% - Accent1 2 5 3 4 3 3 2 2 2" xfId="13619" xr:uid="{00000000-0005-0000-0000-000077340000}"/>
    <cellStyle name="20% - Accent1 2 5 3 4 3 3 2 3" xfId="13620" xr:uid="{00000000-0005-0000-0000-000078340000}"/>
    <cellStyle name="20% - Accent1 2 5 3 4 3 3 3" xfId="13621" xr:uid="{00000000-0005-0000-0000-000079340000}"/>
    <cellStyle name="20% - Accent1 2 5 3 4 3 3 3 2" xfId="13622" xr:uid="{00000000-0005-0000-0000-00007A340000}"/>
    <cellStyle name="20% - Accent1 2 5 3 4 3 3 4" xfId="13623" xr:uid="{00000000-0005-0000-0000-00007B340000}"/>
    <cellStyle name="20% - Accent1 2 5 3 4 3 4" xfId="13624" xr:uid="{00000000-0005-0000-0000-00007C340000}"/>
    <cellStyle name="20% - Accent1 2 5 3 4 3 4 2" xfId="13625" xr:uid="{00000000-0005-0000-0000-00007D340000}"/>
    <cellStyle name="20% - Accent1 2 5 3 4 3 4 2 2" xfId="13626" xr:uid="{00000000-0005-0000-0000-00007E340000}"/>
    <cellStyle name="20% - Accent1 2 5 3 4 3 4 2 2 2" xfId="13627" xr:uid="{00000000-0005-0000-0000-00007F340000}"/>
    <cellStyle name="20% - Accent1 2 5 3 4 3 4 2 3" xfId="13628" xr:uid="{00000000-0005-0000-0000-000080340000}"/>
    <cellStyle name="20% - Accent1 2 5 3 4 3 4 3" xfId="13629" xr:uid="{00000000-0005-0000-0000-000081340000}"/>
    <cellStyle name="20% - Accent1 2 5 3 4 3 4 3 2" xfId="13630" xr:uid="{00000000-0005-0000-0000-000082340000}"/>
    <cellStyle name="20% - Accent1 2 5 3 4 3 4 4" xfId="13631" xr:uid="{00000000-0005-0000-0000-000083340000}"/>
    <cellStyle name="20% - Accent1 2 5 3 4 3 5" xfId="13632" xr:uid="{00000000-0005-0000-0000-000084340000}"/>
    <cellStyle name="20% - Accent1 2 5 3 4 3 5 2" xfId="13633" xr:uid="{00000000-0005-0000-0000-000085340000}"/>
    <cellStyle name="20% - Accent1 2 5 3 4 3 5 2 2" xfId="13634" xr:uid="{00000000-0005-0000-0000-000086340000}"/>
    <cellStyle name="20% - Accent1 2 5 3 4 3 5 3" xfId="13635" xr:uid="{00000000-0005-0000-0000-000087340000}"/>
    <cellStyle name="20% - Accent1 2 5 3 4 3 6" xfId="13636" xr:uid="{00000000-0005-0000-0000-000088340000}"/>
    <cellStyle name="20% - Accent1 2 5 3 4 3 6 2" xfId="13637" xr:uid="{00000000-0005-0000-0000-000089340000}"/>
    <cellStyle name="20% - Accent1 2 5 3 4 3 6 2 2" xfId="13638" xr:uid="{00000000-0005-0000-0000-00008A340000}"/>
    <cellStyle name="20% - Accent1 2 5 3 4 3 6 3" xfId="13639" xr:uid="{00000000-0005-0000-0000-00008B340000}"/>
    <cellStyle name="20% - Accent1 2 5 3 4 3 7" xfId="13640" xr:uid="{00000000-0005-0000-0000-00008C340000}"/>
    <cellStyle name="20% - Accent1 2 5 3 4 3 7 2" xfId="13641" xr:uid="{00000000-0005-0000-0000-00008D340000}"/>
    <cellStyle name="20% - Accent1 2 5 3 4 3 8" xfId="13642" xr:uid="{00000000-0005-0000-0000-00008E340000}"/>
    <cellStyle name="20% - Accent1 2 5 3 4 3 8 2" xfId="13643" xr:uid="{00000000-0005-0000-0000-00008F340000}"/>
    <cellStyle name="20% - Accent1 2 5 3 4 3 9" xfId="13644" xr:uid="{00000000-0005-0000-0000-000090340000}"/>
    <cellStyle name="20% - Accent1 2 5 3 4 4" xfId="13645" xr:uid="{00000000-0005-0000-0000-000091340000}"/>
    <cellStyle name="20% - Accent1 2 5 3 4 4 2" xfId="13646" xr:uid="{00000000-0005-0000-0000-000092340000}"/>
    <cellStyle name="20% - Accent1 2 5 3 4 4 2 2" xfId="13647" xr:uid="{00000000-0005-0000-0000-000093340000}"/>
    <cellStyle name="20% - Accent1 2 5 3 4 4 2 2 2" xfId="13648" xr:uid="{00000000-0005-0000-0000-000094340000}"/>
    <cellStyle name="20% - Accent1 2 5 3 4 4 2 3" xfId="13649" xr:uid="{00000000-0005-0000-0000-000095340000}"/>
    <cellStyle name="20% - Accent1 2 5 3 4 4 3" xfId="13650" xr:uid="{00000000-0005-0000-0000-000096340000}"/>
    <cellStyle name="20% - Accent1 2 5 3 4 4 3 2" xfId="13651" xr:uid="{00000000-0005-0000-0000-000097340000}"/>
    <cellStyle name="20% - Accent1 2 5 3 4 4 4" xfId="13652" xr:uid="{00000000-0005-0000-0000-000098340000}"/>
    <cellStyle name="20% - Accent1 2 5 3 4 5" xfId="13653" xr:uid="{00000000-0005-0000-0000-000099340000}"/>
    <cellStyle name="20% - Accent1 2 5 3 4 5 2" xfId="13654" xr:uid="{00000000-0005-0000-0000-00009A340000}"/>
    <cellStyle name="20% - Accent1 2 5 3 4 5 2 2" xfId="13655" xr:uid="{00000000-0005-0000-0000-00009B340000}"/>
    <cellStyle name="20% - Accent1 2 5 3 4 5 2 2 2" xfId="13656" xr:uid="{00000000-0005-0000-0000-00009C340000}"/>
    <cellStyle name="20% - Accent1 2 5 3 4 5 2 3" xfId="13657" xr:uid="{00000000-0005-0000-0000-00009D340000}"/>
    <cellStyle name="20% - Accent1 2 5 3 4 5 3" xfId="13658" xr:uid="{00000000-0005-0000-0000-00009E340000}"/>
    <cellStyle name="20% - Accent1 2 5 3 4 5 3 2" xfId="13659" xr:uid="{00000000-0005-0000-0000-00009F340000}"/>
    <cellStyle name="20% - Accent1 2 5 3 4 5 4" xfId="13660" xr:uid="{00000000-0005-0000-0000-0000A0340000}"/>
    <cellStyle name="20% - Accent1 2 5 3 4 6" xfId="13661" xr:uid="{00000000-0005-0000-0000-0000A1340000}"/>
    <cellStyle name="20% - Accent1 2 5 3 4 6 2" xfId="13662" xr:uid="{00000000-0005-0000-0000-0000A2340000}"/>
    <cellStyle name="20% - Accent1 2 5 3 4 6 2 2" xfId="13663" xr:uid="{00000000-0005-0000-0000-0000A3340000}"/>
    <cellStyle name="20% - Accent1 2 5 3 4 6 2 2 2" xfId="13664" xr:uid="{00000000-0005-0000-0000-0000A4340000}"/>
    <cellStyle name="20% - Accent1 2 5 3 4 6 2 3" xfId="13665" xr:uid="{00000000-0005-0000-0000-0000A5340000}"/>
    <cellStyle name="20% - Accent1 2 5 3 4 6 3" xfId="13666" xr:uid="{00000000-0005-0000-0000-0000A6340000}"/>
    <cellStyle name="20% - Accent1 2 5 3 4 6 3 2" xfId="13667" xr:uid="{00000000-0005-0000-0000-0000A7340000}"/>
    <cellStyle name="20% - Accent1 2 5 3 4 6 4" xfId="13668" xr:uid="{00000000-0005-0000-0000-0000A8340000}"/>
    <cellStyle name="20% - Accent1 2 5 3 4 7" xfId="13669" xr:uid="{00000000-0005-0000-0000-0000A9340000}"/>
    <cellStyle name="20% - Accent1 2 5 3 4 7 2" xfId="13670" xr:uid="{00000000-0005-0000-0000-0000AA340000}"/>
    <cellStyle name="20% - Accent1 2 5 3 4 7 2 2" xfId="13671" xr:uid="{00000000-0005-0000-0000-0000AB340000}"/>
    <cellStyle name="20% - Accent1 2 5 3 4 7 3" xfId="13672" xr:uid="{00000000-0005-0000-0000-0000AC340000}"/>
    <cellStyle name="20% - Accent1 2 5 3 4 8" xfId="13673" xr:uid="{00000000-0005-0000-0000-0000AD340000}"/>
    <cellStyle name="20% - Accent1 2 5 3 4 8 2" xfId="13674" xr:uid="{00000000-0005-0000-0000-0000AE340000}"/>
    <cellStyle name="20% - Accent1 2 5 3 4 8 2 2" xfId="13675" xr:uid="{00000000-0005-0000-0000-0000AF340000}"/>
    <cellStyle name="20% - Accent1 2 5 3 4 8 3" xfId="13676" xr:uid="{00000000-0005-0000-0000-0000B0340000}"/>
    <cellStyle name="20% - Accent1 2 5 3 4 9" xfId="13677" xr:uid="{00000000-0005-0000-0000-0000B1340000}"/>
    <cellStyle name="20% - Accent1 2 5 3 4 9 2" xfId="13678" xr:uid="{00000000-0005-0000-0000-0000B2340000}"/>
    <cellStyle name="20% - Accent1 2 5 3 5" xfId="13679" xr:uid="{00000000-0005-0000-0000-0000B3340000}"/>
    <cellStyle name="20% - Accent1 2 5 3 5 2" xfId="13680" xr:uid="{00000000-0005-0000-0000-0000B4340000}"/>
    <cellStyle name="20% - Accent1 2 5 3 5 2 2" xfId="13681" xr:uid="{00000000-0005-0000-0000-0000B5340000}"/>
    <cellStyle name="20% - Accent1 2 5 3 5 2 2 2" xfId="13682" xr:uid="{00000000-0005-0000-0000-0000B6340000}"/>
    <cellStyle name="20% - Accent1 2 5 3 5 2 2 2 2" xfId="13683" xr:uid="{00000000-0005-0000-0000-0000B7340000}"/>
    <cellStyle name="20% - Accent1 2 5 3 5 2 2 3" xfId="13684" xr:uid="{00000000-0005-0000-0000-0000B8340000}"/>
    <cellStyle name="20% - Accent1 2 5 3 5 2 3" xfId="13685" xr:uid="{00000000-0005-0000-0000-0000B9340000}"/>
    <cellStyle name="20% - Accent1 2 5 3 5 2 3 2" xfId="13686" xr:uid="{00000000-0005-0000-0000-0000BA340000}"/>
    <cellStyle name="20% - Accent1 2 5 3 5 2 4" xfId="13687" xr:uid="{00000000-0005-0000-0000-0000BB340000}"/>
    <cellStyle name="20% - Accent1 2 5 3 5 3" xfId="13688" xr:uid="{00000000-0005-0000-0000-0000BC340000}"/>
    <cellStyle name="20% - Accent1 2 5 3 5 3 2" xfId="13689" xr:uid="{00000000-0005-0000-0000-0000BD340000}"/>
    <cellStyle name="20% - Accent1 2 5 3 5 3 2 2" xfId="13690" xr:uid="{00000000-0005-0000-0000-0000BE340000}"/>
    <cellStyle name="20% - Accent1 2 5 3 5 3 2 2 2" xfId="13691" xr:uid="{00000000-0005-0000-0000-0000BF340000}"/>
    <cellStyle name="20% - Accent1 2 5 3 5 3 2 3" xfId="13692" xr:uid="{00000000-0005-0000-0000-0000C0340000}"/>
    <cellStyle name="20% - Accent1 2 5 3 5 3 3" xfId="13693" xr:uid="{00000000-0005-0000-0000-0000C1340000}"/>
    <cellStyle name="20% - Accent1 2 5 3 5 3 3 2" xfId="13694" xr:uid="{00000000-0005-0000-0000-0000C2340000}"/>
    <cellStyle name="20% - Accent1 2 5 3 5 3 4" xfId="13695" xr:uid="{00000000-0005-0000-0000-0000C3340000}"/>
    <cellStyle name="20% - Accent1 2 5 3 5 4" xfId="13696" xr:uid="{00000000-0005-0000-0000-0000C4340000}"/>
    <cellStyle name="20% - Accent1 2 5 3 5 4 2" xfId="13697" xr:uid="{00000000-0005-0000-0000-0000C5340000}"/>
    <cellStyle name="20% - Accent1 2 5 3 5 4 2 2" xfId="13698" xr:uid="{00000000-0005-0000-0000-0000C6340000}"/>
    <cellStyle name="20% - Accent1 2 5 3 5 4 2 2 2" xfId="13699" xr:uid="{00000000-0005-0000-0000-0000C7340000}"/>
    <cellStyle name="20% - Accent1 2 5 3 5 4 2 3" xfId="13700" xr:uid="{00000000-0005-0000-0000-0000C8340000}"/>
    <cellStyle name="20% - Accent1 2 5 3 5 4 3" xfId="13701" xr:uid="{00000000-0005-0000-0000-0000C9340000}"/>
    <cellStyle name="20% - Accent1 2 5 3 5 4 3 2" xfId="13702" xr:uid="{00000000-0005-0000-0000-0000CA340000}"/>
    <cellStyle name="20% - Accent1 2 5 3 5 4 4" xfId="13703" xr:uid="{00000000-0005-0000-0000-0000CB340000}"/>
    <cellStyle name="20% - Accent1 2 5 3 5 5" xfId="13704" xr:uid="{00000000-0005-0000-0000-0000CC340000}"/>
    <cellStyle name="20% - Accent1 2 5 3 5 5 2" xfId="13705" xr:uid="{00000000-0005-0000-0000-0000CD340000}"/>
    <cellStyle name="20% - Accent1 2 5 3 5 5 2 2" xfId="13706" xr:uid="{00000000-0005-0000-0000-0000CE340000}"/>
    <cellStyle name="20% - Accent1 2 5 3 5 5 3" xfId="13707" xr:uid="{00000000-0005-0000-0000-0000CF340000}"/>
    <cellStyle name="20% - Accent1 2 5 3 5 6" xfId="13708" xr:uid="{00000000-0005-0000-0000-0000D0340000}"/>
    <cellStyle name="20% - Accent1 2 5 3 5 6 2" xfId="13709" xr:uid="{00000000-0005-0000-0000-0000D1340000}"/>
    <cellStyle name="20% - Accent1 2 5 3 5 6 2 2" xfId="13710" xr:uid="{00000000-0005-0000-0000-0000D2340000}"/>
    <cellStyle name="20% - Accent1 2 5 3 5 6 3" xfId="13711" xr:uid="{00000000-0005-0000-0000-0000D3340000}"/>
    <cellStyle name="20% - Accent1 2 5 3 5 7" xfId="13712" xr:uid="{00000000-0005-0000-0000-0000D4340000}"/>
    <cellStyle name="20% - Accent1 2 5 3 5 7 2" xfId="13713" xr:uid="{00000000-0005-0000-0000-0000D5340000}"/>
    <cellStyle name="20% - Accent1 2 5 3 5 8" xfId="13714" xr:uid="{00000000-0005-0000-0000-0000D6340000}"/>
    <cellStyle name="20% - Accent1 2 5 3 5 8 2" xfId="13715" xr:uid="{00000000-0005-0000-0000-0000D7340000}"/>
    <cellStyle name="20% - Accent1 2 5 3 5 9" xfId="13716" xr:uid="{00000000-0005-0000-0000-0000D8340000}"/>
    <cellStyle name="20% - Accent1 2 5 3 6" xfId="13717" xr:uid="{00000000-0005-0000-0000-0000D9340000}"/>
    <cellStyle name="20% - Accent1 2 5 3 6 2" xfId="13718" xr:uid="{00000000-0005-0000-0000-0000DA340000}"/>
    <cellStyle name="20% - Accent1 2 5 3 6 2 2" xfId="13719" xr:uid="{00000000-0005-0000-0000-0000DB340000}"/>
    <cellStyle name="20% - Accent1 2 5 3 6 2 2 2" xfId="13720" xr:uid="{00000000-0005-0000-0000-0000DC340000}"/>
    <cellStyle name="20% - Accent1 2 5 3 6 2 2 2 2" xfId="13721" xr:uid="{00000000-0005-0000-0000-0000DD340000}"/>
    <cellStyle name="20% - Accent1 2 5 3 6 2 2 3" xfId="13722" xr:uid="{00000000-0005-0000-0000-0000DE340000}"/>
    <cellStyle name="20% - Accent1 2 5 3 6 2 3" xfId="13723" xr:uid="{00000000-0005-0000-0000-0000DF340000}"/>
    <cellStyle name="20% - Accent1 2 5 3 6 2 3 2" xfId="13724" xr:uid="{00000000-0005-0000-0000-0000E0340000}"/>
    <cellStyle name="20% - Accent1 2 5 3 6 2 4" xfId="13725" xr:uid="{00000000-0005-0000-0000-0000E1340000}"/>
    <cellStyle name="20% - Accent1 2 5 3 6 3" xfId="13726" xr:uid="{00000000-0005-0000-0000-0000E2340000}"/>
    <cellStyle name="20% - Accent1 2 5 3 6 3 2" xfId="13727" xr:uid="{00000000-0005-0000-0000-0000E3340000}"/>
    <cellStyle name="20% - Accent1 2 5 3 6 3 2 2" xfId="13728" xr:uid="{00000000-0005-0000-0000-0000E4340000}"/>
    <cellStyle name="20% - Accent1 2 5 3 6 3 2 2 2" xfId="13729" xr:uid="{00000000-0005-0000-0000-0000E5340000}"/>
    <cellStyle name="20% - Accent1 2 5 3 6 3 2 3" xfId="13730" xr:uid="{00000000-0005-0000-0000-0000E6340000}"/>
    <cellStyle name="20% - Accent1 2 5 3 6 3 3" xfId="13731" xr:uid="{00000000-0005-0000-0000-0000E7340000}"/>
    <cellStyle name="20% - Accent1 2 5 3 6 3 3 2" xfId="13732" xr:uid="{00000000-0005-0000-0000-0000E8340000}"/>
    <cellStyle name="20% - Accent1 2 5 3 6 3 4" xfId="13733" xr:uid="{00000000-0005-0000-0000-0000E9340000}"/>
    <cellStyle name="20% - Accent1 2 5 3 6 4" xfId="13734" xr:uid="{00000000-0005-0000-0000-0000EA340000}"/>
    <cellStyle name="20% - Accent1 2 5 3 6 4 2" xfId="13735" xr:uid="{00000000-0005-0000-0000-0000EB340000}"/>
    <cellStyle name="20% - Accent1 2 5 3 6 4 2 2" xfId="13736" xr:uid="{00000000-0005-0000-0000-0000EC340000}"/>
    <cellStyle name="20% - Accent1 2 5 3 6 4 2 2 2" xfId="13737" xr:uid="{00000000-0005-0000-0000-0000ED340000}"/>
    <cellStyle name="20% - Accent1 2 5 3 6 4 2 3" xfId="13738" xr:uid="{00000000-0005-0000-0000-0000EE340000}"/>
    <cellStyle name="20% - Accent1 2 5 3 6 4 3" xfId="13739" xr:uid="{00000000-0005-0000-0000-0000EF340000}"/>
    <cellStyle name="20% - Accent1 2 5 3 6 4 3 2" xfId="13740" xr:uid="{00000000-0005-0000-0000-0000F0340000}"/>
    <cellStyle name="20% - Accent1 2 5 3 6 4 4" xfId="13741" xr:uid="{00000000-0005-0000-0000-0000F1340000}"/>
    <cellStyle name="20% - Accent1 2 5 3 6 5" xfId="13742" xr:uid="{00000000-0005-0000-0000-0000F2340000}"/>
    <cellStyle name="20% - Accent1 2 5 3 6 5 2" xfId="13743" xr:uid="{00000000-0005-0000-0000-0000F3340000}"/>
    <cellStyle name="20% - Accent1 2 5 3 6 5 2 2" xfId="13744" xr:uid="{00000000-0005-0000-0000-0000F4340000}"/>
    <cellStyle name="20% - Accent1 2 5 3 6 5 3" xfId="13745" xr:uid="{00000000-0005-0000-0000-0000F5340000}"/>
    <cellStyle name="20% - Accent1 2 5 3 6 6" xfId="13746" xr:uid="{00000000-0005-0000-0000-0000F6340000}"/>
    <cellStyle name="20% - Accent1 2 5 3 6 6 2" xfId="13747" xr:uid="{00000000-0005-0000-0000-0000F7340000}"/>
    <cellStyle name="20% - Accent1 2 5 3 6 6 2 2" xfId="13748" xr:uid="{00000000-0005-0000-0000-0000F8340000}"/>
    <cellStyle name="20% - Accent1 2 5 3 6 6 3" xfId="13749" xr:uid="{00000000-0005-0000-0000-0000F9340000}"/>
    <cellStyle name="20% - Accent1 2 5 3 6 7" xfId="13750" xr:uid="{00000000-0005-0000-0000-0000FA340000}"/>
    <cellStyle name="20% - Accent1 2 5 3 6 7 2" xfId="13751" xr:uid="{00000000-0005-0000-0000-0000FB340000}"/>
    <cellStyle name="20% - Accent1 2 5 3 6 8" xfId="13752" xr:uid="{00000000-0005-0000-0000-0000FC340000}"/>
    <cellStyle name="20% - Accent1 2 5 3 6 8 2" xfId="13753" xr:uid="{00000000-0005-0000-0000-0000FD340000}"/>
    <cellStyle name="20% - Accent1 2 5 3 6 9" xfId="13754" xr:uid="{00000000-0005-0000-0000-0000FE340000}"/>
    <cellStyle name="20% - Accent1 2 5 3 7" xfId="13755" xr:uid="{00000000-0005-0000-0000-0000FF340000}"/>
    <cellStyle name="20% - Accent1 2 5 3 7 2" xfId="13756" xr:uid="{00000000-0005-0000-0000-000000350000}"/>
    <cellStyle name="20% - Accent1 2 5 3 7 2 2" xfId="13757" xr:uid="{00000000-0005-0000-0000-000001350000}"/>
    <cellStyle name="20% - Accent1 2 5 3 7 2 2 2" xfId="13758" xr:uid="{00000000-0005-0000-0000-000002350000}"/>
    <cellStyle name="20% - Accent1 2 5 3 7 2 3" xfId="13759" xr:uid="{00000000-0005-0000-0000-000003350000}"/>
    <cellStyle name="20% - Accent1 2 5 3 7 3" xfId="13760" xr:uid="{00000000-0005-0000-0000-000004350000}"/>
    <cellStyle name="20% - Accent1 2 5 3 7 3 2" xfId="13761" xr:uid="{00000000-0005-0000-0000-000005350000}"/>
    <cellStyle name="20% - Accent1 2 5 3 7 4" xfId="13762" xr:uid="{00000000-0005-0000-0000-000006350000}"/>
    <cellStyle name="20% - Accent1 2 5 3 8" xfId="13763" xr:uid="{00000000-0005-0000-0000-000007350000}"/>
    <cellStyle name="20% - Accent1 2 5 3 8 2" xfId="13764" xr:uid="{00000000-0005-0000-0000-000008350000}"/>
    <cellStyle name="20% - Accent1 2 5 3 8 2 2" xfId="13765" xr:uid="{00000000-0005-0000-0000-000009350000}"/>
    <cellStyle name="20% - Accent1 2 5 3 8 2 2 2" xfId="13766" xr:uid="{00000000-0005-0000-0000-00000A350000}"/>
    <cellStyle name="20% - Accent1 2 5 3 8 2 3" xfId="13767" xr:uid="{00000000-0005-0000-0000-00000B350000}"/>
    <cellStyle name="20% - Accent1 2 5 3 8 3" xfId="13768" xr:uid="{00000000-0005-0000-0000-00000C350000}"/>
    <cellStyle name="20% - Accent1 2 5 3 8 3 2" xfId="13769" xr:uid="{00000000-0005-0000-0000-00000D350000}"/>
    <cellStyle name="20% - Accent1 2 5 3 8 4" xfId="13770" xr:uid="{00000000-0005-0000-0000-00000E350000}"/>
    <cellStyle name="20% - Accent1 2 5 3 9" xfId="13771" xr:uid="{00000000-0005-0000-0000-00000F350000}"/>
    <cellStyle name="20% - Accent1 2 5 3 9 2" xfId="13772" xr:uid="{00000000-0005-0000-0000-000010350000}"/>
    <cellStyle name="20% - Accent1 2 5 3 9 2 2" xfId="13773" xr:uid="{00000000-0005-0000-0000-000011350000}"/>
    <cellStyle name="20% - Accent1 2 5 3 9 2 2 2" xfId="13774" xr:uid="{00000000-0005-0000-0000-000012350000}"/>
    <cellStyle name="20% - Accent1 2 5 3 9 2 3" xfId="13775" xr:uid="{00000000-0005-0000-0000-000013350000}"/>
    <cellStyle name="20% - Accent1 2 5 3 9 3" xfId="13776" xr:uid="{00000000-0005-0000-0000-000014350000}"/>
    <cellStyle name="20% - Accent1 2 5 3 9 3 2" xfId="13777" xr:uid="{00000000-0005-0000-0000-000015350000}"/>
    <cellStyle name="20% - Accent1 2 5 3 9 4" xfId="13778" xr:uid="{00000000-0005-0000-0000-000016350000}"/>
    <cellStyle name="20% - Accent1 2 5 4" xfId="13779" xr:uid="{00000000-0005-0000-0000-000017350000}"/>
    <cellStyle name="20% - Accent1 2 5 4 10" xfId="13780" xr:uid="{00000000-0005-0000-0000-000018350000}"/>
    <cellStyle name="20% - Accent1 2 5 4 10 2" xfId="13781" xr:uid="{00000000-0005-0000-0000-000019350000}"/>
    <cellStyle name="20% - Accent1 2 5 4 11" xfId="13782" xr:uid="{00000000-0005-0000-0000-00001A350000}"/>
    <cellStyle name="20% - Accent1 2 5 4 2" xfId="13783" xr:uid="{00000000-0005-0000-0000-00001B350000}"/>
    <cellStyle name="20% - Accent1 2 5 4 2 2" xfId="13784" xr:uid="{00000000-0005-0000-0000-00001C350000}"/>
    <cellStyle name="20% - Accent1 2 5 4 2 2 2" xfId="13785" xr:uid="{00000000-0005-0000-0000-00001D350000}"/>
    <cellStyle name="20% - Accent1 2 5 4 2 2 2 2" xfId="13786" xr:uid="{00000000-0005-0000-0000-00001E350000}"/>
    <cellStyle name="20% - Accent1 2 5 4 2 2 2 2 2" xfId="13787" xr:uid="{00000000-0005-0000-0000-00001F350000}"/>
    <cellStyle name="20% - Accent1 2 5 4 2 2 2 3" xfId="13788" xr:uid="{00000000-0005-0000-0000-000020350000}"/>
    <cellStyle name="20% - Accent1 2 5 4 2 2 3" xfId="13789" xr:uid="{00000000-0005-0000-0000-000021350000}"/>
    <cellStyle name="20% - Accent1 2 5 4 2 2 3 2" xfId="13790" xr:uid="{00000000-0005-0000-0000-000022350000}"/>
    <cellStyle name="20% - Accent1 2 5 4 2 2 4" xfId="13791" xr:uid="{00000000-0005-0000-0000-000023350000}"/>
    <cellStyle name="20% - Accent1 2 5 4 2 3" xfId="13792" xr:uid="{00000000-0005-0000-0000-000024350000}"/>
    <cellStyle name="20% - Accent1 2 5 4 2 3 2" xfId="13793" xr:uid="{00000000-0005-0000-0000-000025350000}"/>
    <cellStyle name="20% - Accent1 2 5 4 2 3 2 2" xfId="13794" xr:uid="{00000000-0005-0000-0000-000026350000}"/>
    <cellStyle name="20% - Accent1 2 5 4 2 3 2 2 2" xfId="13795" xr:uid="{00000000-0005-0000-0000-000027350000}"/>
    <cellStyle name="20% - Accent1 2 5 4 2 3 2 3" xfId="13796" xr:uid="{00000000-0005-0000-0000-000028350000}"/>
    <cellStyle name="20% - Accent1 2 5 4 2 3 3" xfId="13797" xr:uid="{00000000-0005-0000-0000-000029350000}"/>
    <cellStyle name="20% - Accent1 2 5 4 2 3 3 2" xfId="13798" xr:uid="{00000000-0005-0000-0000-00002A350000}"/>
    <cellStyle name="20% - Accent1 2 5 4 2 3 4" xfId="13799" xr:uid="{00000000-0005-0000-0000-00002B350000}"/>
    <cellStyle name="20% - Accent1 2 5 4 2 4" xfId="13800" xr:uid="{00000000-0005-0000-0000-00002C350000}"/>
    <cellStyle name="20% - Accent1 2 5 4 2 4 2" xfId="13801" xr:uid="{00000000-0005-0000-0000-00002D350000}"/>
    <cellStyle name="20% - Accent1 2 5 4 2 4 2 2" xfId="13802" xr:uid="{00000000-0005-0000-0000-00002E350000}"/>
    <cellStyle name="20% - Accent1 2 5 4 2 4 2 2 2" xfId="13803" xr:uid="{00000000-0005-0000-0000-00002F350000}"/>
    <cellStyle name="20% - Accent1 2 5 4 2 4 2 3" xfId="13804" xr:uid="{00000000-0005-0000-0000-000030350000}"/>
    <cellStyle name="20% - Accent1 2 5 4 2 4 3" xfId="13805" xr:uid="{00000000-0005-0000-0000-000031350000}"/>
    <cellStyle name="20% - Accent1 2 5 4 2 4 3 2" xfId="13806" xr:uid="{00000000-0005-0000-0000-000032350000}"/>
    <cellStyle name="20% - Accent1 2 5 4 2 4 4" xfId="13807" xr:uid="{00000000-0005-0000-0000-000033350000}"/>
    <cellStyle name="20% - Accent1 2 5 4 2 5" xfId="13808" xr:uid="{00000000-0005-0000-0000-000034350000}"/>
    <cellStyle name="20% - Accent1 2 5 4 2 5 2" xfId="13809" xr:uid="{00000000-0005-0000-0000-000035350000}"/>
    <cellStyle name="20% - Accent1 2 5 4 2 5 2 2" xfId="13810" xr:uid="{00000000-0005-0000-0000-000036350000}"/>
    <cellStyle name="20% - Accent1 2 5 4 2 5 3" xfId="13811" xr:uid="{00000000-0005-0000-0000-000037350000}"/>
    <cellStyle name="20% - Accent1 2 5 4 2 6" xfId="13812" xr:uid="{00000000-0005-0000-0000-000038350000}"/>
    <cellStyle name="20% - Accent1 2 5 4 2 6 2" xfId="13813" xr:uid="{00000000-0005-0000-0000-000039350000}"/>
    <cellStyle name="20% - Accent1 2 5 4 2 6 2 2" xfId="13814" xr:uid="{00000000-0005-0000-0000-00003A350000}"/>
    <cellStyle name="20% - Accent1 2 5 4 2 6 3" xfId="13815" xr:uid="{00000000-0005-0000-0000-00003B350000}"/>
    <cellStyle name="20% - Accent1 2 5 4 2 7" xfId="13816" xr:uid="{00000000-0005-0000-0000-00003C350000}"/>
    <cellStyle name="20% - Accent1 2 5 4 2 7 2" xfId="13817" xr:uid="{00000000-0005-0000-0000-00003D350000}"/>
    <cellStyle name="20% - Accent1 2 5 4 2 8" xfId="13818" xr:uid="{00000000-0005-0000-0000-00003E350000}"/>
    <cellStyle name="20% - Accent1 2 5 4 2 8 2" xfId="13819" xr:uid="{00000000-0005-0000-0000-00003F350000}"/>
    <cellStyle name="20% - Accent1 2 5 4 2 9" xfId="13820" xr:uid="{00000000-0005-0000-0000-000040350000}"/>
    <cellStyle name="20% - Accent1 2 5 4 3" xfId="13821" xr:uid="{00000000-0005-0000-0000-000041350000}"/>
    <cellStyle name="20% - Accent1 2 5 4 3 2" xfId="13822" xr:uid="{00000000-0005-0000-0000-000042350000}"/>
    <cellStyle name="20% - Accent1 2 5 4 3 2 2" xfId="13823" xr:uid="{00000000-0005-0000-0000-000043350000}"/>
    <cellStyle name="20% - Accent1 2 5 4 3 2 2 2" xfId="13824" xr:uid="{00000000-0005-0000-0000-000044350000}"/>
    <cellStyle name="20% - Accent1 2 5 4 3 2 2 2 2" xfId="13825" xr:uid="{00000000-0005-0000-0000-000045350000}"/>
    <cellStyle name="20% - Accent1 2 5 4 3 2 2 3" xfId="13826" xr:uid="{00000000-0005-0000-0000-000046350000}"/>
    <cellStyle name="20% - Accent1 2 5 4 3 2 3" xfId="13827" xr:uid="{00000000-0005-0000-0000-000047350000}"/>
    <cellStyle name="20% - Accent1 2 5 4 3 2 3 2" xfId="13828" xr:uid="{00000000-0005-0000-0000-000048350000}"/>
    <cellStyle name="20% - Accent1 2 5 4 3 2 4" xfId="13829" xr:uid="{00000000-0005-0000-0000-000049350000}"/>
    <cellStyle name="20% - Accent1 2 5 4 3 3" xfId="13830" xr:uid="{00000000-0005-0000-0000-00004A350000}"/>
    <cellStyle name="20% - Accent1 2 5 4 3 3 2" xfId="13831" xr:uid="{00000000-0005-0000-0000-00004B350000}"/>
    <cellStyle name="20% - Accent1 2 5 4 3 3 2 2" xfId="13832" xr:uid="{00000000-0005-0000-0000-00004C350000}"/>
    <cellStyle name="20% - Accent1 2 5 4 3 3 2 2 2" xfId="13833" xr:uid="{00000000-0005-0000-0000-00004D350000}"/>
    <cellStyle name="20% - Accent1 2 5 4 3 3 2 3" xfId="13834" xr:uid="{00000000-0005-0000-0000-00004E350000}"/>
    <cellStyle name="20% - Accent1 2 5 4 3 3 3" xfId="13835" xr:uid="{00000000-0005-0000-0000-00004F350000}"/>
    <cellStyle name="20% - Accent1 2 5 4 3 3 3 2" xfId="13836" xr:uid="{00000000-0005-0000-0000-000050350000}"/>
    <cellStyle name="20% - Accent1 2 5 4 3 3 4" xfId="13837" xr:uid="{00000000-0005-0000-0000-000051350000}"/>
    <cellStyle name="20% - Accent1 2 5 4 3 4" xfId="13838" xr:uid="{00000000-0005-0000-0000-000052350000}"/>
    <cellStyle name="20% - Accent1 2 5 4 3 4 2" xfId="13839" xr:uid="{00000000-0005-0000-0000-000053350000}"/>
    <cellStyle name="20% - Accent1 2 5 4 3 4 2 2" xfId="13840" xr:uid="{00000000-0005-0000-0000-000054350000}"/>
    <cellStyle name="20% - Accent1 2 5 4 3 4 2 2 2" xfId="13841" xr:uid="{00000000-0005-0000-0000-000055350000}"/>
    <cellStyle name="20% - Accent1 2 5 4 3 4 2 3" xfId="13842" xr:uid="{00000000-0005-0000-0000-000056350000}"/>
    <cellStyle name="20% - Accent1 2 5 4 3 4 3" xfId="13843" xr:uid="{00000000-0005-0000-0000-000057350000}"/>
    <cellStyle name="20% - Accent1 2 5 4 3 4 3 2" xfId="13844" xr:uid="{00000000-0005-0000-0000-000058350000}"/>
    <cellStyle name="20% - Accent1 2 5 4 3 4 4" xfId="13845" xr:uid="{00000000-0005-0000-0000-000059350000}"/>
    <cellStyle name="20% - Accent1 2 5 4 3 5" xfId="13846" xr:uid="{00000000-0005-0000-0000-00005A350000}"/>
    <cellStyle name="20% - Accent1 2 5 4 3 5 2" xfId="13847" xr:uid="{00000000-0005-0000-0000-00005B350000}"/>
    <cellStyle name="20% - Accent1 2 5 4 3 5 2 2" xfId="13848" xr:uid="{00000000-0005-0000-0000-00005C350000}"/>
    <cellStyle name="20% - Accent1 2 5 4 3 5 3" xfId="13849" xr:uid="{00000000-0005-0000-0000-00005D350000}"/>
    <cellStyle name="20% - Accent1 2 5 4 3 6" xfId="13850" xr:uid="{00000000-0005-0000-0000-00005E350000}"/>
    <cellStyle name="20% - Accent1 2 5 4 3 6 2" xfId="13851" xr:uid="{00000000-0005-0000-0000-00005F350000}"/>
    <cellStyle name="20% - Accent1 2 5 4 3 6 2 2" xfId="13852" xr:uid="{00000000-0005-0000-0000-000060350000}"/>
    <cellStyle name="20% - Accent1 2 5 4 3 6 3" xfId="13853" xr:uid="{00000000-0005-0000-0000-000061350000}"/>
    <cellStyle name="20% - Accent1 2 5 4 3 7" xfId="13854" xr:uid="{00000000-0005-0000-0000-000062350000}"/>
    <cellStyle name="20% - Accent1 2 5 4 3 7 2" xfId="13855" xr:uid="{00000000-0005-0000-0000-000063350000}"/>
    <cellStyle name="20% - Accent1 2 5 4 3 8" xfId="13856" xr:uid="{00000000-0005-0000-0000-000064350000}"/>
    <cellStyle name="20% - Accent1 2 5 4 3 8 2" xfId="13857" xr:uid="{00000000-0005-0000-0000-000065350000}"/>
    <cellStyle name="20% - Accent1 2 5 4 3 9" xfId="13858" xr:uid="{00000000-0005-0000-0000-000066350000}"/>
    <cellStyle name="20% - Accent1 2 5 4 4" xfId="13859" xr:uid="{00000000-0005-0000-0000-000067350000}"/>
    <cellStyle name="20% - Accent1 2 5 4 4 2" xfId="13860" xr:uid="{00000000-0005-0000-0000-000068350000}"/>
    <cellStyle name="20% - Accent1 2 5 4 4 2 2" xfId="13861" xr:uid="{00000000-0005-0000-0000-000069350000}"/>
    <cellStyle name="20% - Accent1 2 5 4 4 2 2 2" xfId="13862" xr:uid="{00000000-0005-0000-0000-00006A350000}"/>
    <cellStyle name="20% - Accent1 2 5 4 4 2 3" xfId="13863" xr:uid="{00000000-0005-0000-0000-00006B350000}"/>
    <cellStyle name="20% - Accent1 2 5 4 4 3" xfId="13864" xr:uid="{00000000-0005-0000-0000-00006C350000}"/>
    <cellStyle name="20% - Accent1 2 5 4 4 3 2" xfId="13865" xr:uid="{00000000-0005-0000-0000-00006D350000}"/>
    <cellStyle name="20% - Accent1 2 5 4 4 4" xfId="13866" xr:uid="{00000000-0005-0000-0000-00006E350000}"/>
    <cellStyle name="20% - Accent1 2 5 4 5" xfId="13867" xr:uid="{00000000-0005-0000-0000-00006F350000}"/>
    <cellStyle name="20% - Accent1 2 5 4 5 2" xfId="13868" xr:uid="{00000000-0005-0000-0000-000070350000}"/>
    <cellStyle name="20% - Accent1 2 5 4 5 2 2" xfId="13869" xr:uid="{00000000-0005-0000-0000-000071350000}"/>
    <cellStyle name="20% - Accent1 2 5 4 5 2 2 2" xfId="13870" xr:uid="{00000000-0005-0000-0000-000072350000}"/>
    <cellStyle name="20% - Accent1 2 5 4 5 2 3" xfId="13871" xr:uid="{00000000-0005-0000-0000-000073350000}"/>
    <cellStyle name="20% - Accent1 2 5 4 5 3" xfId="13872" xr:uid="{00000000-0005-0000-0000-000074350000}"/>
    <cellStyle name="20% - Accent1 2 5 4 5 3 2" xfId="13873" xr:uid="{00000000-0005-0000-0000-000075350000}"/>
    <cellStyle name="20% - Accent1 2 5 4 5 4" xfId="13874" xr:uid="{00000000-0005-0000-0000-000076350000}"/>
    <cellStyle name="20% - Accent1 2 5 4 6" xfId="13875" xr:uid="{00000000-0005-0000-0000-000077350000}"/>
    <cellStyle name="20% - Accent1 2 5 4 6 2" xfId="13876" xr:uid="{00000000-0005-0000-0000-000078350000}"/>
    <cellStyle name="20% - Accent1 2 5 4 6 2 2" xfId="13877" xr:uid="{00000000-0005-0000-0000-000079350000}"/>
    <cellStyle name="20% - Accent1 2 5 4 6 2 2 2" xfId="13878" xr:uid="{00000000-0005-0000-0000-00007A350000}"/>
    <cellStyle name="20% - Accent1 2 5 4 6 2 3" xfId="13879" xr:uid="{00000000-0005-0000-0000-00007B350000}"/>
    <cellStyle name="20% - Accent1 2 5 4 6 3" xfId="13880" xr:uid="{00000000-0005-0000-0000-00007C350000}"/>
    <cellStyle name="20% - Accent1 2 5 4 6 3 2" xfId="13881" xr:uid="{00000000-0005-0000-0000-00007D350000}"/>
    <cellStyle name="20% - Accent1 2 5 4 6 4" xfId="13882" xr:uid="{00000000-0005-0000-0000-00007E350000}"/>
    <cellStyle name="20% - Accent1 2 5 4 7" xfId="13883" xr:uid="{00000000-0005-0000-0000-00007F350000}"/>
    <cellStyle name="20% - Accent1 2 5 4 7 2" xfId="13884" xr:uid="{00000000-0005-0000-0000-000080350000}"/>
    <cellStyle name="20% - Accent1 2 5 4 7 2 2" xfId="13885" xr:uid="{00000000-0005-0000-0000-000081350000}"/>
    <cellStyle name="20% - Accent1 2 5 4 7 3" xfId="13886" xr:uid="{00000000-0005-0000-0000-000082350000}"/>
    <cellStyle name="20% - Accent1 2 5 4 8" xfId="13887" xr:uid="{00000000-0005-0000-0000-000083350000}"/>
    <cellStyle name="20% - Accent1 2 5 4 8 2" xfId="13888" xr:uid="{00000000-0005-0000-0000-000084350000}"/>
    <cellStyle name="20% - Accent1 2 5 4 8 2 2" xfId="13889" xr:uid="{00000000-0005-0000-0000-000085350000}"/>
    <cellStyle name="20% - Accent1 2 5 4 8 3" xfId="13890" xr:uid="{00000000-0005-0000-0000-000086350000}"/>
    <cellStyle name="20% - Accent1 2 5 4 9" xfId="13891" xr:uid="{00000000-0005-0000-0000-000087350000}"/>
    <cellStyle name="20% - Accent1 2 5 4 9 2" xfId="13892" xr:uid="{00000000-0005-0000-0000-000088350000}"/>
    <cellStyle name="20% - Accent1 2 5 5" xfId="13893" xr:uid="{00000000-0005-0000-0000-000089350000}"/>
    <cellStyle name="20% - Accent1 2 5 5 10" xfId="13894" xr:uid="{00000000-0005-0000-0000-00008A350000}"/>
    <cellStyle name="20% - Accent1 2 5 5 10 2" xfId="13895" xr:uid="{00000000-0005-0000-0000-00008B350000}"/>
    <cellStyle name="20% - Accent1 2 5 5 11" xfId="13896" xr:uid="{00000000-0005-0000-0000-00008C350000}"/>
    <cellStyle name="20% - Accent1 2 5 5 2" xfId="13897" xr:uid="{00000000-0005-0000-0000-00008D350000}"/>
    <cellStyle name="20% - Accent1 2 5 5 2 2" xfId="13898" xr:uid="{00000000-0005-0000-0000-00008E350000}"/>
    <cellStyle name="20% - Accent1 2 5 5 2 2 2" xfId="13899" xr:uid="{00000000-0005-0000-0000-00008F350000}"/>
    <cellStyle name="20% - Accent1 2 5 5 2 2 2 2" xfId="13900" xr:uid="{00000000-0005-0000-0000-000090350000}"/>
    <cellStyle name="20% - Accent1 2 5 5 2 2 2 2 2" xfId="13901" xr:uid="{00000000-0005-0000-0000-000091350000}"/>
    <cellStyle name="20% - Accent1 2 5 5 2 2 2 3" xfId="13902" xr:uid="{00000000-0005-0000-0000-000092350000}"/>
    <cellStyle name="20% - Accent1 2 5 5 2 2 3" xfId="13903" xr:uid="{00000000-0005-0000-0000-000093350000}"/>
    <cellStyle name="20% - Accent1 2 5 5 2 2 3 2" xfId="13904" xr:uid="{00000000-0005-0000-0000-000094350000}"/>
    <cellStyle name="20% - Accent1 2 5 5 2 2 4" xfId="13905" xr:uid="{00000000-0005-0000-0000-000095350000}"/>
    <cellStyle name="20% - Accent1 2 5 5 2 3" xfId="13906" xr:uid="{00000000-0005-0000-0000-000096350000}"/>
    <cellStyle name="20% - Accent1 2 5 5 2 3 2" xfId="13907" xr:uid="{00000000-0005-0000-0000-000097350000}"/>
    <cellStyle name="20% - Accent1 2 5 5 2 3 2 2" xfId="13908" xr:uid="{00000000-0005-0000-0000-000098350000}"/>
    <cellStyle name="20% - Accent1 2 5 5 2 3 2 2 2" xfId="13909" xr:uid="{00000000-0005-0000-0000-000099350000}"/>
    <cellStyle name="20% - Accent1 2 5 5 2 3 2 3" xfId="13910" xr:uid="{00000000-0005-0000-0000-00009A350000}"/>
    <cellStyle name="20% - Accent1 2 5 5 2 3 3" xfId="13911" xr:uid="{00000000-0005-0000-0000-00009B350000}"/>
    <cellStyle name="20% - Accent1 2 5 5 2 3 3 2" xfId="13912" xr:uid="{00000000-0005-0000-0000-00009C350000}"/>
    <cellStyle name="20% - Accent1 2 5 5 2 3 4" xfId="13913" xr:uid="{00000000-0005-0000-0000-00009D350000}"/>
    <cellStyle name="20% - Accent1 2 5 5 2 4" xfId="13914" xr:uid="{00000000-0005-0000-0000-00009E350000}"/>
    <cellStyle name="20% - Accent1 2 5 5 2 4 2" xfId="13915" xr:uid="{00000000-0005-0000-0000-00009F350000}"/>
    <cellStyle name="20% - Accent1 2 5 5 2 4 2 2" xfId="13916" xr:uid="{00000000-0005-0000-0000-0000A0350000}"/>
    <cellStyle name="20% - Accent1 2 5 5 2 4 2 2 2" xfId="13917" xr:uid="{00000000-0005-0000-0000-0000A1350000}"/>
    <cellStyle name="20% - Accent1 2 5 5 2 4 2 3" xfId="13918" xr:uid="{00000000-0005-0000-0000-0000A2350000}"/>
    <cellStyle name="20% - Accent1 2 5 5 2 4 3" xfId="13919" xr:uid="{00000000-0005-0000-0000-0000A3350000}"/>
    <cellStyle name="20% - Accent1 2 5 5 2 4 3 2" xfId="13920" xr:uid="{00000000-0005-0000-0000-0000A4350000}"/>
    <cellStyle name="20% - Accent1 2 5 5 2 4 4" xfId="13921" xr:uid="{00000000-0005-0000-0000-0000A5350000}"/>
    <cellStyle name="20% - Accent1 2 5 5 2 5" xfId="13922" xr:uid="{00000000-0005-0000-0000-0000A6350000}"/>
    <cellStyle name="20% - Accent1 2 5 5 2 5 2" xfId="13923" xr:uid="{00000000-0005-0000-0000-0000A7350000}"/>
    <cellStyle name="20% - Accent1 2 5 5 2 5 2 2" xfId="13924" xr:uid="{00000000-0005-0000-0000-0000A8350000}"/>
    <cellStyle name="20% - Accent1 2 5 5 2 5 3" xfId="13925" xr:uid="{00000000-0005-0000-0000-0000A9350000}"/>
    <cellStyle name="20% - Accent1 2 5 5 2 6" xfId="13926" xr:uid="{00000000-0005-0000-0000-0000AA350000}"/>
    <cellStyle name="20% - Accent1 2 5 5 2 6 2" xfId="13927" xr:uid="{00000000-0005-0000-0000-0000AB350000}"/>
    <cellStyle name="20% - Accent1 2 5 5 2 6 2 2" xfId="13928" xr:uid="{00000000-0005-0000-0000-0000AC350000}"/>
    <cellStyle name="20% - Accent1 2 5 5 2 6 3" xfId="13929" xr:uid="{00000000-0005-0000-0000-0000AD350000}"/>
    <cellStyle name="20% - Accent1 2 5 5 2 7" xfId="13930" xr:uid="{00000000-0005-0000-0000-0000AE350000}"/>
    <cellStyle name="20% - Accent1 2 5 5 2 7 2" xfId="13931" xr:uid="{00000000-0005-0000-0000-0000AF350000}"/>
    <cellStyle name="20% - Accent1 2 5 5 2 8" xfId="13932" xr:uid="{00000000-0005-0000-0000-0000B0350000}"/>
    <cellStyle name="20% - Accent1 2 5 5 2 8 2" xfId="13933" xr:uid="{00000000-0005-0000-0000-0000B1350000}"/>
    <cellStyle name="20% - Accent1 2 5 5 2 9" xfId="13934" xr:uid="{00000000-0005-0000-0000-0000B2350000}"/>
    <cellStyle name="20% - Accent1 2 5 5 3" xfId="13935" xr:uid="{00000000-0005-0000-0000-0000B3350000}"/>
    <cellStyle name="20% - Accent1 2 5 5 3 2" xfId="13936" xr:uid="{00000000-0005-0000-0000-0000B4350000}"/>
    <cellStyle name="20% - Accent1 2 5 5 3 2 2" xfId="13937" xr:uid="{00000000-0005-0000-0000-0000B5350000}"/>
    <cellStyle name="20% - Accent1 2 5 5 3 2 2 2" xfId="13938" xr:uid="{00000000-0005-0000-0000-0000B6350000}"/>
    <cellStyle name="20% - Accent1 2 5 5 3 2 2 2 2" xfId="13939" xr:uid="{00000000-0005-0000-0000-0000B7350000}"/>
    <cellStyle name="20% - Accent1 2 5 5 3 2 2 3" xfId="13940" xr:uid="{00000000-0005-0000-0000-0000B8350000}"/>
    <cellStyle name="20% - Accent1 2 5 5 3 2 3" xfId="13941" xr:uid="{00000000-0005-0000-0000-0000B9350000}"/>
    <cellStyle name="20% - Accent1 2 5 5 3 2 3 2" xfId="13942" xr:uid="{00000000-0005-0000-0000-0000BA350000}"/>
    <cellStyle name="20% - Accent1 2 5 5 3 2 4" xfId="13943" xr:uid="{00000000-0005-0000-0000-0000BB350000}"/>
    <cellStyle name="20% - Accent1 2 5 5 3 3" xfId="13944" xr:uid="{00000000-0005-0000-0000-0000BC350000}"/>
    <cellStyle name="20% - Accent1 2 5 5 3 3 2" xfId="13945" xr:uid="{00000000-0005-0000-0000-0000BD350000}"/>
    <cellStyle name="20% - Accent1 2 5 5 3 3 2 2" xfId="13946" xr:uid="{00000000-0005-0000-0000-0000BE350000}"/>
    <cellStyle name="20% - Accent1 2 5 5 3 3 2 2 2" xfId="13947" xr:uid="{00000000-0005-0000-0000-0000BF350000}"/>
    <cellStyle name="20% - Accent1 2 5 5 3 3 2 3" xfId="13948" xr:uid="{00000000-0005-0000-0000-0000C0350000}"/>
    <cellStyle name="20% - Accent1 2 5 5 3 3 3" xfId="13949" xr:uid="{00000000-0005-0000-0000-0000C1350000}"/>
    <cellStyle name="20% - Accent1 2 5 5 3 3 3 2" xfId="13950" xr:uid="{00000000-0005-0000-0000-0000C2350000}"/>
    <cellStyle name="20% - Accent1 2 5 5 3 3 4" xfId="13951" xr:uid="{00000000-0005-0000-0000-0000C3350000}"/>
    <cellStyle name="20% - Accent1 2 5 5 3 4" xfId="13952" xr:uid="{00000000-0005-0000-0000-0000C4350000}"/>
    <cellStyle name="20% - Accent1 2 5 5 3 4 2" xfId="13953" xr:uid="{00000000-0005-0000-0000-0000C5350000}"/>
    <cellStyle name="20% - Accent1 2 5 5 3 4 2 2" xfId="13954" xr:uid="{00000000-0005-0000-0000-0000C6350000}"/>
    <cellStyle name="20% - Accent1 2 5 5 3 4 2 2 2" xfId="13955" xr:uid="{00000000-0005-0000-0000-0000C7350000}"/>
    <cellStyle name="20% - Accent1 2 5 5 3 4 2 3" xfId="13956" xr:uid="{00000000-0005-0000-0000-0000C8350000}"/>
    <cellStyle name="20% - Accent1 2 5 5 3 4 3" xfId="13957" xr:uid="{00000000-0005-0000-0000-0000C9350000}"/>
    <cellStyle name="20% - Accent1 2 5 5 3 4 3 2" xfId="13958" xr:uid="{00000000-0005-0000-0000-0000CA350000}"/>
    <cellStyle name="20% - Accent1 2 5 5 3 4 4" xfId="13959" xr:uid="{00000000-0005-0000-0000-0000CB350000}"/>
    <cellStyle name="20% - Accent1 2 5 5 3 5" xfId="13960" xr:uid="{00000000-0005-0000-0000-0000CC350000}"/>
    <cellStyle name="20% - Accent1 2 5 5 3 5 2" xfId="13961" xr:uid="{00000000-0005-0000-0000-0000CD350000}"/>
    <cellStyle name="20% - Accent1 2 5 5 3 5 2 2" xfId="13962" xr:uid="{00000000-0005-0000-0000-0000CE350000}"/>
    <cellStyle name="20% - Accent1 2 5 5 3 5 3" xfId="13963" xr:uid="{00000000-0005-0000-0000-0000CF350000}"/>
    <cellStyle name="20% - Accent1 2 5 5 3 6" xfId="13964" xr:uid="{00000000-0005-0000-0000-0000D0350000}"/>
    <cellStyle name="20% - Accent1 2 5 5 3 6 2" xfId="13965" xr:uid="{00000000-0005-0000-0000-0000D1350000}"/>
    <cellStyle name="20% - Accent1 2 5 5 3 6 2 2" xfId="13966" xr:uid="{00000000-0005-0000-0000-0000D2350000}"/>
    <cellStyle name="20% - Accent1 2 5 5 3 6 3" xfId="13967" xr:uid="{00000000-0005-0000-0000-0000D3350000}"/>
    <cellStyle name="20% - Accent1 2 5 5 3 7" xfId="13968" xr:uid="{00000000-0005-0000-0000-0000D4350000}"/>
    <cellStyle name="20% - Accent1 2 5 5 3 7 2" xfId="13969" xr:uid="{00000000-0005-0000-0000-0000D5350000}"/>
    <cellStyle name="20% - Accent1 2 5 5 3 8" xfId="13970" xr:uid="{00000000-0005-0000-0000-0000D6350000}"/>
    <cellStyle name="20% - Accent1 2 5 5 3 8 2" xfId="13971" xr:uid="{00000000-0005-0000-0000-0000D7350000}"/>
    <cellStyle name="20% - Accent1 2 5 5 3 9" xfId="13972" xr:uid="{00000000-0005-0000-0000-0000D8350000}"/>
    <cellStyle name="20% - Accent1 2 5 5 4" xfId="13973" xr:uid="{00000000-0005-0000-0000-0000D9350000}"/>
    <cellStyle name="20% - Accent1 2 5 5 4 2" xfId="13974" xr:uid="{00000000-0005-0000-0000-0000DA350000}"/>
    <cellStyle name="20% - Accent1 2 5 5 4 2 2" xfId="13975" xr:uid="{00000000-0005-0000-0000-0000DB350000}"/>
    <cellStyle name="20% - Accent1 2 5 5 4 2 2 2" xfId="13976" xr:uid="{00000000-0005-0000-0000-0000DC350000}"/>
    <cellStyle name="20% - Accent1 2 5 5 4 2 3" xfId="13977" xr:uid="{00000000-0005-0000-0000-0000DD350000}"/>
    <cellStyle name="20% - Accent1 2 5 5 4 3" xfId="13978" xr:uid="{00000000-0005-0000-0000-0000DE350000}"/>
    <cellStyle name="20% - Accent1 2 5 5 4 3 2" xfId="13979" xr:uid="{00000000-0005-0000-0000-0000DF350000}"/>
    <cellStyle name="20% - Accent1 2 5 5 4 4" xfId="13980" xr:uid="{00000000-0005-0000-0000-0000E0350000}"/>
    <cellStyle name="20% - Accent1 2 5 5 5" xfId="13981" xr:uid="{00000000-0005-0000-0000-0000E1350000}"/>
    <cellStyle name="20% - Accent1 2 5 5 5 2" xfId="13982" xr:uid="{00000000-0005-0000-0000-0000E2350000}"/>
    <cellStyle name="20% - Accent1 2 5 5 5 2 2" xfId="13983" xr:uid="{00000000-0005-0000-0000-0000E3350000}"/>
    <cellStyle name="20% - Accent1 2 5 5 5 2 2 2" xfId="13984" xr:uid="{00000000-0005-0000-0000-0000E4350000}"/>
    <cellStyle name="20% - Accent1 2 5 5 5 2 3" xfId="13985" xr:uid="{00000000-0005-0000-0000-0000E5350000}"/>
    <cellStyle name="20% - Accent1 2 5 5 5 3" xfId="13986" xr:uid="{00000000-0005-0000-0000-0000E6350000}"/>
    <cellStyle name="20% - Accent1 2 5 5 5 3 2" xfId="13987" xr:uid="{00000000-0005-0000-0000-0000E7350000}"/>
    <cellStyle name="20% - Accent1 2 5 5 5 4" xfId="13988" xr:uid="{00000000-0005-0000-0000-0000E8350000}"/>
    <cellStyle name="20% - Accent1 2 5 5 6" xfId="13989" xr:uid="{00000000-0005-0000-0000-0000E9350000}"/>
    <cellStyle name="20% - Accent1 2 5 5 6 2" xfId="13990" xr:uid="{00000000-0005-0000-0000-0000EA350000}"/>
    <cellStyle name="20% - Accent1 2 5 5 6 2 2" xfId="13991" xr:uid="{00000000-0005-0000-0000-0000EB350000}"/>
    <cellStyle name="20% - Accent1 2 5 5 6 2 2 2" xfId="13992" xr:uid="{00000000-0005-0000-0000-0000EC350000}"/>
    <cellStyle name="20% - Accent1 2 5 5 6 2 3" xfId="13993" xr:uid="{00000000-0005-0000-0000-0000ED350000}"/>
    <cellStyle name="20% - Accent1 2 5 5 6 3" xfId="13994" xr:uid="{00000000-0005-0000-0000-0000EE350000}"/>
    <cellStyle name="20% - Accent1 2 5 5 6 3 2" xfId="13995" xr:uid="{00000000-0005-0000-0000-0000EF350000}"/>
    <cellStyle name="20% - Accent1 2 5 5 6 4" xfId="13996" xr:uid="{00000000-0005-0000-0000-0000F0350000}"/>
    <cellStyle name="20% - Accent1 2 5 5 7" xfId="13997" xr:uid="{00000000-0005-0000-0000-0000F1350000}"/>
    <cellStyle name="20% - Accent1 2 5 5 7 2" xfId="13998" xr:uid="{00000000-0005-0000-0000-0000F2350000}"/>
    <cellStyle name="20% - Accent1 2 5 5 7 2 2" xfId="13999" xr:uid="{00000000-0005-0000-0000-0000F3350000}"/>
    <cellStyle name="20% - Accent1 2 5 5 7 3" xfId="14000" xr:uid="{00000000-0005-0000-0000-0000F4350000}"/>
    <cellStyle name="20% - Accent1 2 5 5 8" xfId="14001" xr:uid="{00000000-0005-0000-0000-0000F5350000}"/>
    <cellStyle name="20% - Accent1 2 5 5 8 2" xfId="14002" xr:uid="{00000000-0005-0000-0000-0000F6350000}"/>
    <cellStyle name="20% - Accent1 2 5 5 8 2 2" xfId="14003" xr:uid="{00000000-0005-0000-0000-0000F7350000}"/>
    <cellStyle name="20% - Accent1 2 5 5 8 3" xfId="14004" xr:uid="{00000000-0005-0000-0000-0000F8350000}"/>
    <cellStyle name="20% - Accent1 2 5 5 9" xfId="14005" xr:uid="{00000000-0005-0000-0000-0000F9350000}"/>
    <cellStyle name="20% - Accent1 2 5 5 9 2" xfId="14006" xr:uid="{00000000-0005-0000-0000-0000FA350000}"/>
    <cellStyle name="20% - Accent1 2 5 6" xfId="14007" xr:uid="{00000000-0005-0000-0000-0000FB350000}"/>
    <cellStyle name="20% - Accent1 2 5 6 10" xfId="14008" xr:uid="{00000000-0005-0000-0000-0000FC350000}"/>
    <cellStyle name="20% - Accent1 2 5 6 10 2" xfId="14009" xr:uid="{00000000-0005-0000-0000-0000FD350000}"/>
    <cellStyle name="20% - Accent1 2 5 6 11" xfId="14010" xr:uid="{00000000-0005-0000-0000-0000FE350000}"/>
    <cellStyle name="20% - Accent1 2 5 6 2" xfId="14011" xr:uid="{00000000-0005-0000-0000-0000FF350000}"/>
    <cellStyle name="20% - Accent1 2 5 6 2 2" xfId="14012" xr:uid="{00000000-0005-0000-0000-000000360000}"/>
    <cellStyle name="20% - Accent1 2 5 6 2 2 2" xfId="14013" xr:uid="{00000000-0005-0000-0000-000001360000}"/>
    <cellStyle name="20% - Accent1 2 5 6 2 2 2 2" xfId="14014" xr:uid="{00000000-0005-0000-0000-000002360000}"/>
    <cellStyle name="20% - Accent1 2 5 6 2 2 2 2 2" xfId="14015" xr:uid="{00000000-0005-0000-0000-000003360000}"/>
    <cellStyle name="20% - Accent1 2 5 6 2 2 2 3" xfId="14016" xr:uid="{00000000-0005-0000-0000-000004360000}"/>
    <cellStyle name="20% - Accent1 2 5 6 2 2 3" xfId="14017" xr:uid="{00000000-0005-0000-0000-000005360000}"/>
    <cellStyle name="20% - Accent1 2 5 6 2 2 3 2" xfId="14018" xr:uid="{00000000-0005-0000-0000-000006360000}"/>
    <cellStyle name="20% - Accent1 2 5 6 2 2 4" xfId="14019" xr:uid="{00000000-0005-0000-0000-000007360000}"/>
    <cellStyle name="20% - Accent1 2 5 6 2 3" xfId="14020" xr:uid="{00000000-0005-0000-0000-000008360000}"/>
    <cellStyle name="20% - Accent1 2 5 6 2 3 2" xfId="14021" xr:uid="{00000000-0005-0000-0000-000009360000}"/>
    <cellStyle name="20% - Accent1 2 5 6 2 3 2 2" xfId="14022" xr:uid="{00000000-0005-0000-0000-00000A360000}"/>
    <cellStyle name="20% - Accent1 2 5 6 2 3 2 2 2" xfId="14023" xr:uid="{00000000-0005-0000-0000-00000B360000}"/>
    <cellStyle name="20% - Accent1 2 5 6 2 3 2 3" xfId="14024" xr:uid="{00000000-0005-0000-0000-00000C360000}"/>
    <cellStyle name="20% - Accent1 2 5 6 2 3 3" xfId="14025" xr:uid="{00000000-0005-0000-0000-00000D360000}"/>
    <cellStyle name="20% - Accent1 2 5 6 2 3 3 2" xfId="14026" xr:uid="{00000000-0005-0000-0000-00000E360000}"/>
    <cellStyle name="20% - Accent1 2 5 6 2 3 4" xfId="14027" xr:uid="{00000000-0005-0000-0000-00000F360000}"/>
    <cellStyle name="20% - Accent1 2 5 6 2 4" xfId="14028" xr:uid="{00000000-0005-0000-0000-000010360000}"/>
    <cellStyle name="20% - Accent1 2 5 6 2 4 2" xfId="14029" xr:uid="{00000000-0005-0000-0000-000011360000}"/>
    <cellStyle name="20% - Accent1 2 5 6 2 4 2 2" xfId="14030" xr:uid="{00000000-0005-0000-0000-000012360000}"/>
    <cellStyle name="20% - Accent1 2 5 6 2 4 2 2 2" xfId="14031" xr:uid="{00000000-0005-0000-0000-000013360000}"/>
    <cellStyle name="20% - Accent1 2 5 6 2 4 2 3" xfId="14032" xr:uid="{00000000-0005-0000-0000-000014360000}"/>
    <cellStyle name="20% - Accent1 2 5 6 2 4 3" xfId="14033" xr:uid="{00000000-0005-0000-0000-000015360000}"/>
    <cellStyle name="20% - Accent1 2 5 6 2 4 3 2" xfId="14034" xr:uid="{00000000-0005-0000-0000-000016360000}"/>
    <cellStyle name="20% - Accent1 2 5 6 2 4 4" xfId="14035" xr:uid="{00000000-0005-0000-0000-000017360000}"/>
    <cellStyle name="20% - Accent1 2 5 6 2 5" xfId="14036" xr:uid="{00000000-0005-0000-0000-000018360000}"/>
    <cellStyle name="20% - Accent1 2 5 6 2 5 2" xfId="14037" xr:uid="{00000000-0005-0000-0000-000019360000}"/>
    <cellStyle name="20% - Accent1 2 5 6 2 5 2 2" xfId="14038" xr:uid="{00000000-0005-0000-0000-00001A360000}"/>
    <cellStyle name="20% - Accent1 2 5 6 2 5 3" xfId="14039" xr:uid="{00000000-0005-0000-0000-00001B360000}"/>
    <cellStyle name="20% - Accent1 2 5 6 2 6" xfId="14040" xr:uid="{00000000-0005-0000-0000-00001C360000}"/>
    <cellStyle name="20% - Accent1 2 5 6 2 6 2" xfId="14041" xr:uid="{00000000-0005-0000-0000-00001D360000}"/>
    <cellStyle name="20% - Accent1 2 5 6 2 6 2 2" xfId="14042" xr:uid="{00000000-0005-0000-0000-00001E360000}"/>
    <cellStyle name="20% - Accent1 2 5 6 2 6 3" xfId="14043" xr:uid="{00000000-0005-0000-0000-00001F360000}"/>
    <cellStyle name="20% - Accent1 2 5 6 2 7" xfId="14044" xr:uid="{00000000-0005-0000-0000-000020360000}"/>
    <cellStyle name="20% - Accent1 2 5 6 2 7 2" xfId="14045" xr:uid="{00000000-0005-0000-0000-000021360000}"/>
    <cellStyle name="20% - Accent1 2 5 6 2 8" xfId="14046" xr:uid="{00000000-0005-0000-0000-000022360000}"/>
    <cellStyle name="20% - Accent1 2 5 6 2 8 2" xfId="14047" xr:uid="{00000000-0005-0000-0000-000023360000}"/>
    <cellStyle name="20% - Accent1 2 5 6 2 9" xfId="14048" xr:uid="{00000000-0005-0000-0000-000024360000}"/>
    <cellStyle name="20% - Accent1 2 5 6 3" xfId="14049" xr:uid="{00000000-0005-0000-0000-000025360000}"/>
    <cellStyle name="20% - Accent1 2 5 6 3 2" xfId="14050" xr:uid="{00000000-0005-0000-0000-000026360000}"/>
    <cellStyle name="20% - Accent1 2 5 6 3 2 2" xfId="14051" xr:uid="{00000000-0005-0000-0000-000027360000}"/>
    <cellStyle name="20% - Accent1 2 5 6 3 2 2 2" xfId="14052" xr:uid="{00000000-0005-0000-0000-000028360000}"/>
    <cellStyle name="20% - Accent1 2 5 6 3 2 2 2 2" xfId="14053" xr:uid="{00000000-0005-0000-0000-000029360000}"/>
    <cellStyle name="20% - Accent1 2 5 6 3 2 2 3" xfId="14054" xr:uid="{00000000-0005-0000-0000-00002A360000}"/>
    <cellStyle name="20% - Accent1 2 5 6 3 2 3" xfId="14055" xr:uid="{00000000-0005-0000-0000-00002B360000}"/>
    <cellStyle name="20% - Accent1 2 5 6 3 2 3 2" xfId="14056" xr:uid="{00000000-0005-0000-0000-00002C360000}"/>
    <cellStyle name="20% - Accent1 2 5 6 3 2 4" xfId="14057" xr:uid="{00000000-0005-0000-0000-00002D360000}"/>
    <cellStyle name="20% - Accent1 2 5 6 3 3" xfId="14058" xr:uid="{00000000-0005-0000-0000-00002E360000}"/>
    <cellStyle name="20% - Accent1 2 5 6 3 3 2" xfId="14059" xr:uid="{00000000-0005-0000-0000-00002F360000}"/>
    <cellStyle name="20% - Accent1 2 5 6 3 3 2 2" xfId="14060" xr:uid="{00000000-0005-0000-0000-000030360000}"/>
    <cellStyle name="20% - Accent1 2 5 6 3 3 2 2 2" xfId="14061" xr:uid="{00000000-0005-0000-0000-000031360000}"/>
    <cellStyle name="20% - Accent1 2 5 6 3 3 2 3" xfId="14062" xr:uid="{00000000-0005-0000-0000-000032360000}"/>
    <cellStyle name="20% - Accent1 2 5 6 3 3 3" xfId="14063" xr:uid="{00000000-0005-0000-0000-000033360000}"/>
    <cellStyle name="20% - Accent1 2 5 6 3 3 3 2" xfId="14064" xr:uid="{00000000-0005-0000-0000-000034360000}"/>
    <cellStyle name="20% - Accent1 2 5 6 3 3 4" xfId="14065" xr:uid="{00000000-0005-0000-0000-000035360000}"/>
    <cellStyle name="20% - Accent1 2 5 6 3 4" xfId="14066" xr:uid="{00000000-0005-0000-0000-000036360000}"/>
    <cellStyle name="20% - Accent1 2 5 6 3 4 2" xfId="14067" xr:uid="{00000000-0005-0000-0000-000037360000}"/>
    <cellStyle name="20% - Accent1 2 5 6 3 4 2 2" xfId="14068" xr:uid="{00000000-0005-0000-0000-000038360000}"/>
    <cellStyle name="20% - Accent1 2 5 6 3 4 2 2 2" xfId="14069" xr:uid="{00000000-0005-0000-0000-000039360000}"/>
    <cellStyle name="20% - Accent1 2 5 6 3 4 2 3" xfId="14070" xr:uid="{00000000-0005-0000-0000-00003A360000}"/>
    <cellStyle name="20% - Accent1 2 5 6 3 4 3" xfId="14071" xr:uid="{00000000-0005-0000-0000-00003B360000}"/>
    <cellStyle name="20% - Accent1 2 5 6 3 4 3 2" xfId="14072" xr:uid="{00000000-0005-0000-0000-00003C360000}"/>
    <cellStyle name="20% - Accent1 2 5 6 3 4 4" xfId="14073" xr:uid="{00000000-0005-0000-0000-00003D360000}"/>
    <cellStyle name="20% - Accent1 2 5 6 3 5" xfId="14074" xr:uid="{00000000-0005-0000-0000-00003E360000}"/>
    <cellStyle name="20% - Accent1 2 5 6 3 5 2" xfId="14075" xr:uid="{00000000-0005-0000-0000-00003F360000}"/>
    <cellStyle name="20% - Accent1 2 5 6 3 5 2 2" xfId="14076" xr:uid="{00000000-0005-0000-0000-000040360000}"/>
    <cellStyle name="20% - Accent1 2 5 6 3 5 3" xfId="14077" xr:uid="{00000000-0005-0000-0000-000041360000}"/>
    <cellStyle name="20% - Accent1 2 5 6 3 6" xfId="14078" xr:uid="{00000000-0005-0000-0000-000042360000}"/>
    <cellStyle name="20% - Accent1 2 5 6 3 6 2" xfId="14079" xr:uid="{00000000-0005-0000-0000-000043360000}"/>
    <cellStyle name="20% - Accent1 2 5 6 3 6 2 2" xfId="14080" xr:uid="{00000000-0005-0000-0000-000044360000}"/>
    <cellStyle name="20% - Accent1 2 5 6 3 6 3" xfId="14081" xr:uid="{00000000-0005-0000-0000-000045360000}"/>
    <cellStyle name="20% - Accent1 2 5 6 3 7" xfId="14082" xr:uid="{00000000-0005-0000-0000-000046360000}"/>
    <cellStyle name="20% - Accent1 2 5 6 3 7 2" xfId="14083" xr:uid="{00000000-0005-0000-0000-000047360000}"/>
    <cellStyle name="20% - Accent1 2 5 6 3 8" xfId="14084" xr:uid="{00000000-0005-0000-0000-000048360000}"/>
    <cellStyle name="20% - Accent1 2 5 6 3 8 2" xfId="14085" xr:uid="{00000000-0005-0000-0000-000049360000}"/>
    <cellStyle name="20% - Accent1 2 5 6 3 9" xfId="14086" xr:uid="{00000000-0005-0000-0000-00004A360000}"/>
    <cellStyle name="20% - Accent1 2 5 6 4" xfId="14087" xr:uid="{00000000-0005-0000-0000-00004B360000}"/>
    <cellStyle name="20% - Accent1 2 5 6 4 2" xfId="14088" xr:uid="{00000000-0005-0000-0000-00004C360000}"/>
    <cellStyle name="20% - Accent1 2 5 6 4 2 2" xfId="14089" xr:uid="{00000000-0005-0000-0000-00004D360000}"/>
    <cellStyle name="20% - Accent1 2 5 6 4 2 2 2" xfId="14090" xr:uid="{00000000-0005-0000-0000-00004E360000}"/>
    <cellStyle name="20% - Accent1 2 5 6 4 2 3" xfId="14091" xr:uid="{00000000-0005-0000-0000-00004F360000}"/>
    <cellStyle name="20% - Accent1 2 5 6 4 3" xfId="14092" xr:uid="{00000000-0005-0000-0000-000050360000}"/>
    <cellStyle name="20% - Accent1 2 5 6 4 3 2" xfId="14093" xr:uid="{00000000-0005-0000-0000-000051360000}"/>
    <cellStyle name="20% - Accent1 2 5 6 4 4" xfId="14094" xr:uid="{00000000-0005-0000-0000-000052360000}"/>
    <cellStyle name="20% - Accent1 2 5 6 5" xfId="14095" xr:uid="{00000000-0005-0000-0000-000053360000}"/>
    <cellStyle name="20% - Accent1 2 5 6 5 2" xfId="14096" xr:uid="{00000000-0005-0000-0000-000054360000}"/>
    <cellStyle name="20% - Accent1 2 5 6 5 2 2" xfId="14097" xr:uid="{00000000-0005-0000-0000-000055360000}"/>
    <cellStyle name="20% - Accent1 2 5 6 5 2 2 2" xfId="14098" xr:uid="{00000000-0005-0000-0000-000056360000}"/>
    <cellStyle name="20% - Accent1 2 5 6 5 2 3" xfId="14099" xr:uid="{00000000-0005-0000-0000-000057360000}"/>
    <cellStyle name="20% - Accent1 2 5 6 5 3" xfId="14100" xr:uid="{00000000-0005-0000-0000-000058360000}"/>
    <cellStyle name="20% - Accent1 2 5 6 5 3 2" xfId="14101" xr:uid="{00000000-0005-0000-0000-000059360000}"/>
    <cellStyle name="20% - Accent1 2 5 6 5 4" xfId="14102" xr:uid="{00000000-0005-0000-0000-00005A360000}"/>
    <cellStyle name="20% - Accent1 2 5 6 6" xfId="14103" xr:uid="{00000000-0005-0000-0000-00005B360000}"/>
    <cellStyle name="20% - Accent1 2 5 6 6 2" xfId="14104" xr:uid="{00000000-0005-0000-0000-00005C360000}"/>
    <cellStyle name="20% - Accent1 2 5 6 6 2 2" xfId="14105" xr:uid="{00000000-0005-0000-0000-00005D360000}"/>
    <cellStyle name="20% - Accent1 2 5 6 6 2 2 2" xfId="14106" xr:uid="{00000000-0005-0000-0000-00005E360000}"/>
    <cellStyle name="20% - Accent1 2 5 6 6 2 3" xfId="14107" xr:uid="{00000000-0005-0000-0000-00005F360000}"/>
    <cellStyle name="20% - Accent1 2 5 6 6 3" xfId="14108" xr:uid="{00000000-0005-0000-0000-000060360000}"/>
    <cellStyle name="20% - Accent1 2 5 6 6 3 2" xfId="14109" xr:uid="{00000000-0005-0000-0000-000061360000}"/>
    <cellStyle name="20% - Accent1 2 5 6 6 4" xfId="14110" xr:uid="{00000000-0005-0000-0000-000062360000}"/>
    <cellStyle name="20% - Accent1 2 5 6 7" xfId="14111" xr:uid="{00000000-0005-0000-0000-000063360000}"/>
    <cellStyle name="20% - Accent1 2 5 6 7 2" xfId="14112" xr:uid="{00000000-0005-0000-0000-000064360000}"/>
    <cellStyle name="20% - Accent1 2 5 6 7 2 2" xfId="14113" xr:uid="{00000000-0005-0000-0000-000065360000}"/>
    <cellStyle name="20% - Accent1 2 5 6 7 3" xfId="14114" xr:uid="{00000000-0005-0000-0000-000066360000}"/>
    <cellStyle name="20% - Accent1 2 5 6 8" xfId="14115" xr:uid="{00000000-0005-0000-0000-000067360000}"/>
    <cellStyle name="20% - Accent1 2 5 6 8 2" xfId="14116" xr:uid="{00000000-0005-0000-0000-000068360000}"/>
    <cellStyle name="20% - Accent1 2 5 6 8 2 2" xfId="14117" xr:uid="{00000000-0005-0000-0000-000069360000}"/>
    <cellStyle name="20% - Accent1 2 5 6 8 3" xfId="14118" xr:uid="{00000000-0005-0000-0000-00006A360000}"/>
    <cellStyle name="20% - Accent1 2 5 6 9" xfId="14119" xr:uid="{00000000-0005-0000-0000-00006B360000}"/>
    <cellStyle name="20% - Accent1 2 5 6 9 2" xfId="14120" xr:uid="{00000000-0005-0000-0000-00006C360000}"/>
    <cellStyle name="20% - Accent1 2 5 7" xfId="14121" xr:uid="{00000000-0005-0000-0000-00006D360000}"/>
    <cellStyle name="20% - Accent1 2 5 7 2" xfId="14122" xr:uid="{00000000-0005-0000-0000-00006E360000}"/>
    <cellStyle name="20% - Accent1 2 5 7 2 2" xfId="14123" xr:uid="{00000000-0005-0000-0000-00006F360000}"/>
    <cellStyle name="20% - Accent1 2 5 7 2 2 2" xfId="14124" xr:uid="{00000000-0005-0000-0000-000070360000}"/>
    <cellStyle name="20% - Accent1 2 5 7 2 2 2 2" xfId="14125" xr:uid="{00000000-0005-0000-0000-000071360000}"/>
    <cellStyle name="20% - Accent1 2 5 7 2 2 3" xfId="14126" xr:uid="{00000000-0005-0000-0000-000072360000}"/>
    <cellStyle name="20% - Accent1 2 5 7 2 3" xfId="14127" xr:uid="{00000000-0005-0000-0000-000073360000}"/>
    <cellStyle name="20% - Accent1 2 5 7 2 3 2" xfId="14128" xr:uid="{00000000-0005-0000-0000-000074360000}"/>
    <cellStyle name="20% - Accent1 2 5 7 2 4" xfId="14129" xr:uid="{00000000-0005-0000-0000-000075360000}"/>
    <cellStyle name="20% - Accent1 2 5 7 3" xfId="14130" xr:uid="{00000000-0005-0000-0000-000076360000}"/>
    <cellStyle name="20% - Accent1 2 5 7 3 2" xfId="14131" xr:uid="{00000000-0005-0000-0000-000077360000}"/>
    <cellStyle name="20% - Accent1 2 5 7 3 2 2" xfId="14132" xr:uid="{00000000-0005-0000-0000-000078360000}"/>
    <cellStyle name="20% - Accent1 2 5 7 3 2 2 2" xfId="14133" xr:uid="{00000000-0005-0000-0000-000079360000}"/>
    <cellStyle name="20% - Accent1 2 5 7 3 2 3" xfId="14134" xr:uid="{00000000-0005-0000-0000-00007A360000}"/>
    <cellStyle name="20% - Accent1 2 5 7 3 3" xfId="14135" xr:uid="{00000000-0005-0000-0000-00007B360000}"/>
    <cellStyle name="20% - Accent1 2 5 7 3 3 2" xfId="14136" xr:uid="{00000000-0005-0000-0000-00007C360000}"/>
    <cellStyle name="20% - Accent1 2 5 7 3 4" xfId="14137" xr:uid="{00000000-0005-0000-0000-00007D360000}"/>
    <cellStyle name="20% - Accent1 2 5 7 4" xfId="14138" xr:uid="{00000000-0005-0000-0000-00007E360000}"/>
    <cellStyle name="20% - Accent1 2 5 7 4 2" xfId="14139" xr:uid="{00000000-0005-0000-0000-00007F360000}"/>
    <cellStyle name="20% - Accent1 2 5 7 4 2 2" xfId="14140" xr:uid="{00000000-0005-0000-0000-000080360000}"/>
    <cellStyle name="20% - Accent1 2 5 7 4 2 2 2" xfId="14141" xr:uid="{00000000-0005-0000-0000-000081360000}"/>
    <cellStyle name="20% - Accent1 2 5 7 4 2 3" xfId="14142" xr:uid="{00000000-0005-0000-0000-000082360000}"/>
    <cellStyle name="20% - Accent1 2 5 7 4 3" xfId="14143" xr:uid="{00000000-0005-0000-0000-000083360000}"/>
    <cellStyle name="20% - Accent1 2 5 7 4 3 2" xfId="14144" xr:uid="{00000000-0005-0000-0000-000084360000}"/>
    <cellStyle name="20% - Accent1 2 5 7 4 4" xfId="14145" xr:uid="{00000000-0005-0000-0000-000085360000}"/>
    <cellStyle name="20% - Accent1 2 5 7 5" xfId="14146" xr:uid="{00000000-0005-0000-0000-000086360000}"/>
    <cellStyle name="20% - Accent1 2 5 7 5 2" xfId="14147" xr:uid="{00000000-0005-0000-0000-000087360000}"/>
    <cellStyle name="20% - Accent1 2 5 7 5 2 2" xfId="14148" xr:uid="{00000000-0005-0000-0000-000088360000}"/>
    <cellStyle name="20% - Accent1 2 5 7 5 3" xfId="14149" xr:uid="{00000000-0005-0000-0000-000089360000}"/>
    <cellStyle name="20% - Accent1 2 5 7 6" xfId="14150" xr:uid="{00000000-0005-0000-0000-00008A360000}"/>
    <cellStyle name="20% - Accent1 2 5 7 6 2" xfId="14151" xr:uid="{00000000-0005-0000-0000-00008B360000}"/>
    <cellStyle name="20% - Accent1 2 5 7 6 2 2" xfId="14152" xr:uid="{00000000-0005-0000-0000-00008C360000}"/>
    <cellStyle name="20% - Accent1 2 5 7 6 3" xfId="14153" xr:uid="{00000000-0005-0000-0000-00008D360000}"/>
    <cellStyle name="20% - Accent1 2 5 7 7" xfId="14154" xr:uid="{00000000-0005-0000-0000-00008E360000}"/>
    <cellStyle name="20% - Accent1 2 5 7 7 2" xfId="14155" xr:uid="{00000000-0005-0000-0000-00008F360000}"/>
    <cellStyle name="20% - Accent1 2 5 7 8" xfId="14156" xr:uid="{00000000-0005-0000-0000-000090360000}"/>
    <cellStyle name="20% - Accent1 2 5 7 8 2" xfId="14157" xr:uid="{00000000-0005-0000-0000-000091360000}"/>
    <cellStyle name="20% - Accent1 2 5 7 9" xfId="14158" xr:uid="{00000000-0005-0000-0000-000092360000}"/>
    <cellStyle name="20% - Accent1 2 5 8" xfId="14159" xr:uid="{00000000-0005-0000-0000-000093360000}"/>
    <cellStyle name="20% - Accent1 2 5 8 2" xfId="14160" xr:uid="{00000000-0005-0000-0000-000094360000}"/>
    <cellStyle name="20% - Accent1 2 5 8 2 2" xfId="14161" xr:uid="{00000000-0005-0000-0000-000095360000}"/>
    <cellStyle name="20% - Accent1 2 5 8 2 2 2" xfId="14162" xr:uid="{00000000-0005-0000-0000-000096360000}"/>
    <cellStyle name="20% - Accent1 2 5 8 2 2 2 2" xfId="14163" xr:uid="{00000000-0005-0000-0000-000097360000}"/>
    <cellStyle name="20% - Accent1 2 5 8 2 2 3" xfId="14164" xr:uid="{00000000-0005-0000-0000-000098360000}"/>
    <cellStyle name="20% - Accent1 2 5 8 2 3" xfId="14165" xr:uid="{00000000-0005-0000-0000-000099360000}"/>
    <cellStyle name="20% - Accent1 2 5 8 2 3 2" xfId="14166" xr:uid="{00000000-0005-0000-0000-00009A360000}"/>
    <cellStyle name="20% - Accent1 2 5 8 2 4" xfId="14167" xr:uid="{00000000-0005-0000-0000-00009B360000}"/>
    <cellStyle name="20% - Accent1 2 5 8 3" xfId="14168" xr:uid="{00000000-0005-0000-0000-00009C360000}"/>
    <cellStyle name="20% - Accent1 2 5 8 3 2" xfId="14169" xr:uid="{00000000-0005-0000-0000-00009D360000}"/>
    <cellStyle name="20% - Accent1 2 5 8 3 2 2" xfId="14170" xr:uid="{00000000-0005-0000-0000-00009E360000}"/>
    <cellStyle name="20% - Accent1 2 5 8 3 2 2 2" xfId="14171" xr:uid="{00000000-0005-0000-0000-00009F360000}"/>
    <cellStyle name="20% - Accent1 2 5 8 3 2 3" xfId="14172" xr:uid="{00000000-0005-0000-0000-0000A0360000}"/>
    <cellStyle name="20% - Accent1 2 5 8 3 3" xfId="14173" xr:uid="{00000000-0005-0000-0000-0000A1360000}"/>
    <cellStyle name="20% - Accent1 2 5 8 3 3 2" xfId="14174" xr:uid="{00000000-0005-0000-0000-0000A2360000}"/>
    <cellStyle name="20% - Accent1 2 5 8 3 4" xfId="14175" xr:uid="{00000000-0005-0000-0000-0000A3360000}"/>
    <cellStyle name="20% - Accent1 2 5 8 4" xfId="14176" xr:uid="{00000000-0005-0000-0000-0000A4360000}"/>
    <cellStyle name="20% - Accent1 2 5 8 4 2" xfId="14177" xr:uid="{00000000-0005-0000-0000-0000A5360000}"/>
    <cellStyle name="20% - Accent1 2 5 8 4 2 2" xfId="14178" xr:uid="{00000000-0005-0000-0000-0000A6360000}"/>
    <cellStyle name="20% - Accent1 2 5 8 4 2 2 2" xfId="14179" xr:uid="{00000000-0005-0000-0000-0000A7360000}"/>
    <cellStyle name="20% - Accent1 2 5 8 4 2 3" xfId="14180" xr:uid="{00000000-0005-0000-0000-0000A8360000}"/>
    <cellStyle name="20% - Accent1 2 5 8 4 3" xfId="14181" xr:uid="{00000000-0005-0000-0000-0000A9360000}"/>
    <cellStyle name="20% - Accent1 2 5 8 4 3 2" xfId="14182" xr:uid="{00000000-0005-0000-0000-0000AA360000}"/>
    <cellStyle name="20% - Accent1 2 5 8 4 4" xfId="14183" xr:uid="{00000000-0005-0000-0000-0000AB360000}"/>
    <cellStyle name="20% - Accent1 2 5 8 5" xfId="14184" xr:uid="{00000000-0005-0000-0000-0000AC360000}"/>
    <cellStyle name="20% - Accent1 2 5 8 5 2" xfId="14185" xr:uid="{00000000-0005-0000-0000-0000AD360000}"/>
    <cellStyle name="20% - Accent1 2 5 8 5 2 2" xfId="14186" xr:uid="{00000000-0005-0000-0000-0000AE360000}"/>
    <cellStyle name="20% - Accent1 2 5 8 5 3" xfId="14187" xr:uid="{00000000-0005-0000-0000-0000AF360000}"/>
    <cellStyle name="20% - Accent1 2 5 8 6" xfId="14188" xr:uid="{00000000-0005-0000-0000-0000B0360000}"/>
    <cellStyle name="20% - Accent1 2 5 8 6 2" xfId="14189" xr:uid="{00000000-0005-0000-0000-0000B1360000}"/>
    <cellStyle name="20% - Accent1 2 5 8 6 2 2" xfId="14190" xr:uid="{00000000-0005-0000-0000-0000B2360000}"/>
    <cellStyle name="20% - Accent1 2 5 8 6 3" xfId="14191" xr:uid="{00000000-0005-0000-0000-0000B3360000}"/>
    <cellStyle name="20% - Accent1 2 5 8 7" xfId="14192" xr:uid="{00000000-0005-0000-0000-0000B4360000}"/>
    <cellStyle name="20% - Accent1 2 5 8 7 2" xfId="14193" xr:uid="{00000000-0005-0000-0000-0000B5360000}"/>
    <cellStyle name="20% - Accent1 2 5 8 8" xfId="14194" xr:uid="{00000000-0005-0000-0000-0000B6360000}"/>
    <cellStyle name="20% - Accent1 2 5 8 8 2" xfId="14195" xr:uid="{00000000-0005-0000-0000-0000B7360000}"/>
    <cellStyle name="20% - Accent1 2 5 8 9" xfId="14196" xr:uid="{00000000-0005-0000-0000-0000B8360000}"/>
    <cellStyle name="20% - Accent1 2 5 9" xfId="14197" xr:uid="{00000000-0005-0000-0000-0000B9360000}"/>
    <cellStyle name="20% - Accent1 2 5 9 2" xfId="14198" xr:uid="{00000000-0005-0000-0000-0000BA360000}"/>
    <cellStyle name="20% - Accent1 2 5 9 2 2" xfId="14199" xr:uid="{00000000-0005-0000-0000-0000BB360000}"/>
    <cellStyle name="20% - Accent1 2 5 9 2 2 2" xfId="14200" xr:uid="{00000000-0005-0000-0000-0000BC360000}"/>
    <cellStyle name="20% - Accent1 2 5 9 2 3" xfId="14201" xr:uid="{00000000-0005-0000-0000-0000BD360000}"/>
    <cellStyle name="20% - Accent1 2 5 9 3" xfId="14202" xr:uid="{00000000-0005-0000-0000-0000BE360000}"/>
    <cellStyle name="20% - Accent1 2 5 9 3 2" xfId="14203" xr:uid="{00000000-0005-0000-0000-0000BF360000}"/>
    <cellStyle name="20% - Accent1 2 5 9 4" xfId="14204" xr:uid="{00000000-0005-0000-0000-0000C0360000}"/>
    <cellStyle name="20% - Accent1 2 6" xfId="14205" xr:uid="{00000000-0005-0000-0000-0000C1360000}"/>
    <cellStyle name="20% - Accent1 2 6 10" xfId="14206" xr:uid="{00000000-0005-0000-0000-0000C2360000}"/>
    <cellStyle name="20% - Accent1 2 6 10 2" xfId="14207" xr:uid="{00000000-0005-0000-0000-0000C3360000}"/>
    <cellStyle name="20% - Accent1 2 6 10 2 2" xfId="14208" xr:uid="{00000000-0005-0000-0000-0000C4360000}"/>
    <cellStyle name="20% - Accent1 2 6 10 2 2 2" xfId="14209" xr:uid="{00000000-0005-0000-0000-0000C5360000}"/>
    <cellStyle name="20% - Accent1 2 6 10 2 3" xfId="14210" xr:uid="{00000000-0005-0000-0000-0000C6360000}"/>
    <cellStyle name="20% - Accent1 2 6 10 3" xfId="14211" xr:uid="{00000000-0005-0000-0000-0000C7360000}"/>
    <cellStyle name="20% - Accent1 2 6 10 3 2" xfId="14212" xr:uid="{00000000-0005-0000-0000-0000C8360000}"/>
    <cellStyle name="20% - Accent1 2 6 10 4" xfId="14213" xr:uid="{00000000-0005-0000-0000-0000C9360000}"/>
    <cellStyle name="20% - Accent1 2 6 11" xfId="14214" xr:uid="{00000000-0005-0000-0000-0000CA360000}"/>
    <cellStyle name="20% - Accent1 2 6 11 2" xfId="14215" xr:uid="{00000000-0005-0000-0000-0000CB360000}"/>
    <cellStyle name="20% - Accent1 2 6 11 2 2" xfId="14216" xr:uid="{00000000-0005-0000-0000-0000CC360000}"/>
    <cellStyle name="20% - Accent1 2 6 11 3" xfId="14217" xr:uid="{00000000-0005-0000-0000-0000CD360000}"/>
    <cellStyle name="20% - Accent1 2 6 12" xfId="14218" xr:uid="{00000000-0005-0000-0000-0000CE360000}"/>
    <cellStyle name="20% - Accent1 2 6 12 2" xfId="14219" xr:uid="{00000000-0005-0000-0000-0000CF360000}"/>
    <cellStyle name="20% - Accent1 2 6 12 2 2" xfId="14220" xr:uid="{00000000-0005-0000-0000-0000D0360000}"/>
    <cellStyle name="20% - Accent1 2 6 12 3" xfId="14221" xr:uid="{00000000-0005-0000-0000-0000D1360000}"/>
    <cellStyle name="20% - Accent1 2 6 13" xfId="14222" xr:uid="{00000000-0005-0000-0000-0000D2360000}"/>
    <cellStyle name="20% - Accent1 2 6 13 2" xfId="14223" xr:uid="{00000000-0005-0000-0000-0000D3360000}"/>
    <cellStyle name="20% - Accent1 2 6 14" xfId="14224" xr:uid="{00000000-0005-0000-0000-0000D4360000}"/>
    <cellStyle name="20% - Accent1 2 6 14 2" xfId="14225" xr:uid="{00000000-0005-0000-0000-0000D5360000}"/>
    <cellStyle name="20% - Accent1 2 6 15" xfId="14226" xr:uid="{00000000-0005-0000-0000-0000D6360000}"/>
    <cellStyle name="20% - Accent1 2 6 2" xfId="14227" xr:uid="{00000000-0005-0000-0000-0000D7360000}"/>
    <cellStyle name="20% - Accent1 2 6 2 10" xfId="14228" xr:uid="{00000000-0005-0000-0000-0000D8360000}"/>
    <cellStyle name="20% - Accent1 2 6 2 10 2" xfId="14229" xr:uid="{00000000-0005-0000-0000-0000D9360000}"/>
    <cellStyle name="20% - Accent1 2 6 2 10 2 2" xfId="14230" xr:uid="{00000000-0005-0000-0000-0000DA360000}"/>
    <cellStyle name="20% - Accent1 2 6 2 10 3" xfId="14231" xr:uid="{00000000-0005-0000-0000-0000DB360000}"/>
    <cellStyle name="20% - Accent1 2 6 2 11" xfId="14232" xr:uid="{00000000-0005-0000-0000-0000DC360000}"/>
    <cellStyle name="20% - Accent1 2 6 2 11 2" xfId="14233" xr:uid="{00000000-0005-0000-0000-0000DD360000}"/>
    <cellStyle name="20% - Accent1 2 6 2 11 2 2" xfId="14234" xr:uid="{00000000-0005-0000-0000-0000DE360000}"/>
    <cellStyle name="20% - Accent1 2 6 2 11 3" xfId="14235" xr:uid="{00000000-0005-0000-0000-0000DF360000}"/>
    <cellStyle name="20% - Accent1 2 6 2 12" xfId="14236" xr:uid="{00000000-0005-0000-0000-0000E0360000}"/>
    <cellStyle name="20% - Accent1 2 6 2 12 2" xfId="14237" xr:uid="{00000000-0005-0000-0000-0000E1360000}"/>
    <cellStyle name="20% - Accent1 2 6 2 13" xfId="14238" xr:uid="{00000000-0005-0000-0000-0000E2360000}"/>
    <cellStyle name="20% - Accent1 2 6 2 13 2" xfId="14239" xr:uid="{00000000-0005-0000-0000-0000E3360000}"/>
    <cellStyle name="20% - Accent1 2 6 2 14" xfId="14240" xr:uid="{00000000-0005-0000-0000-0000E4360000}"/>
    <cellStyle name="20% - Accent1 2 6 2 2" xfId="14241" xr:uid="{00000000-0005-0000-0000-0000E5360000}"/>
    <cellStyle name="20% - Accent1 2 6 2 2 10" xfId="14242" xr:uid="{00000000-0005-0000-0000-0000E6360000}"/>
    <cellStyle name="20% - Accent1 2 6 2 2 10 2" xfId="14243" xr:uid="{00000000-0005-0000-0000-0000E7360000}"/>
    <cellStyle name="20% - Accent1 2 6 2 2 11" xfId="14244" xr:uid="{00000000-0005-0000-0000-0000E8360000}"/>
    <cellStyle name="20% - Accent1 2 6 2 2 2" xfId="14245" xr:uid="{00000000-0005-0000-0000-0000E9360000}"/>
    <cellStyle name="20% - Accent1 2 6 2 2 2 2" xfId="14246" xr:uid="{00000000-0005-0000-0000-0000EA360000}"/>
    <cellStyle name="20% - Accent1 2 6 2 2 2 2 2" xfId="14247" xr:uid="{00000000-0005-0000-0000-0000EB360000}"/>
    <cellStyle name="20% - Accent1 2 6 2 2 2 2 2 2" xfId="14248" xr:uid="{00000000-0005-0000-0000-0000EC360000}"/>
    <cellStyle name="20% - Accent1 2 6 2 2 2 2 2 2 2" xfId="14249" xr:uid="{00000000-0005-0000-0000-0000ED360000}"/>
    <cellStyle name="20% - Accent1 2 6 2 2 2 2 2 3" xfId="14250" xr:uid="{00000000-0005-0000-0000-0000EE360000}"/>
    <cellStyle name="20% - Accent1 2 6 2 2 2 2 3" xfId="14251" xr:uid="{00000000-0005-0000-0000-0000EF360000}"/>
    <cellStyle name="20% - Accent1 2 6 2 2 2 2 3 2" xfId="14252" xr:uid="{00000000-0005-0000-0000-0000F0360000}"/>
    <cellStyle name="20% - Accent1 2 6 2 2 2 2 4" xfId="14253" xr:uid="{00000000-0005-0000-0000-0000F1360000}"/>
    <cellStyle name="20% - Accent1 2 6 2 2 2 3" xfId="14254" xr:uid="{00000000-0005-0000-0000-0000F2360000}"/>
    <cellStyle name="20% - Accent1 2 6 2 2 2 3 2" xfId="14255" xr:uid="{00000000-0005-0000-0000-0000F3360000}"/>
    <cellStyle name="20% - Accent1 2 6 2 2 2 3 2 2" xfId="14256" xr:uid="{00000000-0005-0000-0000-0000F4360000}"/>
    <cellStyle name="20% - Accent1 2 6 2 2 2 3 2 2 2" xfId="14257" xr:uid="{00000000-0005-0000-0000-0000F5360000}"/>
    <cellStyle name="20% - Accent1 2 6 2 2 2 3 2 3" xfId="14258" xr:uid="{00000000-0005-0000-0000-0000F6360000}"/>
    <cellStyle name="20% - Accent1 2 6 2 2 2 3 3" xfId="14259" xr:uid="{00000000-0005-0000-0000-0000F7360000}"/>
    <cellStyle name="20% - Accent1 2 6 2 2 2 3 3 2" xfId="14260" xr:uid="{00000000-0005-0000-0000-0000F8360000}"/>
    <cellStyle name="20% - Accent1 2 6 2 2 2 3 4" xfId="14261" xr:uid="{00000000-0005-0000-0000-0000F9360000}"/>
    <cellStyle name="20% - Accent1 2 6 2 2 2 4" xfId="14262" xr:uid="{00000000-0005-0000-0000-0000FA360000}"/>
    <cellStyle name="20% - Accent1 2 6 2 2 2 4 2" xfId="14263" xr:uid="{00000000-0005-0000-0000-0000FB360000}"/>
    <cellStyle name="20% - Accent1 2 6 2 2 2 4 2 2" xfId="14264" xr:uid="{00000000-0005-0000-0000-0000FC360000}"/>
    <cellStyle name="20% - Accent1 2 6 2 2 2 4 2 2 2" xfId="14265" xr:uid="{00000000-0005-0000-0000-0000FD360000}"/>
    <cellStyle name="20% - Accent1 2 6 2 2 2 4 2 3" xfId="14266" xr:uid="{00000000-0005-0000-0000-0000FE360000}"/>
    <cellStyle name="20% - Accent1 2 6 2 2 2 4 3" xfId="14267" xr:uid="{00000000-0005-0000-0000-0000FF360000}"/>
    <cellStyle name="20% - Accent1 2 6 2 2 2 4 3 2" xfId="14268" xr:uid="{00000000-0005-0000-0000-000000370000}"/>
    <cellStyle name="20% - Accent1 2 6 2 2 2 4 4" xfId="14269" xr:uid="{00000000-0005-0000-0000-000001370000}"/>
    <cellStyle name="20% - Accent1 2 6 2 2 2 5" xfId="14270" xr:uid="{00000000-0005-0000-0000-000002370000}"/>
    <cellStyle name="20% - Accent1 2 6 2 2 2 5 2" xfId="14271" xr:uid="{00000000-0005-0000-0000-000003370000}"/>
    <cellStyle name="20% - Accent1 2 6 2 2 2 5 2 2" xfId="14272" xr:uid="{00000000-0005-0000-0000-000004370000}"/>
    <cellStyle name="20% - Accent1 2 6 2 2 2 5 3" xfId="14273" xr:uid="{00000000-0005-0000-0000-000005370000}"/>
    <cellStyle name="20% - Accent1 2 6 2 2 2 6" xfId="14274" xr:uid="{00000000-0005-0000-0000-000006370000}"/>
    <cellStyle name="20% - Accent1 2 6 2 2 2 6 2" xfId="14275" xr:uid="{00000000-0005-0000-0000-000007370000}"/>
    <cellStyle name="20% - Accent1 2 6 2 2 2 6 2 2" xfId="14276" xr:uid="{00000000-0005-0000-0000-000008370000}"/>
    <cellStyle name="20% - Accent1 2 6 2 2 2 6 3" xfId="14277" xr:uid="{00000000-0005-0000-0000-000009370000}"/>
    <cellStyle name="20% - Accent1 2 6 2 2 2 7" xfId="14278" xr:uid="{00000000-0005-0000-0000-00000A370000}"/>
    <cellStyle name="20% - Accent1 2 6 2 2 2 7 2" xfId="14279" xr:uid="{00000000-0005-0000-0000-00000B370000}"/>
    <cellStyle name="20% - Accent1 2 6 2 2 2 8" xfId="14280" xr:uid="{00000000-0005-0000-0000-00000C370000}"/>
    <cellStyle name="20% - Accent1 2 6 2 2 2 8 2" xfId="14281" xr:uid="{00000000-0005-0000-0000-00000D370000}"/>
    <cellStyle name="20% - Accent1 2 6 2 2 2 9" xfId="14282" xr:uid="{00000000-0005-0000-0000-00000E370000}"/>
    <cellStyle name="20% - Accent1 2 6 2 2 3" xfId="14283" xr:uid="{00000000-0005-0000-0000-00000F370000}"/>
    <cellStyle name="20% - Accent1 2 6 2 2 3 2" xfId="14284" xr:uid="{00000000-0005-0000-0000-000010370000}"/>
    <cellStyle name="20% - Accent1 2 6 2 2 3 2 2" xfId="14285" xr:uid="{00000000-0005-0000-0000-000011370000}"/>
    <cellStyle name="20% - Accent1 2 6 2 2 3 2 2 2" xfId="14286" xr:uid="{00000000-0005-0000-0000-000012370000}"/>
    <cellStyle name="20% - Accent1 2 6 2 2 3 2 2 2 2" xfId="14287" xr:uid="{00000000-0005-0000-0000-000013370000}"/>
    <cellStyle name="20% - Accent1 2 6 2 2 3 2 2 3" xfId="14288" xr:uid="{00000000-0005-0000-0000-000014370000}"/>
    <cellStyle name="20% - Accent1 2 6 2 2 3 2 3" xfId="14289" xr:uid="{00000000-0005-0000-0000-000015370000}"/>
    <cellStyle name="20% - Accent1 2 6 2 2 3 2 3 2" xfId="14290" xr:uid="{00000000-0005-0000-0000-000016370000}"/>
    <cellStyle name="20% - Accent1 2 6 2 2 3 2 4" xfId="14291" xr:uid="{00000000-0005-0000-0000-000017370000}"/>
    <cellStyle name="20% - Accent1 2 6 2 2 3 3" xfId="14292" xr:uid="{00000000-0005-0000-0000-000018370000}"/>
    <cellStyle name="20% - Accent1 2 6 2 2 3 3 2" xfId="14293" xr:uid="{00000000-0005-0000-0000-000019370000}"/>
    <cellStyle name="20% - Accent1 2 6 2 2 3 3 2 2" xfId="14294" xr:uid="{00000000-0005-0000-0000-00001A370000}"/>
    <cellStyle name="20% - Accent1 2 6 2 2 3 3 2 2 2" xfId="14295" xr:uid="{00000000-0005-0000-0000-00001B370000}"/>
    <cellStyle name="20% - Accent1 2 6 2 2 3 3 2 3" xfId="14296" xr:uid="{00000000-0005-0000-0000-00001C370000}"/>
    <cellStyle name="20% - Accent1 2 6 2 2 3 3 3" xfId="14297" xr:uid="{00000000-0005-0000-0000-00001D370000}"/>
    <cellStyle name="20% - Accent1 2 6 2 2 3 3 3 2" xfId="14298" xr:uid="{00000000-0005-0000-0000-00001E370000}"/>
    <cellStyle name="20% - Accent1 2 6 2 2 3 3 4" xfId="14299" xr:uid="{00000000-0005-0000-0000-00001F370000}"/>
    <cellStyle name="20% - Accent1 2 6 2 2 3 4" xfId="14300" xr:uid="{00000000-0005-0000-0000-000020370000}"/>
    <cellStyle name="20% - Accent1 2 6 2 2 3 4 2" xfId="14301" xr:uid="{00000000-0005-0000-0000-000021370000}"/>
    <cellStyle name="20% - Accent1 2 6 2 2 3 4 2 2" xfId="14302" xr:uid="{00000000-0005-0000-0000-000022370000}"/>
    <cellStyle name="20% - Accent1 2 6 2 2 3 4 2 2 2" xfId="14303" xr:uid="{00000000-0005-0000-0000-000023370000}"/>
    <cellStyle name="20% - Accent1 2 6 2 2 3 4 2 3" xfId="14304" xr:uid="{00000000-0005-0000-0000-000024370000}"/>
    <cellStyle name="20% - Accent1 2 6 2 2 3 4 3" xfId="14305" xr:uid="{00000000-0005-0000-0000-000025370000}"/>
    <cellStyle name="20% - Accent1 2 6 2 2 3 4 3 2" xfId="14306" xr:uid="{00000000-0005-0000-0000-000026370000}"/>
    <cellStyle name="20% - Accent1 2 6 2 2 3 4 4" xfId="14307" xr:uid="{00000000-0005-0000-0000-000027370000}"/>
    <cellStyle name="20% - Accent1 2 6 2 2 3 5" xfId="14308" xr:uid="{00000000-0005-0000-0000-000028370000}"/>
    <cellStyle name="20% - Accent1 2 6 2 2 3 5 2" xfId="14309" xr:uid="{00000000-0005-0000-0000-000029370000}"/>
    <cellStyle name="20% - Accent1 2 6 2 2 3 5 2 2" xfId="14310" xr:uid="{00000000-0005-0000-0000-00002A370000}"/>
    <cellStyle name="20% - Accent1 2 6 2 2 3 5 3" xfId="14311" xr:uid="{00000000-0005-0000-0000-00002B370000}"/>
    <cellStyle name="20% - Accent1 2 6 2 2 3 6" xfId="14312" xr:uid="{00000000-0005-0000-0000-00002C370000}"/>
    <cellStyle name="20% - Accent1 2 6 2 2 3 6 2" xfId="14313" xr:uid="{00000000-0005-0000-0000-00002D370000}"/>
    <cellStyle name="20% - Accent1 2 6 2 2 3 6 2 2" xfId="14314" xr:uid="{00000000-0005-0000-0000-00002E370000}"/>
    <cellStyle name="20% - Accent1 2 6 2 2 3 6 3" xfId="14315" xr:uid="{00000000-0005-0000-0000-00002F370000}"/>
    <cellStyle name="20% - Accent1 2 6 2 2 3 7" xfId="14316" xr:uid="{00000000-0005-0000-0000-000030370000}"/>
    <cellStyle name="20% - Accent1 2 6 2 2 3 7 2" xfId="14317" xr:uid="{00000000-0005-0000-0000-000031370000}"/>
    <cellStyle name="20% - Accent1 2 6 2 2 3 8" xfId="14318" xr:uid="{00000000-0005-0000-0000-000032370000}"/>
    <cellStyle name="20% - Accent1 2 6 2 2 3 8 2" xfId="14319" xr:uid="{00000000-0005-0000-0000-000033370000}"/>
    <cellStyle name="20% - Accent1 2 6 2 2 3 9" xfId="14320" xr:uid="{00000000-0005-0000-0000-000034370000}"/>
    <cellStyle name="20% - Accent1 2 6 2 2 4" xfId="14321" xr:uid="{00000000-0005-0000-0000-000035370000}"/>
    <cellStyle name="20% - Accent1 2 6 2 2 4 2" xfId="14322" xr:uid="{00000000-0005-0000-0000-000036370000}"/>
    <cellStyle name="20% - Accent1 2 6 2 2 4 2 2" xfId="14323" xr:uid="{00000000-0005-0000-0000-000037370000}"/>
    <cellStyle name="20% - Accent1 2 6 2 2 4 2 2 2" xfId="14324" xr:uid="{00000000-0005-0000-0000-000038370000}"/>
    <cellStyle name="20% - Accent1 2 6 2 2 4 2 3" xfId="14325" xr:uid="{00000000-0005-0000-0000-000039370000}"/>
    <cellStyle name="20% - Accent1 2 6 2 2 4 3" xfId="14326" xr:uid="{00000000-0005-0000-0000-00003A370000}"/>
    <cellStyle name="20% - Accent1 2 6 2 2 4 3 2" xfId="14327" xr:uid="{00000000-0005-0000-0000-00003B370000}"/>
    <cellStyle name="20% - Accent1 2 6 2 2 4 4" xfId="14328" xr:uid="{00000000-0005-0000-0000-00003C370000}"/>
    <cellStyle name="20% - Accent1 2 6 2 2 5" xfId="14329" xr:uid="{00000000-0005-0000-0000-00003D370000}"/>
    <cellStyle name="20% - Accent1 2 6 2 2 5 2" xfId="14330" xr:uid="{00000000-0005-0000-0000-00003E370000}"/>
    <cellStyle name="20% - Accent1 2 6 2 2 5 2 2" xfId="14331" xr:uid="{00000000-0005-0000-0000-00003F370000}"/>
    <cellStyle name="20% - Accent1 2 6 2 2 5 2 2 2" xfId="14332" xr:uid="{00000000-0005-0000-0000-000040370000}"/>
    <cellStyle name="20% - Accent1 2 6 2 2 5 2 3" xfId="14333" xr:uid="{00000000-0005-0000-0000-000041370000}"/>
    <cellStyle name="20% - Accent1 2 6 2 2 5 3" xfId="14334" xr:uid="{00000000-0005-0000-0000-000042370000}"/>
    <cellStyle name="20% - Accent1 2 6 2 2 5 3 2" xfId="14335" xr:uid="{00000000-0005-0000-0000-000043370000}"/>
    <cellStyle name="20% - Accent1 2 6 2 2 5 4" xfId="14336" xr:uid="{00000000-0005-0000-0000-000044370000}"/>
    <cellStyle name="20% - Accent1 2 6 2 2 6" xfId="14337" xr:uid="{00000000-0005-0000-0000-000045370000}"/>
    <cellStyle name="20% - Accent1 2 6 2 2 6 2" xfId="14338" xr:uid="{00000000-0005-0000-0000-000046370000}"/>
    <cellStyle name="20% - Accent1 2 6 2 2 6 2 2" xfId="14339" xr:uid="{00000000-0005-0000-0000-000047370000}"/>
    <cellStyle name="20% - Accent1 2 6 2 2 6 2 2 2" xfId="14340" xr:uid="{00000000-0005-0000-0000-000048370000}"/>
    <cellStyle name="20% - Accent1 2 6 2 2 6 2 3" xfId="14341" xr:uid="{00000000-0005-0000-0000-000049370000}"/>
    <cellStyle name="20% - Accent1 2 6 2 2 6 3" xfId="14342" xr:uid="{00000000-0005-0000-0000-00004A370000}"/>
    <cellStyle name="20% - Accent1 2 6 2 2 6 3 2" xfId="14343" xr:uid="{00000000-0005-0000-0000-00004B370000}"/>
    <cellStyle name="20% - Accent1 2 6 2 2 6 4" xfId="14344" xr:uid="{00000000-0005-0000-0000-00004C370000}"/>
    <cellStyle name="20% - Accent1 2 6 2 2 7" xfId="14345" xr:uid="{00000000-0005-0000-0000-00004D370000}"/>
    <cellStyle name="20% - Accent1 2 6 2 2 7 2" xfId="14346" xr:uid="{00000000-0005-0000-0000-00004E370000}"/>
    <cellStyle name="20% - Accent1 2 6 2 2 7 2 2" xfId="14347" xr:uid="{00000000-0005-0000-0000-00004F370000}"/>
    <cellStyle name="20% - Accent1 2 6 2 2 7 3" xfId="14348" xr:uid="{00000000-0005-0000-0000-000050370000}"/>
    <cellStyle name="20% - Accent1 2 6 2 2 8" xfId="14349" xr:uid="{00000000-0005-0000-0000-000051370000}"/>
    <cellStyle name="20% - Accent1 2 6 2 2 8 2" xfId="14350" xr:uid="{00000000-0005-0000-0000-000052370000}"/>
    <cellStyle name="20% - Accent1 2 6 2 2 8 2 2" xfId="14351" xr:uid="{00000000-0005-0000-0000-000053370000}"/>
    <cellStyle name="20% - Accent1 2 6 2 2 8 3" xfId="14352" xr:uid="{00000000-0005-0000-0000-000054370000}"/>
    <cellStyle name="20% - Accent1 2 6 2 2 9" xfId="14353" xr:uid="{00000000-0005-0000-0000-000055370000}"/>
    <cellStyle name="20% - Accent1 2 6 2 2 9 2" xfId="14354" xr:uid="{00000000-0005-0000-0000-000056370000}"/>
    <cellStyle name="20% - Accent1 2 6 2 3" xfId="14355" xr:uid="{00000000-0005-0000-0000-000057370000}"/>
    <cellStyle name="20% - Accent1 2 6 2 3 10" xfId="14356" xr:uid="{00000000-0005-0000-0000-000058370000}"/>
    <cellStyle name="20% - Accent1 2 6 2 3 10 2" xfId="14357" xr:uid="{00000000-0005-0000-0000-000059370000}"/>
    <cellStyle name="20% - Accent1 2 6 2 3 11" xfId="14358" xr:uid="{00000000-0005-0000-0000-00005A370000}"/>
    <cellStyle name="20% - Accent1 2 6 2 3 2" xfId="14359" xr:uid="{00000000-0005-0000-0000-00005B370000}"/>
    <cellStyle name="20% - Accent1 2 6 2 3 2 2" xfId="14360" xr:uid="{00000000-0005-0000-0000-00005C370000}"/>
    <cellStyle name="20% - Accent1 2 6 2 3 2 2 2" xfId="14361" xr:uid="{00000000-0005-0000-0000-00005D370000}"/>
    <cellStyle name="20% - Accent1 2 6 2 3 2 2 2 2" xfId="14362" xr:uid="{00000000-0005-0000-0000-00005E370000}"/>
    <cellStyle name="20% - Accent1 2 6 2 3 2 2 2 2 2" xfId="14363" xr:uid="{00000000-0005-0000-0000-00005F370000}"/>
    <cellStyle name="20% - Accent1 2 6 2 3 2 2 2 3" xfId="14364" xr:uid="{00000000-0005-0000-0000-000060370000}"/>
    <cellStyle name="20% - Accent1 2 6 2 3 2 2 3" xfId="14365" xr:uid="{00000000-0005-0000-0000-000061370000}"/>
    <cellStyle name="20% - Accent1 2 6 2 3 2 2 3 2" xfId="14366" xr:uid="{00000000-0005-0000-0000-000062370000}"/>
    <cellStyle name="20% - Accent1 2 6 2 3 2 2 4" xfId="14367" xr:uid="{00000000-0005-0000-0000-000063370000}"/>
    <cellStyle name="20% - Accent1 2 6 2 3 2 3" xfId="14368" xr:uid="{00000000-0005-0000-0000-000064370000}"/>
    <cellStyle name="20% - Accent1 2 6 2 3 2 3 2" xfId="14369" xr:uid="{00000000-0005-0000-0000-000065370000}"/>
    <cellStyle name="20% - Accent1 2 6 2 3 2 3 2 2" xfId="14370" xr:uid="{00000000-0005-0000-0000-000066370000}"/>
    <cellStyle name="20% - Accent1 2 6 2 3 2 3 2 2 2" xfId="14371" xr:uid="{00000000-0005-0000-0000-000067370000}"/>
    <cellStyle name="20% - Accent1 2 6 2 3 2 3 2 3" xfId="14372" xr:uid="{00000000-0005-0000-0000-000068370000}"/>
    <cellStyle name="20% - Accent1 2 6 2 3 2 3 3" xfId="14373" xr:uid="{00000000-0005-0000-0000-000069370000}"/>
    <cellStyle name="20% - Accent1 2 6 2 3 2 3 3 2" xfId="14374" xr:uid="{00000000-0005-0000-0000-00006A370000}"/>
    <cellStyle name="20% - Accent1 2 6 2 3 2 3 4" xfId="14375" xr:uid="{00000000-0005-0000-0000-00006B370000}"/>
    <cellStyle name="20% - Accent1 2 6 2 3 2 4" xfId="14376" xr:uid="{00000000-0005-0000-0000-00006C370000}"/>
    <cellStyle name="20% - Accent1 2 6 2 3 2 4 2" xfId="14377" xr:uid="{00000000-0005-0000-0000-00006D370000}"/>
    <cellStyle name="20% - Accent1 2 6 2 3 2 4 2 2" xfId="14378" xr:uid="{00000000-0005-0000-0000-00006E370000}"/>
    <cellStyle name="20% - Accent1 2 6 2 3 2 4 2 2 2" xfId="14379" xr:uid="{00000000-0005-0000-0000-00006F370000}"/>
    <cellStyle name="20% - Accent1 2 6 2 3 2 4 2 3" xfId="14380" xr:uid="{00000000-0005-0000-0000-000070370000}"/>
    <cellStyle name="20% - Accent1 2 6 2 3 2 4 3" xfId="14381" xr:uid="{00000000-0005-0000-0000-000071370000}"/>
    <cellStyle name="20% - Accent1 2 6 2 3 2 4 3 2" xfId="14382" xr:uid="{00000000-0005-0000-0000-000072370000}"/>
    <cellStyle name="20% - Accent1 2 6 2 3 2 4 4" xfId="14383" xr:uid="{00000000-0005-0000-0000-000073370000}"/>
    <cellStyle name="20% - Accent1 2 6 2 3 2 5" xfId="14384" xr:uid="{00000000-0005-0000-0000-000074370000}"/>
    <cellStyle name="20% - Accent1 2 6 2 3 2 5 2" xfId="14385" xr:uid="{00000000-0005-0000-0000-000075370000}"/>
    <cellStyle name="20% - Accent1 2 6 2 3 2 5 2 2" xfId="14386" xr:uid="{00000000-0005-0000-0000-000076370000}"/>
    <cellStyle name="20% - Accent1 2 6 2 3 2 5 3" xfId="14387" xr:uid="{00000000-0005-0000-0000-000077370000}"/>
    <cellStyle name="20% - Accent1 2 6 2 3 2 6" xfId="14388" xr:uid="{00000000-0005-0000-0000-000078370000}"/>
    <cellStyle name="20% - Accent1 2 6 2 3 2 6 2" xfId="14389" xr:uid="{00000000-0005-0000-0000-000079370000}"/>
    <cellStyle name="20% - Accent1 2 6 2 3 2 6 2 2" xfId="14390" xr:uid="{00000000-0005-0000-0000-00007A370000}"/>
    <cellStyle name="20% - Accent1 2 6 2 3 2 6 3" xfId="14391" xr:uid="{00000000-0005-0000-0000-00007B370000}"/>
    <cellStyle name="20% - Accent1 2 6 2 3 2 7" xfId="14392" xr:uid="{00000000-0005-0000-0000-00007C370000}"/>
    <cellStyle name="20% - Accent1 2 6 2 3 2 7 2" xfId="14393" xr:uid="{00000000-0005-0000-0000-00007D370000}"/>
    <cellStyle name="20% - Accent1 2 6 2 3 2 8" xfId="14394" xr:uid="{00000000-0005-0000-0000-00007E370000}"/>
    <cellStyle name="20% - Accent1 2 6 2 3 2 8 2" xfId="14395" xr:uid="{00000000-0005-0000-0000-00007F370000}"/>
    <cellStyle name="20% - Accent1 2 6 2 3 2 9" xfId="14396" xr:uid="{00000000-0005-0000-0000-000080370000}"/>
    <cellStyle name="20% - Accent1 2 6 2 3 3" xfId="14397" xr:uid="{00000000-0005-0000-0000-000081370000}"/>
    <cellStyle name="20% - Accent1 2 6 2 3 3 2" xfId="14398" xr:uid="{00000000-0005-0000-0000-000082370000}"/>
    <cellStyle name="20% - Accent1 2 6 2 3 3 2 2" xfId="14399" xr:uid="{00000000-0005-0000-0000-000083370000}"/>
    <cellStyle name="20% - Accent1 2 6 2 3 3 2 2 2" xfId="14400" xr:uid="{00000000-0005-0000-0000-000084370000}"/>
    <cellStyle name="20% - Accent1 2 6 2 3 3 2 2 2 2" xfId="14401" xr:uid="{00000000-0005-0000-0000-000085370000}"/>
    <cellStyle name="20% - Accent1 2 6 2 3 3 2 2 3" xfId="14402" xr:uid="{00000000-0005-0000-0000-000086370000}"/>
    <cellStyle name="20% - Accent1 2 6 2 3 3 2 3" xfId="14403" xr:uid="{00000000-0005-0000-0000-000087370000}"/>
    <cellStyle name="20% - Accent1 2 6 2 3 3 2 3 2" xfId="14404" xr:uid="{00000000-0005-0000-0000-000088370000}"/>
    <cellStyle name="20% - Accent1 2 6 2 3 3 2 4" xfId="14405" xr:uid="{00000000-0005-0000-0000-000089370000}"/>
    <cellStyle name="20% - Accent1 2 6 2 3 3 3" xfId="14406" xr:uid="{00000000-0005-0000-0000-00008A370000}"/>
    <cellStyle name="20% - Accent1 2 6 2 3 3 3 2" xfId="14407" xr:uid="{00000000-0005-0000-0000-00008B370000}"/>
    <cellStyle name="20% - Accent1 2 6 2 3 3 3 2 2" xfId="14408" xr:uid="{00000000-0005-0000-0000-00008C370000}"/>
    <cellStyle name="20% - Accent1 2 6 2 3 3 3 2 2 2" xfId="14409" xr:uid="{00000000-0005-0000-0000-00008D370000}"/>
    <cellStyle name="20% - Accent1 2 6 2 3 3 3 2 3" xfId="14410" xr:uid="{00000000-0005-0000-0000-00008E370000}"/>
    <cellStyle name="20% - Accent1 2 6 2 3 3 3 3" xfId="14411" xr:uid="{00000000-0005-0000-0000-00008F370000}"/>
    <cellStyle name="20% - Accent1 2 6 2 3 3 3 3 2" xfId="14412" xr:uid="{00000000-0005-0000-0000-000090370000}"/>
    <cellStyle name="20% - Accent1 2 6 2 3 3 3 4" xfId="14413" xr:uid="{00000000-0005-0000-0000-000091370000}"/>
    <cellStyle name="20% - Accent1 2 6 2 3 3 4" xfId="14414" xr:uid="{00000000-0005-0000-0000-000092370000}"/>
    <cellStyle name="20% - Accent1 2 6 2 3 3 4 2" xfId="14415" xr:uid="{00000000-0005-0000-0000-000093370000}"/>
    <cellStyle name="20% - Accent1 2 6 2 3 3 4 2 2" xfId="14416" xr:uid="{00000000-0005-0000-0000-000094370000}"/>
    <cellStyle name="20% - Accent1 2 6 2 3 3 4 2 2 2" xfId="14417" xr:uid="{00000000-0005-0000-0000-000095370000}"/>
    <cellStyle name="20% - Accent1 2 6 2 3 3 4 2 3" xfId="14418" xr:uid="{00000000-0005-0000-0000-000096370000}"/>
    <cellStyle name="20% - Accent1 2 6 2 3 3 4 3" xfId="14419" xr:uid="{00000000-0005-0000-0000-000097370000}"/>
    <cellStyle name="20% - Accent1 2 6 2 3 3 4 3 2" xfId="14420" xr:uid="{00000000-0005-0000-0000-000098370000}"/>
    <cellStyle name="20% - Accent1 2 6 2 3 3 4 4" xfId="14421" xr:uid="{00000000-0005-0000-0000-000099370000}"/>
    <cellStyle name="20% - Accent1 2 6 2 3 3 5" xfId="14422" xr:uid="{00000000-0005-0000-0000-00009A370000}"/>
    <cellStyle name="20% - Accent1 2 6 2 3 3 5 2" xfId="14423" xr:uid="{00000000-0005-0000-0000-00009B370000}"/>
    <cellStyle name="20% - Accent1 2 6 2 3 3 5 2 2" xfId="14424" xr:uid="{00000000-0005-0000-0000-00009C370000}"/>
    <cellStyle name="20% - Accent1 2 6 2 3 3 5 3" xfId="14425" xr:uid="{00000000-0005-0000-0000-00009D370000}"/>
    <cellStyle name="20% - Accent1 2 6 2 3 3 6" xfId="14426" xr:uid="{00000000-0005-0000-0000-00009E370000}"/>
    <cellStyle name="20% - Accent1 2 6 2 3 3 6 2" xfId="14427" xr:uid="{00000000-0005-0000-0000-00009F370000}"/>
    <cellStyle name="20% - Accent1 2 6 2 3 3 6 2 2" xfId="14428" xr:uid="{00000000-0005-0000-0000-0000A0370000}"/>
    <cellStyle name="20% - Accent1 2 6 2 3 3 6 3" xfId="14429" xr:uid="{00000000-0005-0000-0000-0000A1370000}"/>
    <cellStyle name="20% - Accent1 2 6 2 3 3 7" xfId="14430" xr:uid="{00000000-0005-0000-0000-0000A2370000}"/>
    <cellStyle name="20% - Accent1 2 6 2 3 3 7 2" xfId="14431" xr:uid="{00000000-0005-0000-0000-0000A3370000}"/>
    <cellStyle name="20% - Accent1 2 6 2 3 3 8" xfId="14432" xr:uid="{00000000-0005-0000-0000-0000A4370000}"/>
    <cellStyle name="20% - Accent1 2 6 2 3 3 8 2" xfId="14433" xr:uid="{00000000-0005-0000-0000-0000A5370000}"/>
    <cellStyle name="20% - Accent1 2 6 2 3 3 9" xfId="14434" xr:uid="{00000000-0005-0000-0000-0000A6370000}"/>
    <cellStyle name="20% - Accent1 2 6 2 3 4" xfId="14435" xr:uid="{00000000-0005-0000-0000-0000A7370000}"/>
    <cellStyle name="20% - Accent1 2 6 2 3 4 2" xfId="14436" xr:uid="{00000000-0005-0000-0000-0000A8370000}"/>
    <cellStyle name="20% - Accent1 2 6 2 3 4 2 2" xfId="14437" xr:uid="{00000000-0005-0000-0000-0000A9370000}"/>
    <cellStyle name="20% - Accent1 2 6 2 3 4 2 2 2" xfId="14438" xr:uid="{00000000-0005-0000-0000-0000AA370000}"/>
    <cellStyle name="20% - Accent1 2 6 2 3 4 2 3" xfId="14439" xr:uid="{00000000-0005-0000-0000-0000AB370000}"/>
    <cellStyle name="20% - Accent1 2 6 2 3 4 3" xfId="14440" xr:uid="{00000000-0005-0000-0000-0000AC370000}"/>
    <cellStyle name="20% - Accent1 2 6 2 3 4 3 2" xfId="14441" xr:uid="{00000000-0005-0000-0000-0000AD370000}"/>
    <cellStyle name="20% - Accent1 2 6 2 3 4 4" xfId="14442" xr:uid="{00000000-0005-0000-0000-0000AE370000}"/>
    <cellStyle name="20% - Accent1 2 6 2 3 5" xfId="14443" xr:uid="{00000000-0005-0000-0000-0000AF370000}"/>
    <cellStyle name="20% - Accent1 2 6 2 3 5 2" xfId="14444" xr:uid="{00000000-0005-0000-0000-0000B0370000}"/>
    <cellStyle name="20% - Accent1 2 6 2 3 5 2 2" xfId="14445" xr:uid="{00000000-0005-0000-0000-0000B1370000}"/>
    <cellStyle name="20% - Accent1 2 6 2 3 5 2 2 2" xfId="14446" xr:uid="{00000000-0005-0000-0000-0000B2370000}"/>
    <cellStyle name="20% - Accent1 2 6 2 3 5 2 3" xfId="14447" xr:uid="{00000000-0005-0000-0000-0000B3370000}"/>
    <cellStyle name="20% - Accent1 2 6 2 3 5 3" xfId="14448" xr:uid="{00000000-0005-0000-0000-0000B4370000}"/>
    <cellStyle name="20% - Accent1 2 6 2 3 5 3 2" xfId="14449" xr:uid="{00000000-0005-0000-0000-0000B5370000}"/>
    <cellStyle name="20% - Accent1 2 6 2 3 5 4" xfId="14450" xr:uid="{00000000-0005-0000-0000-0000B6370000}"/>
    <cellStyle name="20% - Accent1 2 6 2 3 6" xfId="14451" xr:uid="{00000000-0005-0000-0000-0000B7370000}"/>
    <cellStyle name="20% - Accent1 2 6 2 3 6 2" xfId="14452" xr:uid="{00000000-0005-0000-0000-0000B8370000}"/>
    <cellStyle name="20% - Accent1 2 6 2 3 6 2 2" xfId="14453" xr:uid="{00000000-0005-0000-0000-0000B9370000}"/>
    <cellStyle name="20% - Accent1 2 6 2 3 6 2 2 2" xfId="14454" xr:uid="{00000000-0005-0000-0000-0000BA370000}"/>
    <cellStyle name="20% - Accent1 2 6 2 3 6 2 3" xfId="14455" xr:uid="{00000000-0005-0000-0000-0000BB370000}"/>
    <cellStyle name="20% - Accent1 2 6 2 3 6 3" xfId="14456" xr:uid="{00000000-0005-0000-0000-0000BC370000}"/>
    <cellStyle name="20% - Accent1 2 6 2 3 6 3 2" xfId="14457" xr:uid="{00000000-0005-0000-0000-0000BD370000}"/>
    <cellStyle name="20% - Accent1 2 6 2 3 6 4" xfId="14458" xr:uid="{00000000-0005-0000-0000-0000BE370000}"/>
    <cellStyle name="20% - Accent1 2 6 2 3 7" xfId="14459" xr:uid="{00000000-0005-0000-0000-0000BF370000}"/>
    <cellStyle name="20% - Accent1 2 6 2 3 7 2" xfId="14460" xr:uid="{00000000-0005-0000-0000-0000C0370000}"/>
    <cellStyle name="20% - Accent1 2 6 2 3 7 2 2" xfId="14461" xr:uid="{00000000-0005-0000-0000-0000C1370000}"/>
    <cellStyle name="20% - Accent1 2 6 2 3 7 3" xfId="14462" xr:uid="{00000000-0005-0000-0000-0000C2370000}"/>
    <cellStyle name="20% - Accent1 2 6 2 3 8" xfId="14463" xr:uid="{00000000-0005-0000-0000-0000C3370000}"/>
    <cellStyle name="20% - Accent1 2 6 2 3 8 2" xfId="14464" xr:uid="{00000000-0005-0000-0000-0000C4370000}"/>
    <cellStyle name="20% - Accent1 2 6 2 3 8 2 2" xfId="14465" xr:uid="{00000000-0005-0000-0000-0000C5370000}"/>
    <cellStyle name="20% - Accent1 2 6 2 3 8 3" xfId="14466" xr:uid="{00000000-0005-0000-0000-0000C6370000}"/>
    <cellStyle name="20% - Accent1 2 6 2 3 9" xfId="14467" xr:uid="{00000000-0005-0000-0000-0000C7370000}"/>
    <cellStyle name="20% - Accent1 2 6 2 3 9 2" xfId="14468" xr:uid="{00000000-0005-0000-0000-0000C8370000}"/>
    <cellStyle name="20% - Accent1 2 6 2 4" xfId="14469" xr:uid="{00000000-0005-0000-0000-0000C9370000}"/>
    <cellStyle name="20% - Accent1 2 6 2 4 10" xfId="14470" xr:uid="{00000000-0005-0000-0000-0000CA370000}"/>
    <cellStyle name="20% - Accent1 2 6 2 4 10 2" xfId="14471" xr:uid="{00000000-0005-0000-0000-0000CB370000}"/>
    <cellStyle name="20% - Accent1 2 6 2 4 11" xfId="14472" xr:uid="{00000000-0005-0000-0000-0000CC370000}"/>
    <cellStyle name="20% - Accent1 2 6 2 4 2" xfId="14473" xr:uid="{00000000-0005-0000-0000-0000CD370000}"/>
    <cellStyle name="20% - Accent1 2 6 2 4 2 2" xfId="14474" xr:uid="{00000000-0005-0000-0000-0000CE370000}"/>
    <cellStyle name="20% - Accent1 2 6 2 4 2 2 2" xfId="14475" xr:uid="{00000000-0005-0000-0000-0000CF370000}"/>
    <cellStyle name="20% - Accent1 2 6 2 4 2 2 2 2" xfId="14476" xr:uid="{00000000-0005-0000-0000-0000D0370000}"/>
    <cellStyle name="20% - Accent1 2 6 2 4 2 2 2 2 2" xfId="14477" xr:uid="{00000000-0005-0000-0000-0000D1370000}"/>
    <cellStyle name="20% - Accent1 2 6 2 4 2 2 2 3" xfId="14478" xr:uid="{00000000-0005-0000-0000-0000D2370000}"/>
    <cellStyle name="20% - Accent1 2 6 2 4 2 2 3" xfId="14479" xr:uid="{00000000-0005-0000-0000-0000D3370000}"/>
    <cellStyle name="20% - Accent1 2 6 2 4 2 2 3 2" xfId="14480" xr:uid="{00000000-0005-0000-0000-0000D4370000}"/>
    <cellStyle name="20% - Accent1 2 6 2 4 2 2 4" xfId="14481" xr:uid="{00000000-0005-0000-0000-0000D5370000}"/>
    <cellStyle name="20% - Accent1 2 6 2 4 2 3" xfId="14482" xr:uid="{00000000-0005-0000-0000-0000D6370000}"/>
    <cellStyle name="20% - Accent1 2 6 2 4 2 3 2" xfId="14483" xr:uid="{00000000-0005-0000-0000-0000D7370000}"/>
    <cellStyle name="20% - Accent1 2 6 2 4 2 3 2 2" xfId="14484" xr:uid="{00000000-0005-0000-0000-0000D8370000}"/>
    <cellStyle name="20% - Accent1 2 6 2 4 2 3 2 2 2" xfId="14485" xr:uid="{00000000-0005-0000-0000-0000D9370000}"/>
    <cellStyle name="20% - Accent1 2 6 2 4 2 3 2 3" xfId="14486" xr:uid="{00000000-0005-0000-0000-0000DA370000}"/>
    <cellStyle name="20% - Accent1 2 6 2 4 2 3 3" xfId="14487" xr:uid="{00000000-0005-0000-0000-0000DB370000}"/>
    <cellStyle name="20% - Accent1 2 6 2 4 2 3 3 2" xfId="14488" xr:uid="{00000000-0005-0000-0000-0000DC370000}"/>
    <cellStyle name="20% - Accent1 2 6 2 4 2 3 4" xfId="14489" xr:uid="{00000000-0005-0000-0000-0000DD370000}"/>
    <cellStyle name="20% - Accent1 2 6 2 4 2 4" xfId="14490" xr:uid="{00000000-0005-0000-0000-0000DE370000}"/>
    <cellStyle name="20% - Accent1 2 6 2 4 2 4 2" xfId="14491" xr:uid="{00000000-0005-0000-0000-0000DF370000}"/>
    <cellStyle name="20% - Accent1 2 6 2 4 2 4 2 2" xfId="14492" xr:uid="{00000000-0005-0000-0000-0000E0370000}"/>
    <cellStyle name="20% - Accent1 2 6 2 4 2 4 2 2 2" xfId="14493" xr:uid="{00000000-0005-0000-0000-0000E1370000}"/>
    <cellStyle name="20% - Accent1 2 6 2 4 2 4 2 3" xfId="14494" xr:uid="{00000000-0005-0000-0000-0000E2370000}"/>
    <cellStyle name="20% - Accent1 2 6 2 4 2 4 3" xfId="14495" xr:uid="{00000000-0005-0000-0000-0000E3370000}"/>
    <cellStyle name="20% - Accent1 2 6 2 4 2 4 3 2" xfId="14496" xr:uid="{00000000-0005-0000-0000-0000E4370000}"/>
    <cellStyle name="20% - Accent1 2 6 2 4 2 4 4" xfId="14497" xr:uid="{00000000-0005-0000-0000-0000E5370000}"/>
    <cellStyle name="20% - Accent1 2 6 2 4 2 5" xfId="14498" xr:uid="{00000000-0005-0000-0000-0000E6370000}"/>
    <cellStyle name="20% - Accent1 2 6 2 4 2 5 2" xfId="14499" xr:uid="{00000000-0005-0000-0000-0000E7370000}"/>
    <cellStyle name="20% - Accent1 2 6 2 4 2 5 2 2" xfId="14500" xr:uid="{00000000-0005-0000-0000-0000E8370000}"/>
    <cellStyle name="20% - Accent1 2 6 2 4 2 5 3" xfId="14501" xr:uid="{00000000-0005-0000-0000-0000E9370000}"/>
    <cellStyle name="20% - Accent1 2 6 2 4 2 6" xfId="14502" xr:uid="{00000000-0005-0000-0000-0000EA370000}"/>
    <cellStyle name="20% - Accent1 2 6 2 4 2 6 2" xfId="14503" xr:uid="{00000000-0005-0000-0000-0000EB370000}"/>
    <cellStyle name="20% - Accent1 2 6 2 4 2 6 2 2" xfId="14504" xr:uid="{00000000-0005-0000-0000-0000EC370000}"/>
    <cellStyle name="20% - Accent1 2 6 2 4 2 6 3" xfId="14505" xr:uid="{00000000-0005-0000-0000-0000ED370000}"/>
    <cellStyle name="20% - Accent1 2 6 2 4 2 7" xfId="14506" xr:uid="{00000000-0005-0000-0000-0000EE370000}"/>
    <cellStyle name="20% - Accent1 2 6 2 4 2 7 2" xfId="14507" xr:uid="{00000000-0005-0000-0000-0000EF370000}"/>
    <cellStyle name="20% - Accent1 2 6 2 4 2 8" xfId="14508" xr:uid="{00000000-0005-0000-0000-0000F0370000}"/>
    <cellStyle name="20% - Accent1 2 6 2 4 2 8 2" xfId="14509" xr:uid="{00000000-0005-0000-0000-0000F1370000}"/>
    <cellStyle name="20% - Accent1 2 6 2 4 2 9" xfId="14510" xr:uid="{00000000-0005-0000-0000-0000F2370000}"/>
    <cellStyle name="20% - Accent1 2 6 2 4 3" xfId="14511" xr:uid="{00000000-0005-0000-0000-0000F3370000}"/>
    <cellStyle name="20% - Accent1 2 6 2 4 3 2" xfId="14512" xr:uid="{00000000-0005-0000-0000-0000F4370000}"/>
    <cellStyle name="20% - Accent1 2 6 2 4 3 2 2" xfId="14513" xr:uid="{00000000-0005-0000-0000-0000F5370000}"/>
    <cellStyle name="20% - Accent1 2 6 2 4 3 2 2 2" xfId="14514" xr:uid="{00000000-0005-0000-0000-0000F6370000}"/>
    <cellStyle name="20% - Accent1 2 6 2 4 3 2 2 2 2" xfId="14515" xr:uid="{00000000-0005-0000-0000-0000F7370000}"/>
    <cellStyle name="20% - Accent1 2 6 2 4 3 2 2 3" xfId="14516" xr:uid="{00000000-0005-0000-0000-0000F8370000}"/>
    <cellStyle name="20% - Accent1 2 6 2 4 3 2 3" xfId="14517" xr:uid="{00000000-0005-0000-0000-0000F9370000}"/>
    <cellStyle name="20% - Accent1 2 6 2 4 3 2 3 2" xfId="14518" xr:uid="{00000000-0005-0000-0000-0000FA370000}"/>
    <cellStyle name="20% - Accent1 2 6 2 4 3 2 4" xfId="14519" xr:uid="{00000000-0005-0000-0000-0000FB370000}"/>
    <cellStyle name="20% - Accent1 2 6 2 4 3 3" xfId="14520" xr:uid="{00000000-0005-0000-0000-0000FC370000}"/>
    <cellStyle name="20% - Accent1 2 6 2 4 3 3 2" xfId="14521" xr:uid="{00000000-0005-0000-0000-0000FD370000}"/>
    <cellStyle name="20% - Accent1 2 6 2 4 3 3 2 2" xfId="14522" xr:uid="{00000000-0005-0000-0000-0000FE370000}"/>
    <cellStyle name="20% - Accent1 2 6 2 4 3 3 2 2 2" xfId="14523" xr:uid="{00000000-0005-0000-0000-0000FF370000}"/>
    <cellStyle name="20% - Accent1 2 6 2 4 3 3 2 3" xfId="14524" xr:uid="{00000000-0005-0000-0000-000000380000}"/>
    <cellStyle name="20% - Accent1 2 6 2 4 3 3 3" xfId="14525" xr:uid="{00000000-0005-0000-0000-000001380000}"/>
    <cellStyle name="20% - Accent1 2 6 2 4 3 3 3 2" xfId="14526" xr:uid="{00000000-0005-0000-0000-000002380000}"/>
    <cellStyle name="20% - Accent1 2 6 2 4 3 3 4" xfId="14527" xr:uid="{00000000-0005-0000-0000-000003380000}"/>
    <cellStyle name="20% - Accent1 2 6 2 4 3 4" xfId="14528" xr:uid="{00000000-0005-0000-0000-000004380000}"/>
    <cellStyle name="20% - Accent1 2 6 2 4 3 4 2" xfId="14529" xr:uid="{00000000-0005-0000-0000-000005380000}"/>
    <cellStyle name="20% - Accent1 2 6 2 4 3 4 2 2" xfId="14530" xr:uid="{00000000-0005-0000-0000-000006380000}"/>
    <cellStyle name="20% - Accent1 2 6 2 4 3 4 2 2 2" xfId="14531" xr:uid="{00000000-0005-0000-0000-000007380000}"/>
    <cellStyle name="20% - Accent1 2 6 2 4 3 4 2 3" xfId="14532" xr:uid="{00000000-0005-0000-0000-000008380000}"/>
    <cellStyle name="20% - Accent1 2 6 2 4 3 4 3" xfId="14533" xr:uid="{00000000-0005-0000-0000-000009380000}"/>
    <cellStyle name="20% - Accent1 2 6 2 4 3 4 3 2" xfId="14534" xr:uid="{00000000-0005-0000-0000-00000A380000}"/>
    <cellStyle name="20% - Accent1 2 6 2 4 3 4 4" xfId="14535" xr:uid="{00000000-0005-0000-0000-00000B380000}"/>
    <cellStyle name="20% - Accent1 2 6 2 4 3 5" xfId="14536" xr:uid="{00000000-0005-0000-0000-00000C380000}"/>
    <cellStyle name="20% - Accent1 2 6 2 4 3 5 2" xfId="14537" xr:uid="{00000000-0005-0000-0000-00000D380000}"/>
    <cellStyle name="20% - Accent1 2 6 2 4 3 5 2 2" xfId="14538" xr:uid="{00000000-0005-0000-0000-00000E380000}"/>
    <cellStyle name="20% - Accent1 2 6 2 4 3 5 3" xfId="14539" xr:uid="{00000000-0005-0000-0000-00000F380000}"/>
    <cellStyle name="20% - Accent1 2 6 2 4 3 6" xfId="14540" xr:uid="{00000000-0005-0000-0000-000010380000}"/>
    <cellStyle name="20% - Accent1 2 6 2 4 3 6 2" xfId="14541" xr:uid="{00000000-0005-0000-0000-000011380000}"/>
    <cellStyle name="20% - Accent1 2 6 2 4 3 6 2 2" xfId="14542" xr:uid="{00000000-0005-0000-0000-000012380000}"/>
    <cellStyle name="20% - Accent1 2 6 2 4 3 6 3" xfId="14543" xr:uid="{00000000-0005-0000-0000-000013380000}"/>
    <cellStyle name="20% - Accent1 2 6 2 4 3 7" xfId="14544" xr:uid="{00000000-0005-0000-0000-000014380000}"/>
    <cellStyle name="20% - Accent1 2 6 2 4 3 7 2" xfId="14545" xr:uid="{00000000-0005-0000-0000-000015380000}"/>
    <cellStyle name="20% - Accent1 2 6 2 4 3 8" xfId="14546" xr:uid="{00000000-0005-0000-0000-000016380000}"/>
    <cellStyle name="20% - Accent1 2 6 2 4 3 8 2" xfId="14547" xr:uid="{00000000-0005-0000-0000-000017380000}"/>
    <cellStyle name="20% - Accent1 2 6 2 4 3 9" xfId="14548" xr:uid="{00000000-0005-0000-0000-000018380000}"/>
    <cellStyle name="20% - Accent1 2 6 2 4 4" xfId="14549" xr:uid="{00000000-0005-0000-0000-000019380000}"/>
    <cellStyle name="20% - Accent1 2 6 2 4 4 2" xfId="14550" xr:uid="{00000000-0005-0000-0000-00001A380000}"/>
    <cellStyle name="20% - Accent1 2 6 2 4 4 2 2" xfId="14551" xr:uid="{00000000-0005-0000-0000-00001B380000}"/>
    <cellStyle name="20% - Accent1 2 6 2 4 4 2 2 2" xfId="14552" xr:uid="{00000000-0005-0000-0000-00001C380000}"/>
    <cellStyle name="20% - Accent1 2 6 2 4 4 2 3" xfId="14553" xr:uid="{00000000-0005-0000-0000-00001D380000}"/>
    <cellStyle name="20% - Accent1 2 6 2 4 4 3" xfId="14554" xr:uid="{00000000-0005-0000-0000-00001E380000}"/>
    <cellStyle name="20% - Accent1 2 6 2 4 4 3 2" xfId="14555" xr:uid="{00000000-0005-0000-0000-00001F380000}"/>
    <cellStyle name="20% - Accent1 2 6 2 4 4 4" xfId="14556" xr:uid="{00000000-0005-0000-0000-000020380000}"/>
    <cellStyle name="20% - Accent1 2 6 2 4 5" xfId="14557" xr:uid="{00000000-0005-0000-0000-000021380000}"/>
    <cellStyle name="20% - Accent1 2 6 2 4 5 2" xfId="14558" xr:uid="{00000000-0005-0000-0000-000022380000}"/>
    <cellStyle name="20% - Accent1 2 6 2 4 5 2 2" xfId="14559" xr:uid="{00000000-0005-0000-0000-000023380000}"/>
    <cellStyle name="20% - Accent1 2 6 2 4 5 2 2 2" xfId="14560" xr:uid="{00000000-0005-0000-0000-000024380000}"/>
    <cellStyle name="20% - Accent1 2 6 2 4 5 2 3" xfId="14561" xr:uid="{00000000-0005-0000-0000-000025380000}"/>
    <cellStyle name="20% - Accent1 2 6 2 4 5 3" xfId="14562" xr:uid="{00000000-0005-0000-0000-000026380000}"/>
    <cellStyle name="20% - Accent1 2 6 2 4 5 3 2" xfId="14563" xr:uid="{00000000-0005-0000-0000-000027380000}"/>
    <cellStyle name="20% - Accent1 2 6 2 4 5 4" xfId="14564" xr:uid="{00000000-0005-0000-0000-000028380000}"/>
    <cellStyle name="20% - Accent1 2 6 2 4 6" xfId="14565" xr:uid="{00000000-0005-0000-0000-000029380000}"/>
    <cellStyle name="20% - Accent1 2 6 2 4 6 2" xfId="14566" xr:uid="{00000000-0005-0000-0000-00002A380000}"/>
    <cellStyle name="20% - Accent1 2 6 2 4 6 2 2" xfId="14567" xr:uid="{00000000-0005-0000-0000-00002B380000}"/>
    <cellStyle name="20% - Accent1 2 6 2 4 6 2 2 2" xfId="14568" xr:uid="{00000000-0005-0000-0000-00002C380000}"/>
    <cellStyle name="20% - Accent1 2 6 2 4 6 2 3" xfId="14569" xr:uid="{00000000-0005-0000-0000-00002D380000}"/>
    <cellStyle name="20% - Accent1 2 6 2 4 6 3" xfId="14570" xr:uid="{00000000-0005-0000-0000-00002E380000}"/>
    <cellStyle name="20% - Accent1 2 6 2 4 6 3 2" xfId="14571" xr:uid="{00000000-0005-0000-0000-00002F380000}"/>
    <cellStyle name="20% - Accent1 2 6 2 4 6 4" xfId="14572" xr:uid="{00000000-0005-0000-0000-000030380000}"/>
    <cellStyle name="20% - Accent1 2 6 2 4 7" xfId="14573" xr:uid="{00000000-0005-0000-0000-000031380000}"/>
    <cellStyle name="20% - Accent1 2 6 2 4 7 2" xfId="14574" xr:uid="{00000000-0005-0000-0000-000032380000}"/>
    <cellStyle name="20% - Accent1 2 6 2 4 7 2 2" xfId="14575" xr:uid="{00000000-0005-0000-0000-000033380000}"/>
    <cellStyle name="20% - Accent1 2 6 2 4 7 3" xfId="14576" xr:uid="{00000000-0005-0000-0000-000034380000}"/>
    <cellStyle name="20% - Accent1 2 6 2 4 8" xfId="14577" xr:uid="{00000000-0005-0000-0000-000035380000}"/>
    <cellStyle name="20% - Accent1 2 6 2 4 8 2" xfId="14578" xr:uid="{00000000-0005-0000-0000-000036380000}"/>
    <cellStyle name="20% - Accent1 2 6 2 4 8 2 2" xfId="14579" xr:uid="{00000000-0005-0000-0000-000037380000}"/>
    <cellStyle name="20% - Accent1 2 6 2 4 8 3" xfId="14580" xr:uid="{00000000-0005-0000-0000-000038380000}"/>
    <cellStyle name="20% - Accent1 2 6 2 4 9" xfId="14581" xr:uid="{00000000-0005-0000-0000-000039380000}"/>
    <cellStyle name="20% - Accent1 2 6 2 4 9 2" xfId="14582" xr:uid="{00000000-0005-0000-0000-00003A380000}"/>
    <cellStyle name="20% - Accent1 2 6 2 5" xfId="14583" xr:uid="{00000000-0005-0000-0000-00003B380000}"/>
    <cellStyle name="20% - Accent1 2 6 2 5 2" xfId="14584" xr:uid="{00000000-0005-0000-0000-00003C380000}"/>
    <cellStyle name="20% - Accent1 2 6 2 5 2 2" xfId="14585" xr:uid="{00000000-0005-0000-0000-00003D380000}"/>
    <cellStyle name="20% - Accent1 2 6 2 5 2 2 2" xfId="14586" xr:uid="{00000000-0005-0000-0000-00003E380000}"/>
    <cellStyle name="20% - Accent1 2 6 2 5 2 2 2 2" xfId="14587" xr:uid="{00000000-0005-0000-0000-00003F380000}"/>
    <cellStyle name="20% - Accent1 2 6 2 5 2 2 3" xfId="14588" xr:uid="{00000000-0005-0000-0000-000040380000}"/>
    <cellStyle name="20% - Accent1 2 6 2 5 2 3" xfId="14589" xr:uid="{00000000-0005-0000-0000-000041380000}"/>
    <cellStyle name="20% - Accent1 2 6 2 5 2 3 2" xfId="14590" xr:uid="{00000000-0005-0000-0000-000042380000}"/>
    <cellStyle name="20% - Accent1 2 6 2 5 2 4" xfId="14591" xr:uid="{00000000-0005-0000-0000-000043380000}"/>
    <cellStyle name="20% - Accent1 2 6 2 5 3" xfId="14592" xr:uid="{00000000-0005-0000-0000-000044380000}"/>
    <cellStyle name="20% - Accent1 2 6 2 5 3 2" xfId="14593" xr:uid="{00000000-0005-0000-0000-000045380000}"/>
    <cellStyle name="20% - Accent1 2 6 2 5 3 2 2" xfId="14594" xr:uid="{00000000-0005-0000-0000-000046380000}"/>
    <cellStyle name="20% - Accent1 2 6 2 5 3 2 2 2" xfId="14595" xr:uid="{00000000-0005-0000-0000-000047380000}"/>
    <cellStyle name="20% - Accent1 2 6 2 5 3 2 3" xfId="14596" xr:uid="{00000000-0005-0000-0000-000048380000}"/>
    <cellStyle name="20% - Accent1 2 6 2 5 3 3" xfId="14597" xr:uid="{00000000-0005-0000-0000-000049380000}"/>
    <cellStyle name="20% - Accent1 2 6 2 5 3 3 2" xfId="14598" xr:uid="{00000000-0005-0000-0000-00004A380000}"/>
    <cellStyle name="20% - Accent1 2 6 2 5 3 4" xfId="14599" xr:uid="{00000000-0005-0000-0000-00004B380000}"/>
    <cellStyle name="20% - Accent1 2 6 2 5 4" xfId="14600" xr:uid="{00000000-0005-0000-0000-00004C380000}"/>
    <cellStyle name="20% - Accent1 2 6 2 5 4 2" xfId="14601" xr:uid="{00000000-0005-0000-0000-00004D380000}"/>
    <cellStyle name="20% - Accent1 2 6 2 5 4 2 2" xfId="14602" xr:uid="{00000000-0005-0000-0000-00004E380000}"/>
    <cellStyle name="20% - Accent1 2 6 2 5 4 2 2 2" xfId="14603" xr:uid="{00000000-0005-0000-0000-00004F380000}"/>
    <cellStyle name="20% - Accent1 2 6 2 5 4 2 3" xfId="14604" xr:uid="{00000000-0005-0000-0000-000050380000}"/>
    <cellStyle name="20% - Accent1 2 6 2 5 4 3" xfId="14605" xr:uid="{00000000-0005-0000-0000-000051380000}"/>
    <cellStyle name="20% - Accent1 2 6 2 5 4 3 2" xfId="14606" xr:uid="{00000000-0005-0000-0000-000052380000}"/>
    <cellStyle name="20% - Accent1 2 6 2 5 4 4" xfId="14607" xr:uid="{00000000-0005-0000-0000-000053380000}"/>
    <cellStyle name="20% - Accent1 2 6 2 5 5" xfId="14608" xr:uid="{00000000-0005-0000-0000-000054380000}"/>
    <cellStyle name="20% - Accent1 2 6 2 5 5 2" xfId="14609" xr:uid="{00000000-0005-0000-0000-000055380000}"/>
    <cellStyle name="20% - Accent1 2 6 2 5 5 2 2" xfId="14610" xr:uid="{00000000-0005-0000-0000-000056380000}"/>
    <cellStyle name="20% - Accent1 2 6 2 5 5 3" xfId="14611" xr:uid="{00000000-0005-0000-0000-000057380000}"/>
    <cellStyle name="20% - Accent1 2 6 2 5 6" xfId="14612" xr:uid="{00000000-0005-0000-0000-000058380000}"/>
    <cellStyle name="20% - Accent1 2 6 2 5 6 2" xfId="14613" xr:uid="{00000000-0005-0000-0000-000059380000}"/>
    <cellStyle name="20% - Accent1 2 6 2 5 6 2 2" xfId="14614" xr:uid="{00000000-0005-0000-0000-00005A380000}"/>
    <cellStyle name="20% - Accent1 2 6 2 5 6 3" xfId="14615" xr:uid="{00000000-0005-0000-0000-00005B380000}"/>
    <cellStyle name="20% - Accent1 2 6 2 5 7" xfId="14616" xr:uid="{00000000-0005-0000-0000-00005C380000}"/>
    <cellStyle name="20% - Accent1 2 6 2 5 7 2" xfId="14617" xr:uid="{00000000-0005-0000-0000-00005D380000}"/>
    <cellStyle name="20% - Accent1 2 6 2 5 8" xfId="14618" xr:uid="{00000000-0005-0000-0000-00005E380000}"/>
    <cellStyle name="20% - Accent1 2 6 2 5 8 2" xfId="14619" xr:uid="{00000000-0005-0000-0000-00005F380000}"/>
    <cellStyle name="20% - Accent1 2 6 2 5 9" xfId="14620" xr:uid="{00000000-0005-0000-0000-000060380000}"/>
    <cellStyle name="20% - Accent1 2 6 2 6" xfId="14621" xr:uid="{00000000-0005-0000-0000-000061380000}"/>
    <cellStyle name="20% - Accent1 2 6 2 6 2" xfId="14622" xr:uid="{00000000-0005-0000-0000-000062380000}"/>
    <cellStyle name="20% - Accent1 2 6 2 6 2 2" xfId="14623" xr:uid="{00000000-0005-0000-0000-000063380000}"/>
    <cellStyle name="20% - Accent1 2 6 2 6 2 2 2" xfId="14624" xr:uid="{00000000-0005-0000-0000-000064380000}"/>
    <cellStyle name="20% - Accent1 2 6 2 6 2 2 2 2" xfId="14625" xr:uid="{00000000-0005-0000-0000-000065380000}"/>
    <cellStyle name="20% - Accent1 2 6 2 6 2 2 3" xfId="14626" xr:uid="{00000000-0005-0000-0000-000066380000}"/>
    <cellStyle name="20% - Accent1 2 6 2 6 2 3" xfId="14627" xr:uid="{00000000-0005-0000-0000-000067380000}"/>
    <cellStyle name="20% - Accent1 2 6 2 6 2 3 2" xfId="14628" xr:uid="{00000000-0005-0000-0000-000068380000}"/>
    <cellStyle name="20% - Accent1 2 6 2 6 2 4" xfId="14629" xr:uid="{00000000-0005-0000-0000-000069380000}"/>
    <cellStyle name="20% - Accent1 2 6 2 6 3" xfId="14630" xr:uid="{00000000-0005-0000-0000-00006A380000}"/>
    <cellStyle name="20% - Accent1 2 6 2 6 3 2" xfId="14631" xr:uid="{00000000-0005-0000-0000-00006B380000}"/>
    <cellStyle name="20% - Accent1 2 6 2 6 3 2 2" xfId="14632" xr:uid="{00000000-0005-0000-0000-00006C380000}"/>
    <cellStyle name="20% - Accent1 2 6 2 6 3 2 2 2" xfId="14633" xr:uid="{00000000-0005-0000-0000-00006D380000}"/>
    <cellStyle name="20% - Accent1 2 6 2 6 3 2 3" xfId="14634" xr:uid="{00000000-0005-0000-0000-00006E380000}"/>
    <cellStyle name="20% - Accent1 2 6 2 6 3 3" xfId="14635" xr:uid="{00000000-0005-0000-0000-00006F380000}"/>
    <cellStyle name="20% - Accent1 2 6 2 6 3 3 2" xfId="14636" xr:uid="{00000000-0005-0000-0000-000070380000}"/>
    <cellStyle name="20% - Accent1 2 6 2 6 3 4" xfId="14637" xr:uid="{00000000-0005-0000-0000-000071380000}"/>
    <cellStyle name="20% - Accent1 2 6 2 6 4" xfId="14638" xr:uid="{00000000-0005-0000-0000-000072380000}"/>
    <cellStyle name="20% - Accent1 2 6 2 6 4 2" xfId="14639" xr:uid="{00000000-0005-0000-0000-000073380000}"/>
    <cellStyle name="20% - Accent1 2 6 2 6 4 2 2" xfId="14640" xr:uid="{00000000-0005-0000-0000-000074380000}"/>
    <cellStyle name="20% - Accent1 2 6 2 6 4 2 2 2" xfId="14641" xr:uid="{00000000-0005-0000-0000-000075380000}"/>
    <cellStyle name="20% - Accent1 2 6 2 6 4 2 3" xfId="14642" xr:uid="{00000000-0005-0000-0000-000076380000}"/>
    <cellStyle name="20% - Accent1 2 6 2 6 4 3" xfId="14643" xr:uid="{00000000-0005-0000-0000-000077380000}"/>
    <cellStyle name="20% - Accent1 2 6 2 6 4 3 2" xfId="14644" xr:uid="{00000000-0005-0000-0000-000078380000}"/>
    <cellStyle name="20% - Accent1 2 6 2 6 4 4" xfId="14645" xr:uid="{00000000-0005-0000-0000-000079380000}"/>
    <cellStyle name="20% - Accent1 2 6 2 6 5" xfId="14646" xr:uid="{00000000-0005-0000-0000-00007A380000}"/>
    <cellStyle name="20% - Accent1 2 6 2 6 5 2" xfId="14647" xr:uid="{00000000-0005-0000-0000-00007B380000}"/>
    <cellStyle name="20% - Accent1 2 6 2 6 5 2 2" xfId="14648" xr:uid="{00000000-0005-0000-0000-00007C380000}"/>
    <cellStyle name="20% - Accent1 2 6 2 6 5 3" xfId="14649" xr:uid="{00000000-0005-0000-0000-00007D380000}"/>
    <cellStyle name="20% - Accent1 2 6 2 6 6" xfId="14650" xr:uid="{00000000-0005-0000-0000-00007E380000}"/>
    <cellStyle name="20% - Accent1 2 6 2 6 6 2" xfId="14651" xr:uid="{00000000-0005-0000-0000-00007F380000}"/>
    <cellStyle name="20% - Accent1 2 6 2 6 6 2 2" xfId="14652" xr:uid="{00000000-0005-0000-0000-000080380000}"/>
    <cellStyle name="20% - Accent1 2 6 2 6 6 3" xfId="14653" xr:uid="{00000000-0005-0000-0000-000081380000}"/>
    <cellStyle name="20% - Accent1 2 6 2 6 7" xfId="14654" xr:uid="{00000000-0005-0000-0000-000082380000}"/>
    <cellStyle name="20% - Accent1 2 6 2 6 7 2" xfId="14655" xr:uid="{00000000-0005-0000-0000-000083380000}"/>
    <cellStyle name="20% - Accent1 2 6 2 6 8" xfId="14656" xr:uid="{00000000-0005-0000-0000-000084380000}"/>
    <cellStyle name="20% - Accent1 2 6 2 6 8 2" xfId="14657" xr:uid="{00000000-0005-0000-0000-000085380000}"/>
    <cellStyle name="20% - Accent1 2 6 2 6 9" xfId="14658" xr:uid="{00000000-0005-0000-0000-000086380000}"/>
    <cellStyle name="20% - Accent1 2 6 2 7" xfId="14659" xr:uid="{00000000-0005-0000-0000-000087380000}"/>
    <cellStyle name="20% - Accent1 2 6 2 7 2" xfId="14660" xr:uid="{00000000-0005-0000-0000-000088380000}"/>
    <cellStyle name="20% - Accent1 2 6 2 7 2 2" xfId="14661" xr:uid="{00000000-0005-0000-0000-000089380000}"/>
    <cellStyle name="20% - Accent1 2 6 2 7 2 2 2" xfId="14662" xr:uid="{00000000-0005-0000-0000-00008A380000}"/>
    <cellStyle name="20% - Accent1 2 6 2 7 2 3" xfId="14663" xr:uid="{00000000-0005-0000-0000-00008B380000}"/>
    <cellStyle name="20% - Accent1 2 6 2 7 3" xfId="14664" xr:uid="{00000000-0005-0000-0000-00008C380000}"/>
    <cellStyle name="20% - Accent1 2 6 2 7 3 2" xfId="14665" xr:uid="{00000000-0005-0000-0000-00008D380000}"/>
    <cellStyle name="20% - Accent1 2 6 2 7 4" xfId="14666" xr:uid="{00000000-0005-0000-0000-00008E380000}"/>
    <cellStyle name="20% - Accent1 2 6 2 8" xfId="14667" xr:uid="{00000000-0005-0000-0000-00008F380000}"/>
    <cellStyle name="20% - Accent1 2 6 2 8 2" xfId="14668" xr:uid="{00000000-0005-0000-0000-000090380000}"/>
    <cellStyle name="20% - Accent1 2 6 2 8 2 2" xfId="14669" xr:uid="{00000000-0005-0000-0000-000091380000}"/>
    <cellStyle name="20% - Accent1 2 6 2 8 2 2 2" xfId="14670" xr:uid="{00000000-0005-0000-0000-000092380000}"/>
    <cellStyle name="20% - Accent1 2 6 2 8 2 3" xfId="14671" xr:uid="{00000000-0005-0000-0000-000093380000}"/>
    <cellStyle name="20% - Accent1 2 6 2 8 3" xfId="14672" xr:uid="{00000000-0005-0000-0000-000094380000}"/>
    <cellStyle name="20% - Accent1 2 6 2 8 3 2" xfId="14673" xr:uid="{00000000-0005-0000-0000-000095380000}"/>
    <cellStyle name="20% - Accent1 2 6 2 8 4" xfId="14674" xr:uid="{00000000-0005-0000-0000-000096380000}"/>
    <cellStyle name="20% - Accent1 2 6 2 9" xfId="14675" xr:uid="{00000000-0005-0000-0000-000097380000}"/>
    <cellStyle name="20% - Accent1 2 6 2 9 2" xfId="14676" xr:uid="{00000000-0005-0000-0000-000098380000}"/>
    <cellStyle name="20% - Accent1 2 6 2 9 2 2" xfId="14677" xr:uid="{00000000-0005-0000-0000-000099380000}"/>
    <cellStyle name="20% - Accent1 2 6 2 9 2 2 2" xfId="14678" xr:uid="{00000000-0005-0000-0000-00009A380000}"/>
    <cellStyle name="20% - Accent1 2 6 2 9 2 3" xfId="14679" xr:uid="{00000000-0005-0000-0000-00009B380000}"/>
    <cellStyle name="20% - Accent1 2 6 2 9 3" xfId="14680" xr:uid="{00000000-0005-0000-0000-00009C380000}"/>
    <cellStyle name="20% - Accent1 2 6 2 9 3 2" xfId="14681" xr:uid="{00000000-0005-0000-0000-00009D380000}"/>
    <cellStyle name="20% - Accent1 2 6 2 9 4" xfId="14682" xr:uid="{00000000-0005-0000-0000-00009E380000}"/>
    <cellStyle name="20% - Accent1 2 6 3" xfId="14683" xr:uid="{00000000-0005-0000-0000-00009F380000}"/>
    <cellStyle name="20% - Accent1 2 6 3 10" xfId="14684" xr:uid="{00000000-0005-0000-0000-0000A0380000}"/>
    <cellStyle name="20% - Accent1 2 6 3 10 2" xfId="14685" xr:uid="{00000000-0005-0000-0000-0000A1380000}"/>
    <cellStyle name="20% - Accent1 2 6 3 11" xfId="14686" xr:uid="{00000000-0005-0000-0000-0000A2380000}"/>
    <cellStyle name="20% - Accent1 2 6 3 2" xfId="14687" xr:uid="{00000000-0005-0000-0000-0000A3380000}"/>
    <cellStyle name="20% - Accent1 2 6 3 2 2" xfId="14688" xr:uid="{00000000-0005-0000-0000-0000A4380000}"/>
    <cellStyle name="20% - Accent1 2 6 3 2 2 2" xfId="14689" xr:uid="{00000000-0005-0000-0000-0000A5380000}"/>
    <cellStyle name="20% - Accent1 2 6 3 2 2 2 2" xfId="14690" xr:uid="{00000000-0005-0000-0000-0000A6380000}"/>
    <cellStyle name="20% - Accent1 2 6 3 2 2 2 2 2" xfId="14691" xr:uid="{00000000-0005-0000-0000-0000A7380000}"/>
    <cellStyle name="20% - Accent1 2 6 3 2 2 2 3" xfId="14692" xr:uid="{00000000-0005-0000-0000-0000A8380000}"/>
    <cellStyle name="20% - Accent1 2 6 3 2 2 3" xfId="14693" xr:uid="{00000000-0005-0000-0000-0000A9380000}"/>
    <cellStyle name="20% - Accent1 2 6 3 2 2 3 2" xfId="14694" xr:uid="{00000000-0005-0000-0000-0000AA380000}"/>
    <cellStyle name="20% - Accent1 2 6 3 2 2 4" xfId="14695" xr:uid="{00000000-0005-0000-0000-0000AB380000}"/>
    <cellStyle name="20% - Accent1 2 6 3 2 3" xfId="14696" xr:uid="{00000000-0005-0000-0000-0000AC380000}"/>
    <cellStyle name="20% - Accent1 2 6 3 2 3 2" xfId="14697" xr:uid="{00000000-0005-0000-0000-0000AD380000}"/>
    <cellStyle name="20% - Accent1 2 6 3 2 3 2 2" xfId="14698" xr:uid="{00000000-0005-0000-0000-0000AE380000}"/>
    <cellStyle name="20% - Accent1 2 6 3 2 3 2 2 2" xfId="14699" xr:uid="{00000000-0005-0000-0000-0000AF380000}"/>
    <cellStyle name="20% - Accent1 2 6 3 2 3 2 3" xfId="14700" xr:uid="{00000000-0005-0000-0000-0000B0380000}"/>
    <cellStyle name="20% - Accent1 2 6 3 2 3 3" xfId="14701" xr:uid="{00000000-0005-0000-0000-0000B1380000}"/>
    <cellStyle name="20% - Accent1 2 6 3 2 3 3 2" xfId="14702" xr:uid="{00000000-0005-0000-0000-0000B2380000}"/>
    <cellStyle name="20% - Accent1 2 6 3 2 3 4" xfId="14703" xr:uid="{00000000-0005-0000-0000-0000B3380000}"/>
    <cellStyle name="20% - Accent1 2 6 3 2 4" xfId="14704" xr:uid="{00000000-0005-0000-0000-0000B4380000}"/>
    <cellStyle name="20% - Accent1 2 6 3 2 4 2" xfId="14705" xr:uid="{00000000-0005-0000-0000-0000B5380000}"/>
    <cellStyle name="20% - Accent1 2 6 3 2 4 2 2" xfId="14706" xr:uid="{00000000-0005-0000-0000-0000B6380000}"/>
    <cellStyle name="20% - Accent1 2 6 3 2 4 2 2 2" xfId="14707" xr:uid="{00000000-0005-0000-0000-0000B7380000}"/>
    <cellStyle name="20% - Accent1 2 6 3 2 4 2 3" xfId="14708" xr:uid="{00000000-0005-0000-0000-0000B8380000}"/>
    <cellStyle name="20% - Accent1 2 6 3 2 4 3" xfId="14709" xr:uid="{00000000-0005-0000-0000-0000B9380000}"/>
    <cellStyle name="20% - Accent1 2 6 3 2 4 3 2" xfId="14710" xr:uid="{00000000-0005-0000-0000-0000BA380000}"/>
    <cellStyle name="20% - Accent1 2 6 3 2 4 4" xfId="14711" xr:uid="{00000000-0005-0000-0000-0000BB380000}"/>
    <cellStyle name="20% - Accent1 2 6 3 2 5" xfId="14712" xr:uid="{00000000-0005-0000-0000-0000BC380000}"/>
    <cellStyle name="20% - Accent1 2 6 3 2 5 2" xfId="14713" xr:uid="{00000000-0005-0000-0000-0000BD380000}"/>
    <cellStyle name="20% - Accent1 2 6 3 2 5 2 2" xfId="14714" xr:uid="{00000000-0005-0000-0000-0000BE380000}"/>
    <cellStyle name="20% - Accent1 2 6 3 2 5 3" xfId="14715" xr:uid="{00000000-0005-0000-0000-0000BF380000}"/>
    <cellStyle name="20% - Accent1 2 6 3 2 6" xfId="14716" xr:uid="{00000000-0005-0000-0000-0000C0380000}"/>
    <cellStyle name="20% - Accent1 2 6 3 2 6 2" xfId="14717" xr:uid="{00000000-0005-0000-0000-0000C1380000}"/>
    <cellStyle name="20% - Accent1 2 6 3 2 6 2 2" xfId="14718" xr:uid="{00000000-0005-0000-0000-0000C2380000}"/>
    <cellStyle name="20% - Accent1 2 6 3 2 6 3" xfId="14719" xr:uid="{00000000-0005-0000-0000-0000C3380000}"/>
    <cellStyle name="20% - Accent1 2 6 3 2 7" xfId="14720" xr:uid="{00000000-0005-0000-0000-0000C4380000}"/>
    <cellStyle name="20% - Accent1 2 6 3 2 7 2" xfId="14721" xr:uid="{00000000-0005-0000-0000-0000C5380000}"/>
    <cellStyle name="20% - Accent1 2 6 3 2 8" xfId="14722" xr:uid="{00000000-0005-0000-0000-0000C6380000}"/>
    <cellStyle name="20% - Accent1 2 6 3 2 8 2" xfId="14723" xr:uid="{00000000-0005-0000-0000-0000C7380000}"/>
    <cellStyle name="20% - Accent1 2 6 3 2 9" xfId="14724" xr:uid="{00000000-0005-0000-0000-0000C8380000}"/>
    <cellStyle name="20% - Accent1 2 6 3 3" xfId="14725" xr:uid="{00000000-0005-0000-0000-0000C9380000}"/>
    <cellStyle name="20% - Accent1 2 6 3 3 2" xfId="14726" xr:uid="{00000000-0005-0000-0000-0000CA380000}"/>
    <cellStyle name="20% - Accent1 2 6 3 3 2 2" xfId="14727" xr:uid="{00000000-0005-0000-0000-0000CB380000}"/>
    <cellStyle name="20% - Accent1 2 6 3 3 2 2 2" xfId="14728" xr:uid="{00000000-0005-0000-0000-0000CC380000}"/>
    <cellStyle name="20% - Accent1 2 6 3 3 2 2 2 2" xfId="14729" xr:uid="{00000000-0005-0000-0000-0000CD380000}"/>
    <cellStyle name="20% - Accent1 2 6 3 3 2 2 3" xfId="14730" xr:uid="{00000000-0005-0000-0000-0000CE380000}"/>
    <cellStyle name="20% - Accent1 2 6 3 3 2 3" xfId="14731" xr:uid="{00000000-0005-0000-0000-0000CF380000}"/>
    <cellStyle name="20% - Accent1 2 6 3 3 2 3 2" xfId="14732" xr:uid="{00000000-0005-0000-0000-0000D0380000}"/>
    <cellStyle name="20% - Accent1 2 6 3 3 2 4" xfId="14733" xr:uid="{00000000-0005-0000-0000-0000D1380000}"/>
    <cellStyle name="20% - Accent1 2 6 3 3 3" xfId="14734" xr:uid="{00000000-0005-0000-0000-0000D2380000}"/>
    <cellStyle name="20% - Accent1 2 6 3 3 3 2" xfId="14735" xr:uid="{00000000-0005-0000-0000-0000D3380000}"/>
    <cellStyle name="20% - Accent1 2 6 3 3 3 2 2" xfId="14736" xr:uid="{00000000-0005-0000-0000-0000D4380000}"/>
    <cellStyle name="20% - Accent1 2 6 3 3 3 2 2 2" xfId="14737" xr:uid="{00000000-0005-0000-0000-0000D5380000}"/>
    <cellStyle name="20% - Accent1 2 6 3 3 3 2 3" xfId="14738" xr:uid="{00000000-0005-0000-0000-0000D6380000}"/>
    <cellStyle name="20% - Accent1 2 6 3 3 3 3" xfId="14739" xr:uid="{00000000-0005-0000-0000-0000D7380000}"/>
    <cellStyle name="20% - Accent1 2 6 3 3 3 3 2" xfId="14740" xr:uid="{00000000-0005-0000-0000-0000D8380000}"/>
    <cellStyle name="20% - Accent1 2 6 3 3 3 4" xfId="14741" xr:uid="{00000000-0005-0000-0000-0000D9380000}"/>
    <cellStyle name="20% - Accent1 2 6 3 3 4" xfId="14742" xr:uid="{00000000-0005-0000-0000-0000DA380000}"/>
    <cellStyle name="20% - Accent1 2 6 3 3 4 2" xfId="14743" xr:uid="{00000000-0005-0000-0000-0000DB380000}"/>
    <cellStyle name="20% - Accent1 2 6 3 3 4 2 2" xfId="14744" xr:uid="{00000000-0005-0000-0000-0000DC380000}"/>
    <cellStyle name="20% - Accent1 2 6 3 3 4 2 2 2" xfId="14745" xr:uid="{00000000-0005-0000-0000-0000DD380000}"/>
    <cellStyle name="20% - Accent1 2 6 3 3 4 2 3" xfId="14746" xr:uid="{00000000-0005-0000-0000-0000DE380000}"/>
    <cellStyle name="20% - Accent1 2 6 3 3 4 3" xfId="14747" xr:uid="{00000000-0005-0000-0000-0000DF380000}"/>
    <cellStyle name="20% - Accent1 2 6 3 3 4 3 2" xfId="14748" xr:uid="{00000000-0005-0000-0000-0000E0380000}"/>
    <cellStyle name="20% - Accent1 2 6 3 3 4 4" xfId="14749" xr:uid="{00000000-0005-0000-0000-0000E1380000}"/>
    <cellStyle name="20% - Accent1 2 6 3 3 5" xfId="14750" xr:uid="{00000000-0005-0000-0000-0000E2380000}"/>
    <cellStyle name="20% - Accent1 2 6 3 3 5 2" xfId="14751" xr:uid="{00000000-0005-0000-0000-0000E3380000}"/>
    <cellStyle name="20% - Accent1 2 6 3 3 5 2 2" xfId="14752" xr:uid="{00000000-0005-0000-0000-0000E4380000}"/>
    <cellStyle name="20% - Accent1 2 6 3 3 5 3" xfId="14753" xr:uid="{00000000-0005-0000-0000-0000E5380000}"/>
    <cellStyle name="20% - Accent1 2 6 3 3 6" xfId="14754" xr:uid="{00000000-0005-0000-0000-0000E6380000}"/>
    <cellStyle name="20% - Accent1 2 6 3 3 6 2" xfId="14755" xr:uid="{00000000-0005-0000-0000-0000E7380000}"/>
    <cellStyle name="20% - Accent1 2 6 3 3 6 2 2" xfId="14756" xr:uid="{00000000-0005-0000-0000-0000E8380000}"/>
    <cellStyle name="20% - Accent1 2 6 3 3 6 3" xfId="14757" xr:uid="{00000000-0005-0000-0000-0000E9380000}"/>
    <cellStyle name="20% - Accent1 2 6 3 3 7" xfId="14758" xr:uid="{00000000-0005-0000-0000-0000EA380000}"/>
    <cellStyle name="20% - Accent1 2 6 3 3 7 2" xfId="14759" xr:uid="{00000000-0005-0000-0000-0000EB380000}"/>
    <cellStyle name="20% - Accent1 2 6 3 3 8" xfId="14760" xr:uid="{00000000-0005-0000-0000-0000EC380000}"/>
    <cellStyle name="20% - Accent1 2 6 3 3 8 2" xfId="14761" xr:uid="{00000000-0005-0000-0000-0000ED380000}"/>
    <cellStyle name="20% - Accent1 2 6 3 3 9" xfId="14762" xr:uid="{00000000-0005-0000-0000-0000EE380000}"/>
    <cellStyle name="20% - Accent1 2 6 3 4" xfId="14763" xr:uid="{00000000-0005-0000-0000-0000EF380000}"/>
    <cellStyle name="20% - Accent1 2 6 3 4 2" xfId="14764" xr:uid="{00000000-0005-0000-0000-0000F0380000}"/>
    <cellStyle name="20% - Accent1 2 6 3 4 2 2" xfId="14765" xr:uid="{00000000-0005-0000-0000-0000F1380000}"/>
    <cellStyle name="20% - Accent1 2 6 3 4 2 2 2" xfId="14766" xr:uid="{00000000-0005-0000-0000-0000F2380000}"/>
    <cellStyle name="20% - Accent1 2 6 3 4 2 3" xfId="14767" xr:uid="{00000000-0005-0000-0000-0000F3380000}"/>
    <cellStyle name="20% - Accent1 2 6 3 4 3" xfId="14768" xr:uid="{00000000-0005-0000-0000-0000F4380000}"/>
    <cellStyle name="20% - Accent1 2 6 3 4 3 2" xfId="14769" xr:uid="{00000000-0005-0000-0000-0000F5380000}"/>
    <cellStyle name="20% - Accent1 2 6 3 4 4" xfId="14770" xr:uid="{00000000-0005-0000-0000-0000F6380000}"/>
    <cellStyle name="20% - Accent1 2 6 3 5" xfId="14771" xr:uid="{00000000-0005-0000-0000-0000F7380000}"/>
    <cellStyle name="20% - Accent1 2 6 3 5 2" xfId="14772" xr:uid="{00000000-0005-0000-0000-0000F8380000}"/>
    <cellStyle name="20% - Accent1 2 6 3 5 2 2" xfId="14773" xr:uid="{00000000-0005-0000-0000-0000F9380000}"/>
    <cellStyle name="20% - Accent1 2 6 3 5 2 2 2" xfId="14774" xr:uid="{00000000-0005-0000-0000-0000FA380000}"/>
    <cellStyle name="20% - Accent1 2 6 3 5 2 3" xfId="14775" xr:uid="{00000000-0005-0000-0000-0000FB380000}"/>
    <cellStyle name="20% - Accent1 2 6 3 5 3" xfId="14776" xr:uid="{00000000-0005-0000-0000-0000FC380000}"/>
    <cellStyle name="20% - Accent1 2 6 3 5 3 2" xfId="14777" xr:uid="{00000000-0005-0000-0000-0000FD380000}"/>
    <cellStyle name="20% - Accent1 2 6 3 5 4" xfId="14778" xr:uid="{00000000-0005-0000-0000-0000FE380000}"/>
    <cellStyle name="20% - Accent1 2 6 3 6" xfId="14779" xr:uid="{00000000-0005-0000-0000-0000FF380000}"/>
    <cellStyle name="20% - Accent1 2 6 3 6 2" xfId="14780" xr:uid="{00000000-0005-0000-0000-000000390000}"/>
    <cellStyle name="20% - Accent1 2 6 3 6 2 2" xfId="14781" xr:uid="{00000000-0005-0000-0000-000001390000}"/>
    <cellStyle name="20% - Accent1 2 6 3 6 2 2 2" xfId="14782" xr:uid="{00000000-0005-0000-0000-000002390000}"/>
    <cellStyle name="20% - Accent1 2 6 3 6 2 3" xfId="14783" xr:uid="{00000000-0005-0000-0000-000003390000}"/>
    <cellStyle name="20% - Accent1 2 6 3 6 3" xfId="14784" xr:uid="{00000000-0005-0000-0000-000004390000}"/>
    <cellStyle name="20% - Accent1 2 6 3 6 3 2" xfId="14785" xr:uid="{00000000-0005-0000-0000-000005390000}"/>
    <cellStyle name="20% - Accent1 2 6 3 6 4" xfId="14786" xr:uid="{00000000-0005-0000-0000-000006390000}"/>
    <cellStyle name="20% - Accent1 2 6 3 7" xfId="14787" xr:uid="{00000000-0005-0000-0000-000007390000}"/>
    <cellStyle name="20% - Accent1 2 6 3 7 2" xfId="14788" xr:uid="{00000000-0005-0000-0000-000008390000}"/>
    <cellStyle name="20% - Accent1 2 6 3 7 2 2" xfId="14789" xr:uid="{00000000-0005-0000-0000-000009390000}"/>
    <cellStyle name="20% - Accent1 2 6 3 7 3" xfId="14790" xr:uid="{00000000-0005-0000-0000-00000A390000}"/>
    <cellStyle name="20% - Accent1 2 6 3 8" xfId="14791" xr:uid="{00000000-0005-0000-0000-00000B390000}"/>
    <cellStyle name="20% - Accent1 2 6 3 8 2" xfId="14792" xr:uid="{00000000-0005-0000-0000-00000C390000}"/>
    <cellStyle name="20% - Accent1 2 6 3 8 2 2" xfId="14793" xr:uid="{00000000-0005-0000-0000-00000D390000}"/>
    <cellStyle name="20% - Accent1 2 6 3 8 3" xfId="14794" xr:uid="{00000000-0005-0000-0000-00000E390000}"/>
    <cellStyle name="20% - Accent1 2 6 3 9" xfId="14795" xr:uid="{00000000-0005-0000-0000-00000F390000}"/>
    <cellStyle name="20% - Accent1 2 6 3 9 2" xfId="14796" xr:uid="{00000000-0005-0000-0000-000010390000}"/>
    <cellStyle name="20% - Accent1 2 6 4" xfId="14797" xr:uid="{00000000-0005-0000-0000-000011390000}"/>
    <cellStyle name="20% - Accent1 2 6 4 10" xfId="14798" xr:uid="{00000000-0005-0000-0000-000012390000}"/>
    <cellStyle name="20% - Accent1 2 6 4 10 2" xfId="14799" xr:uid="{00000000-0005-0000-0000-000013390000}"/>
    <cellStyle name="20% - Accent1 2 6 4 11" xfId="14800" xr:uid="{00000000-0005-0000-0000-000014390000}"/>
    <cellStyle name="20% - Accent1 2 6 4 2" xfId="14801" xr:uid="{00000000-0005-0000-0000-000015390000}"/>
    <cellStyle name="20% - Accent1 2 6 4 2 2" xfId="14802" xr:uid="{00000000-0005-0000-0000-000016390000}"/>
    <cellStyle name="20% - Accent1 2 6 4 2 2 2" xfId="14803" xr:uid="{00000000-0005-0000-0000-000017390000}"/>
    <cellStyle name="20% - Accent1 2 6 4 2 2 2 2" xfId="14804" xr:uid="{00000000-0005-0000-0000-000018390000}"/>
    <cellStyle name="20% - Accent1 2 6 4 2 2 2 2 2" xfId="14805" xr:uid="{00000000-0005-0000-0000-000019390000}"/>
    <cellStyle name="20% - Accent1 2 6 4 2 2 2 3" xfId="14806" xr:uid="{00000000-0005-0000-0000-00001A390000}"/>
    <cellStyle name="20% - Accent1 2 6 4 2 2 3" xfId="14807" xr:uid="{00000000-0005-0000-0000-00001B390000}"/>
    <cellStyle name="20% - Accent1 2 6 4 2 2 3 2" xfId="14808" xr:uid="{00000000-0005-0000-0000-00001C390000}"/>
    <cellStyle name="20% - Accent1 2 6 4 2 2 4" xfId="14809" xr:uid="{00000000-0005-0000-0000-00001D390000}"/>
    <cellStyle name="20% - Accent1 2 6 4 2 3" xfId="14810" xr:uid="{00000000-0005-0000-0000-00001E390000}"/>
    <cellStyle name="20% - Accent1 2 6 4 2 3 2" xfId="14811" xr:uid="{00000000-0005-0000-0000-00001F390000}"/>
    <cellStyle name="20% - Accent1 2 6 4 2 3 2 2" xfId="14812" xr:uid="{00000000-0005-0000-0000-000020390000}"/>
    <cellStyle name="20% - Accent1 2 6 4 2 3 2 2 2" xfId="14813" xr:uid="{00000000-0005-0000-0000-000021390000}"/>
    <cellStyle name="20% - Accent1 2 6 4 2 3 2 3" xfId="14814" xr:uid="{00000000-0005-0000-0000-000022390000}"/>
    <cellStyle name="20% - Accent1 2 6 4 2 3 3" xfId="14815" xr:uid="{00000000-0005-0000-0000-000023390000}"/>
    <cellStyle name="20% - Accent1 2 6 4 2 3 3 2" xfId="14816" xr:uid="{00000000-0005-0000-0000-000024390000}"/>
    <cellStyle name="20% - Accent1 2 6 4 2 3 4" xfId="14817" xr:uid="{00000000-0005-0000-0000-000025390000}"/>
    <cellStyle name="20% - Accent1 2 6 4 2 4" xfId="14818" xr:uid="{00000000-0005-0000-0000-000026390000}"/>
    <cellStyle name="20% - Accent1 2 6 4 2 4 2" xfId="14819" xr:uid="{00000000-0005-0000-0000-000027390000}"/>
    <cellStyle name="20% - Accent1 2 6 4 2 4 2 2" xfId="14820" xr:uid="{00000000-0005-0000-0000-000028390000}"/>
    <cellStyle name="20% - Accent1 2 6 4 2 4 2 2 2" xfId="14821" xr:uid="{00000000-0005-0000-0000-000029390000}"/>
    <cellStyle name="20% - Accent1 2 6 4 2 4 2 3" xfId="14822" xr:uid="{00000000-0005-0000-0000-00002A390000}"/>
    <cellStyle name="20% - Accent1 2 6 4 2 4 3" xfId="14823" xr:uid="{00000000-0005-0000-0000-00002B390000}"/>
    <cellStyle name="20% - Accent1 2 6 4 2 4 3 2" xfId="14824" xr:uid="{00000000-0005-0000-0000-00002C390000}"/>
    <cellStyle name="20% - Accent1 2 6 4 2 4 4" xfId="14825" xr:uid="{00000000-0005-0000-0000-00002D390000}"/>
    <cellStyle name="20% - Accent1 2 6 4 2 5" xfId="14826" xr:uid="{00000000-0005-0000-0000-00002E390000}"/>
    <cellStyle name="20% - Accent1 2 6 4 2 5 2" xfId="14827" xr:uid="{00000000-0005-0000-0000-00002F390000}"/>
    <cellStyle name="20% - Accent1 2 6 4 2 5 2 2" xfId="14828" xr:uid="{00000000-0005-0000-0000-000030390000}"/>
    <cellStyle name="20% - Accent1 2 6 4 2 5 3" xfId="14829" xr:uid="{00000000-0005-0000-0000-000031390000}"/>
    <cellStyle name="20% - Accent1 2 6 4 2 6" xfId="14830" xr:uid="{00000000-0005-0000-0000-000032390000}"/>
    <cellStyle name="20% - Accent1 2 6 4 2 6 2" xfId="14831" xr:uid="{00000000-0005-0000-0000-000033390000}"/>
    <cellStyle name="20% - Accent1 2 6 4 2 6 2 2" xfId="14832" xr:uid="{00000000-0005-0000-0000-000034390000}"/>
    <cellStyle name="20% - Accent1 2 6 4 2 6 3" xfId="14833" xr:uid="{00000000-0005-0000-0000-000035390000}"/>
    <cellStyle name="20% - Accent1 2 6 4 2 7" xfId="14834" xr:uid="{00000000-0005-0000-0000-000036390000}"/>
    <cellStyle name="20% - Accent1 2 6 4 2 7 2" xfId="14835" xr:uid="{00000000-0005-0000-0000-000037390000}"/>
    <cellStyle name="20% - Accent1 2 6 4 2 8" xfId="14836" xr:uid="{00000000-0005-0000-0000-000038390000}"/>
    <cellStyle name="20% - Accent1 2 6 4 2 8 2" xfId="14837" xr:uid="{00000000-0005-0000-0000-000039390000}"/>
    <cellStyle name="20% - Accent1 2 6 4 2 9" xfId="14838" xr:uid="{00000000-0005-0000-0000-00003A390000}"/>
    <cellStyle name="20% - Accent1 2 6 4 3" xfId="14839" xr:uid="{00000000-0005-0000-0000-00003B390000}"/>
    <cellStyle name="20% - Accent1 2 6 4 3 2" xfId="14840" xr:uid="{00000000-0005-0000-0000-00003C390000}"/>
    <cellStyle name="20% - Accent1 2 6 4 3 2 2" xfId="14841" xr:uid="{00000000-0005-0000-0000-00003D390000}"/>
    <cellStyle name="20% - Accent1 2 6 4 3 2 2 2" xfId="14842" xr:uid="{00000000-0005-0000-0000-00003E390000}"/>
    <cellStyle name="20% - Accent1 2 6 4 3 2 2 2 2" xfId="14843" xr:uid="{00000000-0005-0000-0000-00003F390000}"/>
    <cellStyle name="20% - Accent1 2 6 4 3 2 2 3" xfId="14844" xr:uid="{00000000-0005-0000-0000-000040390000}"/>
    <cellStyle name="20% - Accent1 2 6 4 3 2 3" xfId="14845" xr:uid="{00000000-0005-0000-0000-000041390000}"/>
    <cellStyle name="20% - Accent1 2 6 4 3 2 3 2" xfId="14846" xr:uid="{00000000-0005-0000-0000-000042390000}"/>
    <cellStyle name="20% - Accent1 2 6 4 3 2 4" xfId="14847" xr:uid="{00000000-0005-0000-0000-000043390000}"/>
    <cellStyle name="20% - Accent1 2 6 4 3 3" xfId="14848" xr:uid="{00000000-0005-0000-0000-000044390000}"/>
    <cellStyle name="20% - Accent1 2 6 4 3 3 2" xfId="14849" xr:uid="{00000000-0005-0000-0000-000045390000}"/>
    <cellStyle name="20% - Accent1 2 6 4 3 3 2 2" xfId="14850" xr:uid="{00000000-0005-0000-0000-000046390000}"/>
    <cellStyle name="20% - Accent1 2 6 4 3 3 2 2 2" xfId="14851" xr:uid="{00000000-0005-0000-0000-000047390000}"/>
    <cellStyle name="20% - Accent1 2 6 4 3 3 2 3" xfId="14852" xr:uid="{00000000-0005-0000-0000-000048390000}"/>
    <cellStyle name="20% - Accent1 2 6 4 3 3 3" xfId="14853" xr:uid="{00000000-0005-0000-0000-000049390000}"/>
    <cellStyle name="20% - Accent1 2 6 4 3 3 3 2" xfId="14854" xr:uid="{00000000-0005-0000-0000-00004A390000}"/>
    <cellStyle name="20% - Accent1 2 6 4 3 3 4" xfId="14855" xr:uid="{00000000-0005-0000-0000-00004B390000}"/>
    <cellStyle name="20% - Accent1 2 6 4 3 4" xfId="14856" xr:uid="{00000000-0005-0000-0000-00004C390000}"/>
    <cellStyle name="20% - Accent1 2 6 4 3 4 2" xfId="14857" xr:uid="{00000000-0005-0000-0000-00004D390000}"/>
    <cellStyle name="20% - Accent1 2 6 4 3 4 2 2" xfId="14858" xr:uid="{00000000-0005-0000-0000-00004E390000}"/>
    <cellStyle name="20% - Accent1 2 6 4 3 4 2 2 2" xfId="14859" xr:uid="{00000000-0005-0000-0000-00004F390000}"/>
    <cellStyle name="20% - Accent1 2 6 4 3 4 2 3" xfId="14860" xr:uid="{00000000-0005-0000-0000-000050390000}"/>
    <cellStyle name="20% - Accent1 2 6 4 3 4 3" xfId="14861" xr:uid="{00000000-0005-0000-0000-000051390000}"/>
    <cellStyle name="20% - Accent1 2 6 4 3 4 3 2" xfId="14862" xr:uid="{00000000-0005-0000-0000-000052390000}"/>
    <cellStyle name="20% - Accent1 2 6 4 3 4 4" xfId="14863" xr:uid="{00000000-0005-0000-0000-000053390000}"/>
    <cellStyle name="20% - Accent1 2 6 4 3 5" xfId="14864" xr:uid="{00000000-0005-0000-0000-000054390000}"/>
    <cellStyle name="20% - Accent1 2 6 4 3 5 2" xfId="14865" xr:uid="{00000000-0005-0000-0000-000055390000}"/>
    <cellStyle name="20% - Accent1 2 6 4 3 5 2 2" xfId="14866" xr:uid="{00000000-0005-0000-0000-000056390000}"/>
    <cellStyle name="20% - Accent1 2 6 4 3 5 3" xfId="14867" xr:uid="{00000000-0005-0000-0000-000057390000}"/>
    <cellStyle name="20% - Accent1 2 6 4 3 6" xfId="14868" xr:uid="{00000000-0005-0000-0000-000058390000}"/>
    <cellStyle name="20% - Accent1 2 6 4 3 6 2" xfId="14869" xr:uid="{00000000-0005-0000-0000-000059390000}"/>
    <cellStyle name="20% - Accent1 2 6 4 3 6 2 2" xfId="14870" xr:uid="{00000000-0005-0000-0000-00005A390000}"/>
    <cellStyle name="20% - Accent1 2 6 4 3 6 3" xfId="14871" xr:uid="{00000000-0005-0000-0000-00005B390000}"/>
    <cellStyle name="20% - Accent1 2 6 4 3 7" xfId="14872" xr:uid="{00000000-0005-0000-0000-00005C390000}"/>
    <cellStyle name="20% - Accent1 2 6 4 3 7 2" xfId="14873" xr:uid="{00000000-0005-0000-0000-00005D390000}"/>
    <cellStyle name="20% - Accent1 2 6 4 3 8" xfId="14874" xr:uid="{00000000-0005-0000-0000-00005E390000}"/>
    <cellStyle name="20% - Accent1 2 6 4 3 8 2" xfId="14875" xr:uid="{00000000-0005-0000-0000-00005F390000}"/>
    <cellStyle name="20% - Accent1 2 6 4 3 9" xfId="14876" xr:uid="{00000000-0005-0000-0000-000060390000}"/>
    <cellStyle name="20% - Accent1 2 6 4 4" xfId="14877" xr:uid="{00000000-0005-0000-0000-000061390000}"/>
    <cellStyle name="20% - Accent1 2 6 4 4 2" xfId="14878" xr:uid="{00000000-0005-0000-0000-000062390000}"/>
    <cellStyle name="20% - Accent1 2 6 4 4 2 2" xfId="14879" xr:uid="{00000000-0005-0000-0000-000063390000}"/>
    <cellStyle name="20% - Accent1 2 6 4 4 2 2 2" xfId="14880" xr:uid="{00000000-0005-0000-0000-000064390000}"/>
    <cellStyle name="20% - Accent1 2 6 4 4 2 3" xfId="14881" xr:uid="{00000000-0005-0000-0000-000065390000}"/>
    <cellStyle name="20% - Accent1 2 6 4 4 3" xfId="14882" xr:uid="{00000000-0005-0000-0000-000066390000}"/>
    <cellStyle name="20% - Accent1 2 6 4 4 3 2" xfId="14883" xr:uid="{00000000-0005-0000-0000-000067390000}"/>
    <cellStyle name="20% - Accent1 2 6 4 4 4" xfId="14884" xr:uid="{00000000-0005-0000-0000-000068390000}"/>
    <cellStyle name="20% - Accent1 2 6 4 5" xfId="14885" xr:uid="{00000000-0005-0000-0000-000069390000}"/>
    <cellStyle name="20% - Accent1 2 6 4 5 2" xfId="14886" xr:uid="{00000000-0005-0000-0000-00006A390000}"/>
    <cellStyle name="20% - Accent1 2 6 4 5 2 2" xfId="14887" xr:uid="{00000000-0005-0000-0000-00006B390000}"/>
    <cellStyle name="20% - Accent1 2 6 4 5 2 2 2" xfId="14888" xr:uid="{00000000-0005-0000-0000-00006C390000}"/>
    <cellStyle name="20% - Accent1 2 6 4 5 2 3" xfId="14889" xr:uid="{00000000-0005-0000-0000-00006D390000}"/>
    <cellStyle name="20% - Accent1 2 6 4 5 3" xfId="14890" xr:uid="{00000000-0005-0000-0000-00006E390000}"/>
    <cellStyle name="20% - Accent1 2 6 4 5 3 2" xfId="14891" xr:uid="{00000000-0005-0000-0000-00006F390000}"/>
    <cellStyle name="20% - Accent1 2 6 4 5 4" xfId="14892" xr:uid="{00000000-0005-0000-0000-000070390000}"/>
    <cellStyle name="20% - Accent1 2 6 4 6" xfId="14893" xr:uid="{00000000-0005-0000-0000-000071390000}"/>
    <cellStyle name="20% - Accent1 2 6 4 6 2" xfId="14894" xr:uid="{00000000-0005-0000-0000-000072390000}"/>
    <cellStyle name="20% - Accent1 2 6 4 6 2 2" xfId="14895" xr:uid="{00000000-0005-0000-0000-000073390000}"/>
    <cellStyle name="20% - Accent1 2 6 4 6 2 2 2" xfId="14896" xr:uid="{00000000-0005-0000-0000-000074390000}"/>
    <cellStyle name="20% - Accent1 2 6 4 6 2 3" xfId="14897" xr:uid="{00000000-0005-0000-0000-000075390000}"/>
    <cellStyle name="20% - Accent1 2 6 4 6 3" xfId="14898" xr:uid="{00000000-0005-0000-0000-000076390000}"/>
    <cellStyle name="20% - Accent1 2 6 4 6 3 2" xfId="14899" xr:uid="{00000000-0005-0000-0000-000077390000}"/>
    <cellStyle name="20% - Accent1 2 6 4 6 4" xfId="14900" xr:uid="{00000000-0005-0000-0000-000078390000}"/>
    <cellStyle name="20% - Accent1 2 6 4 7" xfId="14901" xr:uid="{00000000-0005-0000-0000-000079390000}"/>
    <cellStyle name="20% - Accent1 2 6 4 7 2" xfId="14902" xr:uid="{00000000-0005-0000-0000-00007A390000}"/>
    <cellStyle name="20% - Accent1 2 6 4 7 2 2" xfId="14903" xr:uid="{00000000-0005-0000-0000-00007B390000}"/>
    <cellStyle name="20% - Accent1 2 6 4 7 3" xfId="14904" xr:uid="{00000000-0005-0000-0000-00007C390000}"/>
    <cellStyle name="20% - Accent1 2 6 4 8" xfId="14905" xr:uid="{00000000-0005-0000-0000-00007D390000}"/>
    <cellStyle name="20% - Accent1 2 6 4 8 2" xfId="14906" xr:uid="{00000000-0005-0000-0000-00007E390000}"/>
    <cellStyle name="20% - Accent1 2 6 4 8 2 2" xfId="14907" xr:uid="{00000000-0005-0000-0000-00007F390000}"/>
    <cellStyle name="20% - Accent1 2 6 4 8 3" xfId="14908" xr:uid="{00000000-0005-0000-0000-000080390000}"/>
    <cellStyle name="20% - Accent1 2 6 4 9" xfId="14909" xr:uid="{00000000-0005-0000-0000-000081390000}"/>
    <cellStyle name="20% - Accent1 2 6 4 9 2" xfId="14910" xr:uid="{00000000-0005-0000-0000-000082390000}"/>
    <cellStyle name="20% - Accent1 2 6 5" xfId="14911" xr:uid="{00000000-0005-0000-0000-000083390000}"/>
    <cellStyle name="20% - Accent1 2 6 5 10" xfId="14912" xr:uid="{00000000-0005-0000-0000-000084390000}"/>
    <cellStyle name="20% - Accent1 2 6 5 10 2" xfId="14913" xr:uid="{00000000-0005-0000-0000-000085390000}"/>
    <cellStyle name="20% - Accent1 2 6 5 11" xfId="14914" xr:uid="{00000000-0005-0000-0000-000086390000}"/>
    <cellStyle name="20% - Accent1 2 6 5 2" xfId="14915" xr:uid="{00000000-0005-0000-0000-000087390000}"/>
    <cellStyle name="20% - Accent1 2 6 5 2 2" xfId="14916" xr:uid="{00000000-0005-0000-0000-000088390000}"/>
    <cellStyle name="20% - Accent1 2 6 5 2 2 2" xfId="14917" xr:uid="{00000000-0005-0000-0000-000089390000}"/>
    <cellStyle name="20% - Accent1 2 6 5 2 2 2 2" xfId="14918" xr:uid="{00000000-0005-0000-0000-00008A390000}"/>
    <cellStyle name="20% - Accent1 2 6 5 2 2 2 2 2" xfId="14919" xr:uid="{00000000-0005-0000-0000-00008B390000}"/>
    <cellStyle name="20% - Accent1 2 6 5 2 2 2 3" xfId="14920" xr:uid="{00000000-0005-0000-0000-00008C390000}"/>
    <cellStyle name="20% - Accent1 2 6 5 2 2 3" xfId="14921" xr:uid="{00000000-0005-0000-0000-00008D390000}"/>
    <cellStyle name="20% - Accent1 2 6 5 2 2 3 2" xfId="14922" xr:uid="{00000000-0005-0000-0000-00008E390000}"/>
    <cellStyle name="20% - Accent1 2 6 5 2 2 4" xfId="14923" xr:uid="{00000000-0005-0000-0000-00008F390000}"/>
    <cellStyle name="20% - Accent1 2 6 5 2 3" xfId="14924" xr:uid="{00000000-0005-0000-0000-000090390000}"/>
    <cellStyle name="20% - Accent1 2 6 5 2 3 2" xfId="14925" xr:uid="{00000000-0005-0000-0000-000091390000}"/>
    <cellStyle name="20% - Accent1 2 6 5 2 3 2 2" xfId="14926" xr:uid="{00000000-0005-0000-0000-000092390000}"/>
    <cellStyle name="20% - Accent1 2 6 5 2 3 2 2 2" xfId="14927" xr:uid="{00000000-0005-0000-0000-000093390000}"/>
    <cellStyle name="20% - Accent1 2 6 5 2 3 2 3" xfId="14928" xr:uid="{00000000-0005-0000-0000-000094390000}"/>
    <cellStyle name="20% - Accent1 2 6 5 2 3 3" xfId="14929" xr:uid="{00000000-0005-0000-0000-000095390000}"/>
    <cellStyle name="20% - Accent1 2 6 5 2 3 3 2" xfId="14930" xr:uid="{00000000-0005-0000-0000-000096390000}"/>
    <cellStyle name="20% - Accent1 2 6 5 2 3 4" xfId="14931" xr:uid="{00000000-0005-0000-0000-000097390000}"/>
    <cellStyle name="20% - Accent1 2 6 5 2 4" xfId="14932" xr:uid="{00000000-0005-0000-0000-000098390000}"/>
    <cellStyle name="20% - Accent1 2 6 5 2 4 2" xfId="14933" xr:uid="{00000000-0005-0000-0000-000099390000}"/>
    <cellStyle name="20% - Accent1 2 6 5 2 4 2 2" xfId="14934" xr:uid="{00000000-0005-0000-0000-00009A390000}"/>
    <cellStyle name="20% - Accent1 2 6 5 2 4 2 2 2" xfId="14935" xr:uid="{00000000-0005-0000-0000-00009B390000}"/>
    <cellStyle name="20% - Accent1 2 6 5 2 4 2 3" xfId="14936" xr:uid="{00000000-0005-0000-0000-00009C390000}"/>
    <cellStyle name="20% - Accent1 2 6 5 2 4 3" xfId="14937" xr:uid="{00000000-0005-0000-0000-00009D390000}"/>
    <cellStyle name="20% - Accent1 2 6 5 2 4 3 2" xfId="14938" xr:uid="{00000000-0005-0000-0000-00009E390000}"/>
    <cellStyle name="20% - Accent1 2 6 5 2 4 4" xfId="14939" xr:uid="{00000000-0005-0000-0000-00009F390000}"/>
    <cellStyle name="20% - Accent1 2 6 5 2 5" xfId="14940" xr:uid="{00000000-0005-0000-0000-0000A0390000}"/>
    <cellStyle name="20% - Accent1 2 6 5 2 5 2" xfId="14941" xr:uid="{00000000-0005-0000-0000-0000A1390000}"/>
    <cellStyle name="20% - Accent1 2 6 5 2 5 2 2" xfId="14942" xr:uid="{00000000-0005-0000-0000-0000A2390000}"/>
    <cellStyle name="20% - Accent1 2 6 5 2 5 3" xfId="14943" xr:uid="{00000000-0005-0000-0000-0000A3390000}"/>
    <cellStyle name="20% - Accent1 2 6 5 2 6" xfId="14944" xr:uid="{00000000-0005-0000-0000-0000A4390000}"/>
    <cellStyle name="20% - Accent1 2 6 5 2 6 2" xfId="14945" xr:uid="{00000000-0005-0000-0000-0000A5390000}"/>
    <cellStyle name="20% - Accent1 2 6 5 2 6 2 2" xfId="14946" xr:uid="{00000000-0005-0000-0000-0000A6390000}"/>
    <cellStyle name="20% - Accent1 2 6 5 2 6 3" xfId="14947" xr:uid="{00000000-0005-0000-0000-0000A7390000}"/>
    <cellStyle name="20% - Accent1 2 6 5 2 7" xfId="14948" xr:uid="{00000000-0005-0000-0000-0000A8390000}"/>
    <cellStyle name="20% - Accent1 2 6 5 2 7 2" xfId="14949" xr:uid="{00000000-0005-0000-0000-0000A9390000}"/>
    <cellStyle name="20% - Accent1 2 6 5 2 8" xfId="14950" xr:uid="{00000000-0005-0000-0000-0000AA390000}"/>
    <cellStyle name="20% - Accent1 2 6 5 2 8 2" xfId="14951" xr:uid="{00000000-0005-0000-0000-0000AB390000}"/>
    <cellStyle name="20% - Accent1 2 6 5 2 9" xfId="14952" xr:uid="{00000000-0005-0000-0000-0000AC390000}"/>
    <cellStyle name="20% - Accent1 2 6 5 3" xfId="14953" xr:uid="{00000000-0005-0000-0000-0000AD390000}"/>
    <cellStyle name="20% - Accent1 2 6 5 3 2" xfId="14954" xr:uid="{00000000-0005-0000-0000-0000AE390000}"/>
    <cellStyle name="20% - Accent1 2 6 5 3 2 2" xfId="14955" xr:uid="{00000000-0005-0000-0000-0000AF390000}"/>
    <cellStyle name="20% - Accent1 2 6 5 3 2 2 2" xfId="14956" xr:uid="{00000000-0005-0000-0000-0000B0390000}"/>
    <cellStyle name="20% - Accent1 2 6 5 3 2 2 2 2" xfId="14957" xr:uid="{00000000-0005-0000-0000-0000B1390000}"/>
    <cellStyle name="20% - Accent1 2 6 5 3 2 2 3" xfId="14958" xr:uid="{00000000-0005-0000-0000-0000B2390000}"/>
    <cellStyle name="20% - Accent1 2 6 5 3 2 3" xfId="14959" xr:uid="{00000000-0005-0000-0000-0000B3390000}"/>
    <cellStyle name="20% - Accent1 2 6 5 3 2 3 2" xfId="14960" xr:uid="{00000000-0005-0000-0000-0000B4390000}"/>
    <cellStyle name="20% - Accent1 2 6 5 3 2 4" xfId="14961" xr:uid="{00000000-0005-0000-0000-0000B5390000}"/>
    <cellStyle name="20% - Accent1 2 6 5 3 3" xfId="14962" xr:uid="{00000000-0005-0000-0000-0000B6390000}"/>
    <cellStyle name="20% - Accent1 2 6 5 3 3 2" xfId="14963" xr:uid="{00000000-0005-0000-0000-0000B7390000}"/>
    <cellStyle name="20% - Accent1 2 6 5 3 3 2 2" xfId="14964" xr:uid="{00000000-0005-0000-0000-0000B8390000}"/>
    <cellStyle name="20% - Accent1 2 6 5 3 3 2 2 2" xfId="14965" xr:uid="{00000000-0005-0000-0000-0000B9390000}"/>
    <cellStyle name="20% - Accent1 2 6 5 3 3 2 3" xfId="14966" xr:uid="{00000000-0005-0000-0000-0000BA390000}"/>
    <cellStyle name="20% - Accent1 2 6 5 3 3 3" xfId="14967" xr:uid="{00000000-0005-0000-0000-0000BB390000}"/>
    <cellStyle name="20% - Accent1 2 6 5 3 3 3 2" xfId="14968" xr:uid="{00000000-0005-0000-0000-0000BC390000}"/>
    <cellStyle name="20% - Accent1 2 6 5 3 3 4" xfId="14969" xr:uid="{00000000-0005-0000-0000-0000BD390000}"/>
    <cellStyle name="20% - Accent1 2 6 5 3 4" xfId="14970" xr:uid="{00000000-0005-0000-0000-0000BE390000}"/>
    <cellStyle name="20% - Accent1 2 6 5 3 4 2" xfId="14971" xr:uid="{00000000-0005-0000-0000-0000BF390000}"/>
    <cellStyle name="20% - Accent1 2 6 5 3 4 2 2" xfId="14972" xr:uid="{00000000-0005-0000-0000-0000C0390000}"/>
    <cellStyle name="20% - Accent1 2 6 5 3 4 2 2 2" xfId="14973" xr:uid="{00000000-0005-0000-0000-0000C1390000}"/>
    <cellStyle name="20% - Accent1 2 6 5 3 4 2 3" xfId="14974" xr:uid="{00000000-0005-0000-0000-0000C2390000}"/>
    <cellStyle name="20% - Accent1 2 6 5 3 4 3" xfId="14975" xr:uid="{00000000-0005-0000-0000-0000C3390000}"/>
    <cellStyle name="20% - Accent1 2 6 5 3 4 3 2" xfId="14976" xr:uid="{00000000-0005-0000-0000-0000C4390000}"/>
    <cellStyle name="20% - Accent1 2 6 5 3 4 4" xfId="14977" xr:uid="{00000000-0005-0000-0000-0000C5390000}"/>
    <cellStyle name="20% - Accent1 2 6 5 3 5" xfId="14978" xr:uid="{00000000-0005-0000-0000-0000C6390000}"/>
    <cellStyle name="20% - Accent1 2 6 5 3 5 2" xfId="14979" xr:uid="{00000000-0005-0000-0000-0000C7390000}"/>
    <cellStyle name="20% - Accent1 2 6 5 3 5 2 2" xfId="14980" xr:uid="{00000000-0005-0000-0000-0000C8390000}"/>
    <cellStyle name="20% - Accent1 2 6 5 3 5 3" xfId="14981" xr:uid="{00000000-0005-0000-0000-0000C9390000}"/>
    <cellStyle name="20% - Accent1 2 6 5 3 6" xfId="14982" xr:uid="{00000000-0005-0000-0000-0000CA390000}"/>
    <cellStyle name="20% - Accent1 2 6 5 3 6 2" xfId="14983" xr:uid="{00000000-0005-0000-0000-0000CB390000}"/>
    <cellStyle name="20% - Accent1 2 6 5 3 6 2 2" xfId="14984" xr:uid="{00000000-0005-0000-0000-0000CC390000}"/>
    <cellStyle name="20% - Accent1 2 6 5 3 6 3" xfId="14985" xr:uid="{00000000-0005-0000-0000-0000CD390000}"/>
    <cellStyle name="20% - Accent1 2 6 5 3 7" xfId="14986" xr:uid="{00000000-0005-0000-0000-0000CE390000}"/>
    <cellStyle name="20% - Accent1 2 6 5 3 7 2" xfId="14987" xr:uid="{00000000-0005-0000-0000-0000CF390000}"/>
    <cellStyle name="20% - Accent1 2 6 5 3 8" xfId="14988" xr:uid="{00000000-0005-0000-0000-0000D0390000}"/>
    <cellStyle name="20% - Accent1 2 6 5 3 8 2" xfId="14989" xr:uid="{00000000-0005-0000-0000-0000D1390000}"/>
    <cellStyle name="20% - Accent1 2 6 5 3 9" xfId="14990" xr:uid="{00000000-0005-0000-0000-0000D2390000}"/>
    <cellStyle name="20% - Accent1 2 6 5 4" xfId="14991" xr:uid="{00000000-0005-0000-0000-0000D3390000}"/>
    <cellStyle name="20% - Accent1 2 6 5 4 2" xfId="14992" xr:uid="{00000000-0005-0000-0000-0000D4390000}"/>
    <cellStyle name="20% - Accent1 2 6 5 4 2 2" xfId="14993" xr:uid="{00000000-0005-0000-0000-0000D5390000}"/>
    <cellStyle name="20% - Accent1 2 6 5 4 2 2 2" xfId="14994" xr:uid="{00000000-0005-0000-0000-0000D6390000}"/>
    <cellStyle name="20% - Accent1 2 6 5 4 2 3" xfId="14995" xr:uid="{00000000-0005-0000-0000-0000D7390000}"/>
    <cellStyle name="20% - Accent1 2 6 5 4 3" xfId="14996" xr:uid="{00000000-0005-0000-0000-0000D8390000}"/>
    <cellStyle name="20% - Accent1 2 6 5 4 3 2" xfId="14997" xr:uid="{00000000-0005-0000-0000-0000D9390000}"/>
    <cellStyle name="20% - Accent1 2 6 5 4 4" xfId="14998" xr:uid="{00000000-0005-0000-0000-0000DA390000}"/>
    <cellStyle name="20% - Accent1 2 6 5 5" xfId="14999" xr:uid="{00000000-0005-0000-0000-0000DB390000}"/>
    <cellStyle name="20% - Accent1 2 6 5 5 2" xfId="15000" xr:uid="{00000000-0005-0000-0000-0000DC390000}"/>
    <cellStyle name="20% - Accent1 2 6 5 5 2 2" xfId="15001" xr:uid="{00000000-0005-0000-0000-0000DD390000}"/>
    <cellStyle name="20% - Accent1 2 6 5 5 2 2 2" xfId="15002" xr:uid="{00000000-0005-0000-0000-0000DE390000}"/>
    <cellStyle name="20% - Accent1 2 6 5 5 2 3" xfId="15003" xr:uid="{00000000-0005-0000-0000-0000DF390000}"/>
    <cellStyle name="20% - Accent1 2 6 5 5 3" xfId="15004" xr:uid="{00000000-0005-0000-0000-0000E0390000}"/>
    <cellStyle name="20% - Accent1 2 6 5 5 3 2" xfId="15005" xr:uid="{00000000-0005-0000-0000-0000E1390000}"/>
    <cellStyle name="20% - Accent1 2 6 5 5 4" xfId="15006" xr:uid="{00000000-0005-0000-0000-0000E2390000}"/>
    <cellStyle name="20% - Accent1 2 6 5 6" xfId="15007" xr:uid="{00000000-0005-0000-0000-0000E3390000}"/>
    <cellStyle name="20% - Accent1 2 6 5 6 2" xfId="15008" xr:uid="{00000000-0005-0000-0000-0000E4390000}"/>
    <cellStyle name="20% - Accent1 2 6 5 6 2 2" xfId="15009" xr:uid="{00000000-0005-0000-0000-0000E5390000}"/>
    <cellStyle name="20% - Accent1 2 6 5 6 2 2 2" xfId="15010" xr:uid="{00000000-0005-0000-0000-0000E6390000}"/>
    <cellStyle name="20% - Accent1 2 6 5 6 2 3" xfId="15011" xr:uid="{00000000-0005-0000-0000-0000E7390000}"/>
    <cellStyle name="20% - Accent1 2 6 5 6 3" xfId="15012" xr:uid="{00000000-0005-0000-0000-0000E8390000}"/>
    <cellStyle name="20% - Accent1 2 6 5 6 3 2" xfId="15013" xr:uid="{00000000-0005-0000-0000-0000E9390000}"/>
    <cellStyle name="20% - Accent1 2 6 5 6 4" xfId="15014" xr:uid="{00000000-0005-0000-0000-0000EA390000}"/>
    <cellStyle name="20% - Accent1 2 6 5 7" xfId="15015" xr:uid="{00000000-0005-0000-0000-0000EB390000}"/>
    <cellStyle name="20% - Accent1 2 6 5 7 2" xfId="15016" xr:uid="{00000000-0005-0000-0000-0000EC390000}"/>
    <cellStyle name="20% - Accent1 2 6 5 7 2 2" xfId="15017" xr:uid="{00000000-0005-0000-0000-0000ED390000}"/>
    <cellStyle name="20% - Accent1 2 6 5 7 3" xfId="15018" xr:uid="{00000000-0005-0000-0000-0000EE390000}"/>
    <cellStyle name="20% - Accent1 2 6 5 8" xfId="15019" xr:uid="{00000000-0005-0000-0000-0000EF390000}"/>
    <cellStyle name="20% - Accent1 2 6 5 8 2" xfId="15020" xr:uid="{00000000-0005-0000-0000-0000F0390000}"/>
    <cellStyle name="20% - Accent1 2 6 5 8 2 2" xfId="15021" xr:uid="{00000000-0005-0000-0000-0000F1390000}"/>
    <cellStyle name="20% - Accent1 2 6 5 8 3" xfId="15022" xr:uid="{00000000-0005-0000-0000-0000F2390000}"/>
    <cellStyle name="20% - Accent1 2 6 5 9" xfId="15023" xr:uid="{00000000-0005-0000-0000-0000F3390000}"/>
    <cellStyle name="20% - Accent1 2 6 5 9 2" xfId="15024" xr:uid="{00000000-0005-0000-0000-0000F4390000}"/>
    <cellStyle name="20% - Accent1 2 6 6" xfId="15025" xr:uid="{00000000-0005-0000-0000-0000F5390000}"/>
    <cellStyle name="20% - Accent1 2 6 6 2" xfId="15026" xr:uid="{00000000-0005-0000-0000-0000F6390000}"/>
    <cellStyle name="20% - Accent1 2 6 6 2 2" xfId="15027" xr:uid="{00000000-0005-0000-0000-0000F7390000}"/>
    <cellStyle name="20% - Accent1 2 6 6 2 2 2" xfId="15028" xr:uid="{00000000-0005-0000-0000-0000F8390000}"/>
    <cellStyle name="20% - Accent1 2 6 6 2 2 2 2" xfId="15029" xr:uid="{00000000-0005-0000-0000-0000F9390000}"/>
    <cellStyle name="20% - Accent1 2 6 6 2 2 3" xfId="15030" xr:uid="{00000000-0005-0000-0000-0000FA390000}"/>
    <cellStyle name="20% - Accent1 2 6 6 2 3" xfId="15031" xr:uid="{00000000-0005-0000-0000-0000FB390000}"/>
    <cellStyle name="20% - Accent1 2 6 6 2 3 2" xfId="15032" xr:uid="{00000000-0005-0000-0000-0000FC390000}"/>
    <cellStyle name="20% - Accent1 2 6 6 2 4" xfId="15033" xr:uid="{00000000-0005-0000-0000-0000FD390000}"/>
    <cellStyle name="20% - Accent1 2 6 6 3" xfId="15034" xr:uid="{00000000-0005-0000-0000-0000FE390000}"/>
    <cellStyle name="20% - Accent1 2 6 6 3 2" xfId="15035" xr:uid="{00000000-0005-0000-0000-0000FF390000}"/>
    <cellStyle name="20% - Accent1 2 6 6 3 2 2" xfId="15036" xr:uid="{00000000-0005-0000-0000-0000003A0000}"/>
    <cellStyle name="20% - Accent1 2 6 6 3 2 2 2" xfId="15037" xr:uid="{00000000-0005-0000-0000-0000013A0000}"/>
    <cellStyle name="20% - Accent1 2 6 6 3 2 3" xfId="15038" xr:uid="{00000000-0005-0000-0000-0000023A0000}"/>
    <cellStyle name="20% - Accent1 2 6 6 3 3" xfId="15039" xr:uid="{00000000-0005-0000-0000-0000033A0000}"/>
    <cellStyle name="20% - Accent1 2 6 6 3 3 2" xfId="15040" xr:uid="{00000000-0005-0000-0000-0000043A0000}"/>
    <cellStyle name="20% - Accent1 2 6 6 3 4" xfId="15041" xr:uid="{00000000-0005-0000-0000-0000053A0000}"/>
    <cellStyle name="20% - Accent1 2 6 6 4" xfId="15042" xr:uid="{00000000-0005-0000-0000-0000063A0000}"/>
    <cellStyle name="20% - Accent1 2 6 6 4 2" xfId="15043" xr:uid="{00000000-0005-0000-0000-0000073A0000}"/>
    <cellStyle name="20% - Accent1 2 6 6 4 2 2" xfId="15044" xr:uid="{00000000-0005-0000-0000-0000083A0000}"/>
    <cellStyle name="20% - Accent1 2 6 6 4 2 2 2" xfId="15045" xr:uid="{00000000-0005-0000-0000-0000093A0000}"/>
    <cellStyle name="20% - Accent1 2 6 6 4 2 3" xfId="15046" xr:uid="{00000000-0005-0000-0000-00000A3A0000}"/>
    <cellStyle name="20% - Accent1 2 6 6 4 3" xfId="15047" xr:uid="{00000000-0005-0000-0000-00000B3A0000}"/>
    <cellStyle name="20% - Accent1 2 6 6 4 3 2" xfId="15048" xr:uid="{00000000-0005-0000-0000-00000C3A0000}"/>
    <cellStyle name="20% - Accent1 2 6 6 4 4" xfId="15049" xr:uid="{00000000-0005-0000-0000-00000D3A0000}"/>
    <cellStyle name="20% - Accent1 2 6 6 5" xfId="15050" xr:uid="{00000000-0005-0000-0000-00000E3A0000}"/>
    <cellStyle name="20% - Accent1 2 6 6 5 2" xfId="15051" xr:uid="{00000000-0005-0000-0000-00000F3A0000}"/>
    <cellStyle name="20% - Accent1 2 6 6 5 2 2" xfId="15052" xr:uid="{00000000-0005-0000-0000-0000103A0000}"/>
    <cellStyle name="20% - Accent1 2 6 6 5 3" xfId="15053" xr:uid="{00000000-0005-0000-0000-0000113A0000}"/>
    <cellStyle name="20% - Accent1 2 6 6 6" xfId="15054" xr:uid="{00000000-0005-0000-0000-0000123A0000}"/>
    <cellStyle name="20% - Accent1 2 6 6 6 2" xfId="15055" xr:uid="{00000000-0005-0000-0000-0000133A0000}"/>
    <cellStyle name="20% - Accent1 2 6 6 6 2 2" xfId="15056" xr:uid="{00000000-0005-0000-0000-0000143A0000}"/>
    <cellStyle name="20% - Accent1 2 6 6 6 3" xfId="15057" xr:uid="{00000000-0005-0000-0000-0000153A0000}"/>
    <cellStyle name="20% - Accent1 2 6 6 7" xfId="15058" xr:uid="{00000000-0005-0000-0000-0000163A0000}"/>
    <cellStyle name="20% - Accent1 2 6 6 7 2" xfId="15059" xr:uid="{00000000-0005-0000-0000-0000173A0000}"/>
    <cellStyle name="20% - Accent1 2 6 6 8" xfId="15060" xr:uid="{00000000-0005-0000-0000-0000183A0000}"/>
    <cellStyle name="20% - Accent1 2 6 6 8 2" xfId="15061" xr:uid="{00000000-0005-0000-0000-0000193A0000}"/>
    <cellStyle name="20% - Accent1 2 6 6 9" xfId="15062" xr:uid="{00000000-0005-0000-0000-00001A3A0000}"/>
    <cellStyle name="20% - Accent1 2 6 7" xfId="15063" xr:uid="{00000000-0005-0000-0000-00001B3A0000}"/>
    <cellStyle name="20% - Accent1 2 6 7 2" xfId="15064" xr:uid="{00000000-0005-0000-0000-00001C3A0000}"/>
    <cellStyle name="20% - Accent1 2 6 7 2 2" xfId="15065" xr:uid="{00000000-0005-0000-0000-00001D3A0000}"/>
    <cellStyle name="20% - Accent1 2 6 7 2 2 2" xfId="15066" xr:uid="{00000000-0005-0000-0000-00001E3A0000}"/>
    <cellStyle name="20% - Accent1 2 6 7 2 2 2 2" xfId="15067" xr:uid="{00000000-0005-0000-0000-00001F3A0000}"/>
    <cellStyle name="20% - Accent1 2 6 7 2 2 3" xfId="15068" xr:uid="{00000000-0005-0000-0000-0000203A0000}"/>
    <cellStyle name="20% - Accent1 2 6 7 2 3" xfId="15069" xr:uid="{00000000-0005-0000-0000-0000213A0000}"/>
    <cellStyle name="20% - Accent1 2 6 7 2 3 2" xfId="15070" xr:uid="{00000000-0005-0000-0000-0000223A0000}"/>
    <cellStyle name="20% - Accent1 2 6 7 2 4" xfId="15071" xr:uid="{00000000-0005-0000-0000-0000233A0000}"/>
    <cellStyle name="20% - Accent1 2 6 7 3" xfId="15072" xr:uid="{00000000-0005-0000-0000-0000243A0000}"/>
    <cellStyle name="20% - Accent1 2 6 7 3 2" xfId="15073" xr:uid="{00000000-0005-0000-0000-0000253A0000}"/>
    <cellStyle name="20% - Accent1 2 6 7 3 2 2" xfId="15074" xr:uid="{00000000-0005-0000-0000-0000263A0000}"/>
    <cellStyle name="20% - Accent1 2 6 7 3 2 2 2" xfId="15075" xr:uid="{00000000-0005-0000-0000-0000273A0000}"/>
    <cellStyle name="20% - Accent1 2 6 7 3 2 3" xfId="15076" xr:uid="{00000000-0005-0000-0000-0000283A0000}"/>
    <cellStyle name="20% - Accent1 2 6 7 3 3" xfId="15077" xr:uid="{00000000-0005-0000-0000-0000293A0000}"/>
    <cellStyle name="20% - Accent1 2 6 7 3 3 2" xfId="15078" xr:uid="{00000000-0005-0000-0000-00002A3A0000}"/>
    <cellStyle name="20% - Accent1 2 6 7 3 4" xfId="15079" xr:uid="{00000000-0005-0000-0000-00002B3A0000}"/>
    <cellStyle name="20% - Accent1 2 6 7 4" xfId="15080" xr:uid="{00000000-0005-0000-0000-00002C3A0000}"/>
    <cellStyle name="20% - Accent1 2 6 7 4 2" xfId="15081" xr:uid="{00000000-0005-0000-0000-00002D3A0000}"/>
    <cellStyle name="20% - Accent1 2 6 7 4 2 2" xfId="15082" xr:uid="{00000000-0005-0000-0000-00002E3A0000}"/>
    <cellStyle name="20% - Accent1 2 6 7 4 2 2 2" xfId="15083" xr:uid="{00000000-0005-0000-0000-00002F3A0000}"/>
    <cellStyle name="20% - Accent1 2 6 7 4 2 3" xfId="15084" xr:uid="{00000000-0005-0000-0000-0000303A0000}"/>
    <cellStyle name="20% - Accent1 2 6 7 4 3" xfId="15085" xr:uid="{00000000-0005-0000-0000-0000313A0000}"/>
    <cellStyle name="20% - Accent1 2 6 7 4 3 2" xfId="15086" xr:uid="{00000000-0005-0000-0000-0000323A0000}"/>
    <cellStyle name="20% - Accent1 2 6 7 4 4" xfId="15087" xr:uid="{00000000-0005-0000-0000-0000333A0000}"/>
    <cellStyle name="20% - Accent1 2 6 7 5" xfId="15088" xr:uid="{00000000-0005-0000-0000-0000343A0000}"/>
    <cellStyle name="20% - Accent1 2 6 7 5 2" xfId="15089" xr:uid="{00000000-0005-0000-0000-0000353A0000}"/>
    <cellStyle name="20% - Accent1 2 6 7 5 2 2" xfId="15090" xr:uid="{00000000-0005-0000-0000-0000363A0000}"/>
    <cellStyle name="20% - Accent1 2 6 7 5 3" xfId="15091" xr:uid="{00000000-0005-0000-0000-0000373A0000}"/>
    <cellStyle name="20% - Accent1 2 6 7 6" xfId="15092" xr:uid="{00000000-0005-0000-0000-0000383A0000}"/>
    <cellStyle name="20% - Accent1 2 6 7 6 2" xfId="15093" xr:uid="{00000000-0005-0000-0000-0000393A0000}"/>
    <cellStyle name="20% - Accent1 2 6 7 6 2 2" xfId="15094" xr:uid="{00000000-0005-0000-0000-00003A3A0000}"/>
    <cellStyle name="20% - Accent1 2 6 7 6 3" xfId="15095" xr:uid="{00000000-0005-0000-0000-00003B3A0000}"/>
    <cellStyle name="20% - Accent1 2 6 7 7" xfId="15096" xr:uid="{00000000-0005-0000-0000-00003C3A0000}"/>
    <cellStyle name="20% - Accent1 2 6 7 7 2" xfId="15097" xr:uid="{00000000-0005-0000-0000-00003D3A0000}"/>
    <cellStyle name="20% - Accent1 2 6 7 8" xfId="15098" xr:uid="{00000000-0005-0000-0000-00003E3A0000}"/>
    <cellStyle name="20% - Accent1 2 6 7 8 2" xfId="15099" xr:uid="{00000000-0005-0000-0000-00003F3A0000}"/>
    <cellStyle name="20% - Accent1 2 6 7 9" xfId="15100" xr:uid="{00000000-0005-0000-0000-0000403A0000}"/>
    <cellStyle name="20% - Accent1 2 6 8" xfId="15101" xr:uid="{00000000-0005-0000-0000-0000413A0000}"/>
    <cellStyle name="20% - Accent1 2 6 8 2" xfId="15102" xr:uid="{00000000-0005-0000-0000-0000423A0000}"/>
    <cellStyle name="20% - Accent1 2 6 8 2 2" xfId="15103" xr:uid="{00000000-0005-0000-0000-0000433A0000}"/>
    <cellStyle name="20% - Accent1 2 6 8 2 2 2" xfId="15104" xr:uid="{00000000-0005-0000-0000-0000443A0000}"/>
    <cellStyle name="20% - Accent1 2 6 8 2 3" xfId="15105" xr:uid="{00000000-0005-0000-0000-0000453A0000}"/>
    <cellStyle name="20% - Accent1 2 6 8 3" xfId="15106" xr:uid="{00000000-0005-0000-0000-0000463A0000}"/>
    <cellStyle name="20% - Accent1 2 6 8 3 2" xfId="15107" xr:uid="{00000000-0005-0000-0000-0000473A0000}"/>
    <cellStyle name="20% - Accent1 2 6 8 4" xfId="15108" xr:uid="{00000000-0005-0000-0000-0000483A0000}"/>
    <cellStyle name="20% - Accent1 2 6 9" xfId="15109" xr:uid="{00000000-0005-0000-0000-0000493A0000}"/>
    <cellStyle name="20% - Accent1 2 6 9 2" xfId="15110" xr:uid="{00000000-0005-0000-0000-00004A3A0000}"/>
    <cellStyle name="20% - Accent1 2 6 9 2 2" xfId="15111" xr:uid="{00000000-0005-0000-0000-00004B3A0000}"/>
    <cellStyle name="20% - Accent1 2 6 9 2 2 2" xfId="15112" xr:uid="{00000000-0005-0000-0000-00004C3A0000}"/>
    <cellStyle name="20% - Accent1 2 6 9 2 3" xfId="15113" xr:uid="{00000000-0005-0000-0000-00004D3A0000}"/>
    <cellStyle name="20% - Accent1 2 6 9 3" xfId="15114" xr:uid="{00000000-0005-0000-0000-00004E3A0000}"/>
    <cellStyle name="20% - Accent1 2 6 9 3 2" xfId="15115" xr:uid="{00000000-0005-0000-0000-00004F3A0000}"/>
    <cellStyle name="20% - Accent1 2 6 9 4" xfId="15116" xr:uid="{00000000-0005-0000-0000-0000503A0000}"/>
    <cellStyle name="20% - Accent1 2 7" xfId="15117" xr:uid="{00000000-0005-0000-0000-0000513A0000}"/>
    <cellStyle name="20% - Accent1 2 7 10" xfId="15118" xr:uid="{00000000-0005-0000-0000-0000523A0000}"/>
    <cellStyle name="20% - Accent1 2 7 10 2" xfId="15119" xr:uid="{00000000-0005-0000-0000-0000533A0000}"/>
    <cellStyle name="20% - Accent1 2 7 10 2 2" xfId="15120" xr:uid="{00000000-0005-0000-0000-0000543A0000}"/>
    <cellStyle name="20% - Accent1 2 7 10 3" xfId="15121" xr:uid="{00000000-0005-0000-0000-0000553A0000}"/>
    <cellStyle name="20% - Accent1 2 7 11" xfId="15122" xr:uid="{00000000-0005-0000-0000-0000563A0000}"/>
    <cellStyle name="20% - Accent1 2 7 11 2" xfId="15123" xr:uid="{00000000-0005-0000-0000-0000573A0000}"/>
    <cellStyle name="20% - Accent1 2 7 11 2 2" xfId="15124" xr:uid="{00000000-0005-0000-0000-0000583A0000}"/>
    <cellStyle name="20% - Accent1 2 7 11 3" xfId="15125" xr:uid="{00000000-0005-0000-0000-0000593A0000}"/>
    <cellStyle name="20% - Accent1 2 7 12" xfId="15126" xr:uid="{00000000-0005-0000-0000-00005A3A0000}"/>
    <cellStyle name="20% - Accent1 2 7 12 2" xfId="15127" xr:uid="{00000000-0005-0000-0000-00005B3A0000}"/>
    <cellStyle name="20% - Accent1 2 7 13" xfId="15128" xr:uid="{00000000-0005-0000-0000-00005C3A0000}"/>
    <cellStyle name="20% - Accent1 2 7 13 2" xfId="15129" xr:uid="{00000000-0005-0000-0000-00005D3A0000}"/>
    <cellStyle name="20% - Accent1 2 7 14" xfId="15130" xr:uid="{00000000-0005-0000-0000-00005E3A0000}"/>
    <cellStyle name="20% - Accent1 2 7 2" xfId="15131" xr:uid="{00000000-0005-0000-0000-00005F3A0000}"/>
    <cellStyle name="20% - Accent1 2 7 2 10" xfId="15132" xr:uid="{00000000-0005-0000-0000-0000603A0000}"/>
    <cellStyle name="20% - Accent1 2 7 2 10 2" xfId="15133" xr:uid="{00000000-0005-0000-0000-0000613A0000}"/>
    <cellStyle name="20% - Accent1 2 7 2 11" xfId="15134" xr:uid="{00000000-0005-0000-0000-0000623A0000}"/>
    <cellStyle name="20% - Accent1 2 7 2 2" xfId="15135" xr:uid="{00000000-0005-0000-0000-0000633A0000}"/>
    <cellStyle name="20% - Accent1 2 7 2 2 2" xfId="15136" xr:uid="{00000000-0005-0000-0000-0000643A0000}"/>
    <cellStyle name="20% - Accent1 2 7 2 2 2 2" xfId="15137" xr:uid="{00000000-0005-0000-0000-0000653A0000}"/>
    <cellStyle name="20% - Accent1 2 7 2 2 2 2 2" xfId="15138" xr:uid="{00000000-0005-0000-0000-0000663A0000}"/>
    <cellStyle name="20% - Accent1 2 7 2 2 2 2 2 2" xfId="15139" xr:uid="{00000000-0005-0000-0000-0000673A0000}"/>
    <cellStyle name="20% - Accent1 2 7 2 2 2 2 3" xfId="15140" xr:uid="{00000000-0005-0000-0000-0000683A0000}"/>
    <cellStyle name="20% - Accent1 2 7 2 2 2 3" xfId="15141" xr:uid="{00000000-0005-0000-0000-0000693A0000}"/>
    <cellStyle name="20% - Accent1 2 7 2 2 2 3 2" xfId="15142" xr:uid="{00000000-0005-0000-0000-00006A3A0000}"/>
    <cellStyle name="20% - Accent1 2 7 2 2 2 4" xfId="15143" xr:uid="{00000000-0005-0000-0000-00006B3A0000}"/>
    <cellStyle name="20% - Accent1 2 7 2 2 3" xfId="15144" xr:uid="{00000000-0005-0000-0000-00006C3A0000}"/>
    <cellStyle name="20% - Accent1 2 7 2 2 3 2" xfId="15145" xr:uid="{00000000-0005-0000-0000-00006D3A0000}"/>
    <cellStyle name="20% - Accent1 2 7 2 2 3 2 2" xfId="15146" xr:uid="{00000000-0005-0000-0000-00006E3A0000}"/>
    <cellStyle name="20% - Accent1 2 7 2 2 3 2 2 2" xfId="15147" xr:uid="{00000000-0005-0000-0000-00006F3A0000}"/>
    <cellStyle name="20% - Accent1 2 7 2 2 3 2 3" xfId="15148" xr:uid="{00000000-0005-0000-0000-0000703A0000}"/>
    <cellStyle name="20% - Accent1 2 7 2 2 3 3" xfId="15149" xr:uid="{00000000-0005-0000-0000-0000713A0000}"/>
    <cellStyle name="20% - Accent1 2 7 2 2 3 3 2" xfId="15150" xr:uid="{00000000-0005-0000-0000-0000723A0000}"/>
    <cellStyle name="20% - Accent1 2 7 2 2 3 4" xfId="15151" xr:uid="{00000000-0005-0000-0000-0000733A0000}"/>
    <cellStyle name="20% - Accent1 2 7 2 2 4" xfId="15152" xr:uid="{00000000-0005-0000-0000-0000743A0000}"/>
    <cellStyle name="20% - Accent1 2 7 2 2 4 2" xfId="15153" xr:uid="{00000000-0005-0000-0000-0000753A0000}"/>
    <cellStyle name="20% - Accent1 2 7 2 2 4 2 2" xfId="15154" xr:uid="{00000000-0005-0000-0000-0000763A0000}"/>
    <cellStyle name="20% - Accent1 2 7 2 2 4 2 2 2" xfId="15155" xr:uid="{00000000-0005-0000-0000-0000773A0000}"/>
    <cellStyle name="20% - Accent1 2 7 2 2 4 2 3" xfId="15156" xr:uid="{00000000-0005-0000-0000-0000783A0000}"/>
    <cellStyle name="20% - Accent1 2 7 2 2 4 3" xfId="15157" xr:uid="{00000000-0005-0000-0000-0000793A0000}"/>
    <cellStyle name="20% - Accent1 2 7 2 2 4 3 2" xfId="15158" xr:uid="{00000000-0005-0000-0000-00007A3A0000}"/>
    <cellStyle name="20% - Accent1 2 7 2 2 4 4" xfId="15159" xr:uid="{00000000-0005-0000-0000-00007B3A0000}"/>
    <cellStyle name="20% - Accent1 2 7 2 2 5" xfId="15160" xr:uid="{00000000-0005-0000-0000-00007C3A0000}"/>
    <cellStyle name="20% - Accent1 2 7 2 2 5 2" xfId="15161" xr:uid="{00000000-0005-0000-0000-00007D3A0000}"/>
    <cellStyle name="20% - Accent1 2 7 2 2 5 2 2" xfId="15162" xr:uid="{00000000-0005-0000-0000-00007E3A0000}"/>
    <cellStyle name="20% - Accent1 2 7 2 2 5 3" xfId="15163" xr:uid="{00000000-0005-0000-0000-00007F3A0000}"/>
    <cellStyle name="20% - Accent1 2 7 2 2 6" xfId="15164" xr:uid="{00000000-0005-0000-0000-0000803A0000}"/>
    <cellStyle name="20% - Accent1 2 7 2 2 6 2" xfId="15165" xr:uid="{00000000-0005-0000-0000-0000813A0000}"/>
    <cellStyle name="20% - Accent1 2 7 2 2 6 2 2" xfId="15166" xr:uid="{00000000-0005-0000-0000-0000823A0000}"/>
    <cellStyle name="20% - Accent1 2 7 2 2 6 3" xfId="15167" xr:uid="{00000000-0005-0000-0000-0000833A0000}"/>
    <cellStyle name="20% - Accent1 2 7 2 2 7" xfId="15168" xr:uid="{00000000-0005-0000-0000-0000843A0000}"/>
    <cellStyle name="20% - Accent1 2 7 2 2 7 2" xfId="15169" xr:uid="{00000000-0005-0000-0000-0000853A0000}"/>
    <cellStyle name="20% - Accent1 2 7 2 2 8" xfId="15170" xr:uid="{00000000-0005-0000-0000-0000863A0000}"/>
    <cellStyle name="20% - Accent1 2 7 2 2 8 2" xfId="15171" xr:uid="{00000000-0005-0000-0000-0000873A0000}"/>
    <cellStyle name="20% - Accent1 2 7 2 2 9" xfId="15172" xr:uid="{00000000-0005-0000-0000-0000883A0000}"/>
    <cellStyle name="20% - Accent1 2 7 2 3" xfId="15173" xr:uid="{00000000-0005-0000-0000-0000893A0000}"/>
    <cellStyle name="20% - Accent1 2 7 2 3 2" xfId="15174" xr:uid="{00000000-0005-0000-0000-00008A3A0000}"/>
    <cellStyle name="20% - Accent1 2 7 2 3 2 2" xfId="15175" xr:uid="{00000000-0005-0000-0000-00008B3A0000}"/>
    <cellStyle name="20% - Accent1 2 7 2 3 2 2 2" xfId="15176" xr:uid="{00000000-0005-0000-0000-00008C3A0000}"/>
    <cellStyle name="20% - Accent1 2 7 2 3 2 2 2 2" xfId="15177" xr:uid="{00000000-0005-0000-0000-00008D3A0000}"/>
    <cellStyle name="20% - Accent1 2 7 2 3 2 2 3" xfId="15178" xr:uid="{00000000-0005-0000-0000-00008E3A0000}"/>
    <cellStyle name="20% - Accent1 2 7 2 3 2 3" xfId="15179" xr:uid="{00000000-0005-0000-0000-00008F3A0000}"/>
    <cellStyle name="20% - Accent1 2 7 2 3 2 3 2" xfId="15180" xr:uid="{00000000-0005-0000-0000-0000903A0000}"/>
    <cellStyle name="20% - Accent1 2 7 2 3 2 4" xfId="15181" xr:uid="{00000000-0005-0000-0000-0000913A0000}"/>
    <cellStyle name="20% - Accent1 2 7 2 3 3" xfId="15182" xr:uid="{00000000-0005-0000-0000-0000923A0000}"/>
    <cellStyle name="20% - Accent1 2 7 2 3 3 2" xfId="15183" xr:uid="{00000000-0005-0000-0000-0000933A0000}"/>
    <cellStyle name="20% - Accent1 2 7 2 3 3 2 2" xfId="15184" xr:uid="{00000000-0005-0000-0000-0000943A0000}"/>
    <cellStyle name="20% - Accent1 2 7 2 3 3 2 2 2" xfId="15185" xr:uid="{00000000-0005-0000-0000-0000953A0000}"/>
    <cellStyle name="20% - Accent1 2 7 2 3 3 2 3" xfId="15186" xr:uid="{00000000-0005-0000-0000-0000963A0000}"/>
    <cellStyle name="20% - Accent1 2 7 2 3 3 3" xfId="15187" xr:uid="{00000000-0005-0000-0000-0000973A0000}"/>
    <cellStyle name="20% - Accent1 2 7 2 3 3 3 2" xfId="15188" xr:uid="{00000000-0005-0000-0000-0000983A0000}"/>
    <cellStyle name="20% - Accent1 2 7 2 3 3 4" xfId="15189" xr:uid="{00000000-0005-0000-0000-0000993A0000}"/>
    <cellStyle name="20% - Accent1 2 7 2 3 4" xfId="15190" xr:uid="{00000000-0005-0000-0000-00009A3A0000}"/>
    <cellStyle name="20% - Accent1 2 7 2 3 4 2" xfId="15191" xr:uid="{00000000-0005-0000-0000-00009B3A0000}"/>
    <cellStyle name="20% - Accent1 2 7 2 3 4 2 2" xfId="15192" xr:uid="{00000000-0005-0000-0000-00009C3A0000}"/>
    <cellStyle name="20% - Accent1 2 7 2 3 4 2 2 2" xfId="15193" xr:uid="{00000000-0005-0000-0000-00009D3A0000}"/>
    <cellStyle name="20% - Accent1 2 7 2 3 4 2 3" xfId="15194" xr:uid="{00000000-0005-0000-0000-00009E3A0000}"/>
    <cellStyle name="20% - Accent1 2 7 2 3 4 3" xfId="15195" xr:uid="{00000000-0005-0000-0000-00009F3A0000}"/>
    <cellStyle name="20% - Accent1 2 7 2 3 4 3 2" xfId="15196" xr:uid="{00000000-0005-0000-0000-0000A03A0000}"/>
    <cellStyle name="20% - Accent1 2 7 2 3 4 4" xfId="15197" xr:uid="{00000000-0005-0000-0000-0000A13A0000}"/>
    <cellStyle name="20% - Accent1 2 7 2 3 5" xfId="15198" xr:uid="{00000000-0005-0000-0000-0000A23A0000}"/>
    <cellStyle name="20% - Accent1 2 7 2 3 5 2" xfId="15199" xr:uid="{00000000-0005-0000-0000-0000A33A0000}"/>
    <cellStyle name="20% - Accent1 2 7 2 3 5 2 2" xfId="15200" xr:uid="{00000000-0005-0000-0000-0000A43A0000}"/>
    <cellStyle name="20% - Accent1 2 7 2 3 5 3" xfId="15201" xr:uid="{00000000-0005-0000-0000-0000A53A0000}"/>
    <cellStyle name="20% - Accent1 2 7 2 3 6" xfId="15202" xr:uid="{00000000-0005-0000-0000-0000A63A0000}"/>
    <cellStyle name="20% - Accent1 2 7 2 3 6 2" xfId="15203" xr:uid="{00000000-0005-0000-0000-0000A73A0000}"/>
    <cellStyle name="20% - Accent1 2 7 2 3 6 2 2" xfId="15204" xr:uid="{00000000-0005-0000-0000-0000A83A0000}"/>
    <cellStyle name="20% - Accent1 2 7 2 3 6 3" xfId="15205" xr:uid="{00000000-0005-0000-0000-0000A93A0000}"/>
    <cellStyle name="20% - Accent1 2 7 2 3 7" xfId="15206" xr:uid="{00000000-0005-0000-0000-0000AA3A0000}"/>
    <cellStyle name="20% - Accent1 2 7 2 3 7 2" xfId="15207" xr:uid="{00000000-0005-0000-0000-0000AB3A0000}"/>
    <cellStyle name="20% - Accent1 2 7 2 3 8" xfId="15208" xr:uid="{00000000-0005-0000-0000-0000AC3A0000}"/>
    <cellStyle name="20% - Accent1 2 7 2 3 8 2" xfId="15209" xr:uid="{00000000-0005-0000-0000-0000AD3A0000}"/>
    <cellStyle name="20% - Accent1 2 7 2 3 9" xfId="15210" xr:uid="{00000000-0005-0000-0000-0000AE3A0000}"/>
    <cellStyle name="20% - Accent1 2 7 2 4" xfId="15211" xr:uid="{00000000-0005-0000-0000-0000AF3A0000}"/>
    <cellStyle name="20% - Accent1 2 7 2 4 2" xfId="15212" xr:uid="{00000000-0005-0000-0000-0000B03A0000}"/>
    <cellStyle name="20% - Accent1 2 7 2 4 2 2" xfId="15213" xr:uid="{00000000-0005-0000-0000-0000B13A0000}"/>
    <cellStyle name="20% - Accent1 2 7 2 4 2 2 2" xfId="15214" xr:uid="{00000000-0005-0000-0000-0000B23A0000}"/>
    <cellStyle name="20% - Accent1 2 7 2 4 2 3" xfId="15215" xr:uid="{00000000-0005-0000-0000-0000B33A0000}"/>
    <cellStyle name="20% - Accent1 2 7 2 4 3" xfId="15216" xr:uid="{00000000-0005-0000-0000-0000B43A0000}"/>
    <cellStyle name="20% - Accent1 2 7 2 4 3 2" xfId="15217" xr:uid="{00000000-0005-0000-0000-0000B53A0000}"/>
    <cellStyle name="20% - Accent1 2 7 2 4 4" xfId="15218" xr:uid="{00000000-0005-0000-0000-0000B63A0000}"/>
    <cellStyle name="20% - Accent1 2 7 2 5" xfId="15219" xr:uid="{00000000-0005-0000-0000-0000B73A0000}"/>
    <cellStyle name="20% - Accent1 2 7 2 5 2" xfId="15220" xr:uid="{00000000-0005-0000-0000-0000B83A0000}"/>
    <cellStyle name="20% - Accent1 2 7 2 5 2 2" xfId="15221" xr:uid="{00000000-0005-0000-0000-0000B93A0000}"/>
    <cellStyle name="20% - Accent1 2 7 2 5 2 2 2" xfId="15222" xr:uid="{00000000-0005-0000-0000-0000BA3A0000}"/>
    <cellStyle name="20% - Accent1 2 7 2 5 2 3" xfId="15223" xr:uid="{00000000-0005-0000-0000-0000BB3A0000}"/>
    <cellStyle name="20% - Accent1 2 7 2 5 3" xfId="15224" xr:uid="{00000000-0005-0000-0000-0000BC3A0000}"/>
    <cellStyle name="20% - Accent1 2 7 2 5 3 2" xfId="15225" xr:uid="{00000000-0005-0000-0000-0000BD3A0000}"/>
    <cellStyle name="20% - Accent1 2 7 2 5 4" xfId="15226" xr:uid="{00000000-0005-0000-0000-0000BE3A0000}"/>
    <cellStyle name="20% - Accent1 2 7 2 6" xfId="15227" xr:uid="{00000000-0005-0000-0000-0000BF3A0000}"/>
    <cellStyle name="20% - Accent1 2 7 2 6 2" xfId="15228" xr:uid="{00000000-0005-0000-0000-0000C03A0000}"/>
    <cellStyle name="20% - Accent1 2 7 2 6 2 2" xfId="15229" xr:uid="{00000000-0005-0000-0000-0000C13A0000}"/>
    <cellStyle name="20% - Accent1 2 7 2 6 2 2 2" xfId="15230" xr:uid="{00000000-0005-0000-0000-0000C23A0000}"/>
    <cellStyle name="20% - Accent1 2 7 2 6 2 3" xfId="15231" xr:uid="{00000000-0005-0000-0000-0000C33A0000}"/>
    <cellStyle name="20% - Accent1 2 7 2 6 3" xfId="15232" xr:uid="{00000000-0005-0000-0000-0000C43A0000}"/>
    <cellStyle name="20% - Accent1 2 7 2 6 3 2" xfId="15233" xr:uid="{00000000-0005-0000-0000-0000C53A0000}"/>
    <cellStyle name="20% - Accent1 2 7 2 6 4" xfId="15234" xr:uid="{00000000-0005-0000-0000-0000C63A0000}"/>
    <cellStyle name="20% - Accent1 2 7 2 7" xfId="15235" xr:uid="{00000000-0005-0000-0000-0000C73A0000}"/>
    <cellStyle name="20% - Accent1 2 7 2 7 2" xfId="15236" xr:uid="{00000000-0005-0000-0000-0000C83A0000}"/>
    <cellStyle name="20% - Accent1 2 7 2 7 2 2" xfId="15237" xr:uid="{00000000-0005-0000-0000-0000C93A0000}"/>
    <cellStyle name="20% - Accent1 2 7 2 7 3" xfId="15238" xr:uid="{00000000-0005-0000-0000-0000CA3A0000}"/>
    <cellStyle name="20% - Accent1 2 7 2 8" xfId="15239" xr:uid="{00000000-0005-0000-0000-0000CB3A0000}"/>
    <cellStyle name="20% - Accent1 2 7 2 8 2" xfId="15240" xr:uid="{00000000-0005-0000-0000-0000CC3A0000}"/>
    <cellStyle name="20% - Accent1 2 7 2 8 2 2" xfId="15241" xr:uid="{00000000-0005-0000-0000-0000CD3A0000}"/>
    <cellStyle name="20% - Accent1 2 7 2 8 3" xfId="15242" xr:uid="{00000000-0005-0000-0000-0000CE3A0000}"/>
    <cellStyle name="20% - Accent1 2 7 2 9" xfId="15243" xr:uid="{00000000-0005-0000-0000-0000CF3A0000}"/>
    <cellStyle name="20% - Accent1 2 7 2 9 2" xfId="15244" xr:uid="{00000000-0005-0000-0000-0000D03A0000}"/>
    <cellStyle name="20% - Accent1 2 7 3" xfId="15245" xr:uid="{00000000-0005-0000-0000-0000D13A0000}"/>
    <cellStyle name="20% - Accent1 2 7 3 10" xfId="15246" xr:uid="{00000000-0005-0000-0000-0000D23A0000}"/>
    <cellStyle name="20% - Accent1 2 7 3 10 2" xfId="15247" xr:uid="{00000000-0005-0000-0000-0000D33A0000}"/>
    <cellStyle name="20% - Accent1 2 7 3 11" xfId="15248" xr:uid="{00000000-0005-0000-0000-0000D43A0000}"/>
    <cellStyle name="20% - Accent1 2 7 3 2" xfId="15249" xr:uid="{00000000-0005-0000-0000-0000D53A0000}"/>
    <cellStyle name="20% - Accent1 2 7 3 2 2" xfId="15250" xr:uid="{00000000-0005-0000-0000-0000D63A0000}"/>
    <cellStyle name="20% - Accent1 2 7 3 2 2 2" xfId="15251" xr:uid="{00000000-0005-0000-0000-0000D73A0000}"/>
    <cellStyle name="20% - Accent1 2 7 3 2 2 2 2" xfId="15252" xr:uid="{00000000-0005-0000-0000-0000D83A0000}"/>
    <cellStyle name="20% - Accent1 2 7 3 2 2 2 2 2" xfId="15253" xr:uid="{00000000-0005-0000-0000-0000D93A0000}"/>
    <cellStyle name="20% - Accent1 2 7 3 2 2 2 3" xfId="15254" xr:uid="{00000000-0005-0000-0000-0000DA3A0000}"/>
    <cellStyle name="20% - Accent1 2 7 3 2 2 3" xfId="15255" xr:uid="{00000000-0005-0000-0000-0000DB3A0000}"/>
    <cellStyle name="20% - Accent1 2 7 3 2 2 3 2" xfId="15256" xr:uid="{00000000-0005-0000-0000-0000DC3A0000}"/>
    <cellStyle name="20% - Accent1 2 7 3 2 2 4" xfId="15257" xr:uid="{00000000-0005-0000-0000-0000DD3A0000}"/>
    <cellStyle name="20% - Accent1 2 7 3 2 3" xfId="15258" xr:uid="{00000000-0005-0000-0000-0000DE3A0000}"/>
    <cellStyle name="20% - Accent1 2 7 3 2 3 2" xfId="15259" xr:uid="{00000000-0005-0000-0000-0000DF3A0000}"/>
    <cellStyle name="20% - Accent1 2 7 3 2 3 2 2" xfId="15260" xr:uid="{00000000-0005-0000-0000-0000E03A0000}"/>
    <cellStyle name="20% - Accent1 2 7 3 2 3 2 2 2" xfId="15261" xr:uid="{00000000-0005-0000-0000-0000E13A0000}"/>
    <cellStyle name="20% - Accent1 2 7 3 2 3 2 3" xfId="15262" xr:uid="{00000000-0005-0000-0000-0000E23A0000}"/>
    <cellStyle name="20% - Accent1 2 7 3 2 3 3" xfId="15263" xr:uid="{00000000-0005-0000-0000-0000E33A0000}"/>
    <cellStyle name="20% - Accent1 2 7 3 2 3 3 2" xfId="15264" xr:uid="{00000000-0005-0000-0000-0000E43A0000}"/>
    <cellStyle name="20% - Accent1 2 7 3 2 3 4" xfId="15265" xr:uid="{00000000-0005-0000-0000-0000E53A0000}"/>
    <cellStyle name="20% - Accent1 2 7 3 2 4" xfId="15266" xr:uid="{00000000-0005-0000-0000-0000E63A0000}"/>
    <cellStyle name="20% - Accent1 2 7 3 2 4 2" xfId="15267" xr:uid="{00000000-0005-0000-0000-0000E73A0000}"/>
    <cellStyle name="20% - Accent1 2 7 3 2 4 2 2" xfId="15268" xr:uid="{00000000-0005-0000-0000-0000E83A0000}"/>
    <cellStyle name="20% - Accent1 2 7 3 2 4 2 2 2" xfId="15269" xr:uid="{00000000-0005-0000-0000-0000E93A0000}"/>
    <cellStyle name="20% - Accent1 2 7 3 2 4 2 3" xfId="15270" xr:uid="{00000000-0005-0000-0000-0000EA3A0000}"/>
    <cellStyle name="20% - Accent1 2 7 3 2 4 3" xfId="15271" xr:uid="{00000000-0005-0000-0000-0000EB3A0000}"/>
    <cellStyle name="20% - Accent1 2 7 3 2 4 3 2" xfId="15272" xr:uid="{00000000-0005-0000-0000-0000EC3A0000}"/>
    <cellStyle name="20% - Accent1 2 7 3 2 4 4" xfId="15273" xr:uid="{00000000-0005-0000-0000-0000ED3A0000}"/>
    <cellStyle name="20% - Accent1 2 7 3 2 5" xfId="15274" xr:uid="{00000000-0005-0000-0000-0000EE3A0000}"/>
    <cellStyle name="20% - Accent1 2 7 3 2 5 2" xfId="15275" xr:uid="{00000000-0005-0000-0000-0000EF3A0000}"/>
    <cellStyle name="20% - Accent1 2 7 3 2 5 2 2" xfId="15276" xr:uid="{00000000-0005-0000-0000-0000F03A0000}"/>
    <cellStyle name="20% - Accent1 2 7 3 2 5 3" xfId="15277" xr:uid="{00000000-0005-0000-0000-0000F13A0000}"/>
    <cellStyle name="20% - Accent1 2 7 3 2 6" xfId="15278" xr:uid="{00000000-0005-0000-0000-0000F23A0000}"/>
    <cellStyle name="20% - Accent1 2 7 3 2 6 2" xfId="15279" xr:uid="{00000000-0005-0000-0000-0000F33A0000}"/>
    <cellStyle name="20% - Accent1 2 7 3 2 6 2 2" xfId="15280" xr:uid="{00000000-0005-0000-0000-0000F43A0000}"/>
    <cellStyle name="20% - Accent1 2 7 3 2 6 3" xfId="15281" xr:uid="{00000000-0005-0000-0000-0000F53A0000}"/>
    <cellStyle name="20% - Accent1 2 7 3 2 7" xfId="15282" xr:uid="{00000000-0005-0000-0000-0000F63A0000}"/>
    <cellStyle name="20% - Accent1 2 7 3 2 7 2" xfId="15283" xr:uid="{00000000-0005-0000-0000-0000F73A0000}"/>
    <cellStyle name="20% - Accent1 2 7 3 2 8" xfId="15284" xr:uid="{00000000-0005-0000-0000-0000F83A0000}"/>
    <cellStyle name="20% - Accent1 2 7 3 2 8 2" xfId="15285" xr:uid="{00000000-0005-0000-0000-0000F93A0000}"/>
    <cellStyle name="20% - Accent1 2 7 3 2 9" xfId="15286" xr:uid="{00000000-0005-0000-0000-0000FA3A0000}"/>
    <cellStyle name="20% - Accent1 2 7 3 3" xfId="15287" xr:uid="{00000000-0005-0000-0000-0000FB3A0000}"/>
    <cellStyle name="20% - Accent1 2 7 3 3 2" xfId="15288" xr:uid="{00000000-0005-0000-0000-0000FC3A0000}"/>
    <cellStyle name="20% - Accent1 2 7 3 3 2 2" xfId="15289" xr:uid="{00000000-0005-0000-0000-0000FD3A0000}"/>
    <cellStyle name="20% - Accent1 2 7 3 3 2 2 2" xfId="15290" xr:uid="{00000000-0005-0000-0000-0000FE3A0000}"/>
    <cellStyle name="20% - Accent1 2 7 3 3 2 2 2 2" xfId="15291" xr:uid="{00000000-0005-0000-0000-0000FF3A0000}"/>
    <cellStyle name="20% - Accent1 2 7 3 3 2 2 3" xfId="15292" xr:uid="{00000000-0005-0000-0000-0000003B0000}"/>
    <cellStyle name="20% - Accent1 2 7 3 3 2 3" xfId="15293" xr:uid="{00000000-0005-0000-0000-0000013B0000}"/>
    <cellStyle name="20% - Accent1 2 7 3 3 2 3 2" xfId="15294" xr:uid="{00000000-0005-0000-0000-0000023B0000}"/>
    <cellStyle name="20% - Accent1 2 7 3 3 2 4" xfId="15295" xr:uid="{00000000-0005-0000-0000-0000033B0000}"/>
    <cellStyle name="20% - Accent1 2 7 3 3 3" xfId="15296" xr:uid="{00000000-0005-0000-0000-0000043B0000}"/>
    <cellStyle name="20% - Accent1 2 7 3 3 3 2" xfId="15297" xr:uid="{00000000-0005-0000-0000-0000053B0000}"/>
    <cellStyle name="20% - Accent1 2 7 3 3 3 2 2" xfId="15298" xr:uid="{00000000-0005-0000-0000-0000063B0000}"/>
    <cellStyle name="20% - Accent1 2 7 3 3 3 2 2 2" xfId="15299" xr:uid="{00000000-0005-0000-0000-0000073B0000}"/>
    <cellStyle name="20% - Accent1 2 7 3 3 3 2 3" xfId="15300" xr:uid="{00000000-0005-0000-0000-0000083B0000}"/>
    <cellStyle name="20% - Accent1 2 7 3 3 3 3" xfId="15301" xr:uid="{00000000-0005-0000-0000-0000093B0000}"/>
    <cellStyle name="20% - Accent1 2 7 3 3 3 3 2" xfId="15302" xr:uid="{00000000-0005-0000-0000-00000A3B0000}"/>
    <cellStyle name="20% - Accent1 2 7 3 3 3 4" xfId="15303" xr:uid="{00000000-0005-0000-0000-00000B3B0000}"/>
    <cellStyle name="20% - Accent1 2 7 3 3 4" xfId="15304" xr:uid="{00000000-0005-0000-0000-00000C3B0000}"/>
    <cellStyle name="20% - Accent1 2 7 3 3 4 2" xfId="15305" xr:uid="{00000000-0005-0000-0000-00000D3B0000}"/>
    <cellStyle name="20% - Accent1 2 7 3 3 4 2 2" xfId="15306" xr:uid="{00000000-0005-0000-0000-00000E3B0000}"/>
    <cellStyle name="20% - Accent1 2 7 3 3 4 2 2 2" xfId="15307" xr:uid="{00000000-0005-0000-0000-00000F3B0000}"/>
    <cellStyle name="20% - Accent1 2 7 3 3 4 2 3" xfId="15308" xr:uid="{00000000-0005-0000-0000-0000103B0000}"/>
    <cellStyle name="20% - Accent1 2 7 3 3 4 3" xfId="15309" xr:uid="{00000000-0005-0000-0000-0000113B0000}"/>
    <cellStyle name="20% - Accent1 2 7 3 3 4 3 2" xfId="15310" xr:uid="{00000000-0005-0000-0000-0000123B0000}"/>
    <cellStyle name="20% - Accent1 2 7 3 3 4 4" xfId="15311" xr:uid="{00000000-0005-0000-0000-0000133B0000}"/>
    <cellStyle name="20% - Accent1 2 7 3 3 5" xfId="15312" xr:uid="{00000000-0005-0000-0000-0000143B0000}"/>
    <cellStyle name="20% - Accent1 2 7 3 3 5 2" xfId="15313" xr:uid="{00000000-0005-0000-0000-0000153B0000}"/>
    <cellStyle name="20% - Accent1 2 7 3 3 5 2 2" xfId="15314" xr:uid="{00000000-0005-0000-0000-0000163B0000}"/>
    <cellStyle name="20% - Accent1 2 7 3 3 5 3" xfId="15315" xr:uid="{00000000-0005-0000-0000-0000173B0000}"/>
    <cellStyle name="20% - Accent1 2 7 3 3 6" xfId="15316" xr:uid="{00000000-0005-0000-0000-0000183B0000}"/>
    <cellStyle name="20% - Accent1 2 7 3 3 6 2" xfId="15317" xr:uid="{00000000-0005-0000-0000-0000193B0000}"/>
    <cellStyle name="20% - Accent1 2 7 3 3 6 2 2" xfId="15318" xr:uid="{00000000-0005-0000-0000-00001A3B0000}"/>
    <cellStyle name="20% - Accent1 2 7 3 3 6 3" xfId="15319" xr:uid="{00000000-0005-0000-0000-00001B3B0000}"/>
    <cellStyle name="20% - Accent1 2 7 3 3 7" xfId="15320" xr:uid="{00000000-0005-0000-0000-00001C3B0000}"/>
    <cellStyle name="20% - Accent1 2 7 3 3 7 2" xfId="15321" xr:uid="{00000000-0005-0000-0000-00001D3B0000}"/>
    <cellStyle name="20% - Accent1 2 7 3 3 8" xfId="15322" xr:uid="{00000000-0005-0000-0000-00001E3B0000}"/>
    <cellStyle name="20% - Accent1 2 7 3 3 8 2" xfId="15323" xr:uid="{00000000-0005-0000-0000-00001F3B0000}"/>
    <cellStyle name="20% - Accent1 2 7 3 3 9" xfId="15324" xr:uid="{00000000-0005-0000-0000-0000203B0000}"/>
    <cellStyle name="20% - Accent1 2 7 3 4" xfId="15325" xr:uid="{00000000-0005-0000-0000-0000213B0000}"/>
    <cellStyle name="20% - Accent1 2 7 3 4 2" xfId="15326" xr:uid="{00000000-0005-0000-0000-0000223B0000}"/>
    <cellStyle name="20% - Accent1 2 7 3 4 2 2" xfId="15327" xr:uid="{00000000-0005-0000-0000-0000233B0000}"/>
    <cellStyle name="20% - Accent1 2 7 3 4 2 2 2" xfId="15328" xr:uid="{00000000-0005-0000-0000-0000243B0000}"/>
    <cellStyle name="20% - Accent1 2 7 3 4 2 3" xfId="15329" xr:uid="{00000000-0005-0000-0000-0000253B0000}"/>
    <cellStyle name="20% - Accent1 2 7 3 4 3" xfId="15330" xr:uid="{00000000-0005-0000-0000-0000263B0000}"/>
    <cellStyle name="20% - Accent1 2 7 3 4 3 2" xfId="15331" xr:uid="{00000000-0005-0000-0000-0000273B0000}"/>
    <cellStyle name="20% - Accent1 2 7 3 4 4" xfId="15332" xr:uid="{00000000-0005-0000-0000-0000283B0000}"/>
    <cellStyle name="20% - Accent1 2 7 3 5" xfId="15333" xr:uid="{00000000-0005-0000-0000-0000293B0000}"/>
    <cellStyle name="20% - Accent1 2 7 3 5 2" xfId="15334" xr:uid="{00000000-0005-0000-0000-00002A3B0000}"/>
    <cellStyle name="20% - Accent1 2 7 3 5 2 2" xfId="15335" xr:uid="{00000000-0005-0000-0000-00002B3B0000}"/>
    <cellStyle name="20% - Accent1 2 7 3 5 2 2 2" xfId="15336" xr:uid="{00000000-0005-0000-0000-00002C3B0000}"/>
    <cellStyle name="20% - Accent1 2 7 3 5 2 3" xfId="15337" xr:uid="{00000000-0005-0000-0000-00002D3B0000}"/>
    <cellStyle name="20% - Accent1 2 7 3 5 3" xfId="15338" xr:uid="{00000000-0005-0000-0000-00002E3B0000}"/>
    <cellStyle name="20% - Accent1 2 7 3 5 3 2" xfId="15339" xr:uid="{00000000-0005-0000-0000-00002F3B0000}"/>
    <cellStyle name="20% - Accent1 2 7 3 5 4" xfId="15340" xr:uid="{00000000-0005-0000-0000-0000303B0000}"/>
    <cellStyle name="20% - Accent1 2 7 3 6" xfId="15341" xr:uid="{00000000-0005-0000-0000-0000313B0000}"/>
    <cellStyle name="20% - Accent1 2 7 3 6 2" xfId="15342" xr:uid="{00000000-0005-0000-0000-0000323B0000}"/>
    <cellStyle name="20% - Accent1 2 7 3 6 2 2" xfId="15343" xr:uid="{00000000-0005-0000-0000-0000333B0000}"/>
    <cellStyle name="20% - Accent1 2 7 3 6 2 2 2" xfId="15344" xr:uid="{00000000-0005-0000-0000-0000343B0000}"/>
    <cellStyle name="20% - Accent1 2 7 3 6 2 3" xfId="15345" xr:uid="{00000000-0005-0000-0000-0000353B0000}"/>
    <cellStyle name="20% - Accent1 2 7 3 6 3" xfId="15346" xr:uid="{00000000-0005-0000-0000-0000363B0000}"/>
    <cellStyle name="20% - Accent1 2 7 3 6 3 2" xfId="15347" xr:uid="{00000000-0005-0000-0000-0000373B0000}"/>
    <cellStyle name="20% - Accent1 2 7 3 6 4" xfId="15348" xr:uid="{00000000-0005-0000-0000-0000383B0000}"/>
    <cellStyle name="20% - Accent1 2 7 3 7" xfId="15349" xr:uid="{00000000-0005-0000-0000-0000393B0000}"/>
    <cellStyle name="20% - Accent1 2 7 3 7 2" xfId="15350" xr:uid="{00000000-0005-0000-0000-00003A3B0000}"/>
    <cellStyle name="20% - Accent1 2 7 3 7 2 2" xfId="15351" xr:uid="{00000000-0005-0000-0000-00003B3B0000}"/>
    <cellStyle name="20% - Accent1 2 7 3 7 3" xfId="15352" xr:uid="{00000000-0005-0000-0000-00003C3B0000}"/>
    <cellStyle name="20% - Accent1 2 7 3 8" xfId="15353" xr:uid="{00000000-0005-0000-0000-00003D3B0000}"/>
    <cellStyle name="20% - Accent1 2 7 3 8 2" xfId="15354" xr:uid="{00000000-0005-0000-0000-00003E3B0000}"/>
    <cellStyle name="20% - Accent1 2 7 3 8 2 2" xfId="15355" xr:uid="{00000000-0005-0000-0000-00003F3B0000}"/>
    <cellStyle name="20% - Accent1 2 7 3 8 3" xfId="15356" xr:uid="{00000000-0005-0000-0000-0000403B0000}"/>
    <cellStyle name="20% - Accent1 2 7 3 9" xfId="15357" xr:uid="{00000000-0005-0000-0000-0000413B0000}"/>
    <cellStyle name="20% - Accent1 2 7 3 9 2" xfId="15358" xr:uid="{00000000-0005-0000-0000-0000423B0000}"/>
    <cellStyle name="20% - Accent1 2 7 4" xfId="15359" xr:uid="{00000000-0005-0000-0000-0000433B0000}"/>
    <cellStyle name="20% - Accent1 2 7 4 10" xfId="15360" xr:uid="{00000000-0005-0000-0000-0000443B0000}"/>
    <cellStyle name="20% - Accent1 2 7 4 10 2" xfId="15361" xr:uid="{00000000-0005-0000-0000-0000453B0000}"/>
    <cellStyle name="20% - Accent1 2 7 4 11" xfId="15362" xr:uid="{00000000-0005-0000-0000-0000463B0000}"/>
    <cellStyle name="20% - Accent1 2 7 4 2" xfId="15363" xr:uid="{00000000-0005-0000-0000-0000473B0000}"/>
    <cellStyle name="20% - Accent1 2 7 4 2 2" xfId="15364" xr:uid="{00000000-0005-0000-0000-0000483B0000}"/>
    <cellStyle name="20% - Accent1 2 7 4 2 2 2" xfId="15365" xr:uid="{00000000-0005-0000-0000-0000493B0000}"/>
    <cellStyle name="20% - Accent1 2 7 4 2 2 2 2" xfId="15366" xr:uid="{00000000-0005-0000-0000-00004A3B0000}"/>
    <cellStyle name="20% - Accent1 2 7 4 2 2 2 2 2" xfId="15367" xr:uid="{00000000-0005-0000-0000-00004B3B0000}"/>
    <cellStyle name="20% - Accent1 2 7 4 2 2 2 3" xfId="15368" xr:uid="{00000000-0005-0000-0000-00004C3B0000}"/>
    <cellStyle name="20% - Accent1 2 7 4 2 2 3" xfId="15369" xr:uid="{00000000-0005-0000-0000-00004D3B0000}"/>
    <cellStyle name="20% - Accent1 2 7 4 2 2 3 2" xfId="15370" xr:uid="{00000000-0005-0000-0000-00004E3B0000}"/>
    <cellStyle name="20% - Accent1 2 7 4 2 2 4" xfId="15371" xr:uid="{00000000-0005-0000-0000-00004F3B0000}"/>
    <cellStyle name="20% - Accent1 2 7 4 2 3" xfId="15372" xr:uid="{00000000-0005-0000-0000-0000503B0000}"/>
    <cellStyle name="20% - Accent1 2 7 4 2 3 2" xfId="15373" xr:uid="{00000000-0005-0000-0000-0000513B0000}"/>
    <cellStyle name="20% - Accent1 2 7 4 2 3 2 2" xfId="15374" xr:uid="{00000000-0005-0000-0000-0000523B0000}"/>
    <cellStyle name="20% - Accent1 2 7 4 2 3 2 2 2" xfId="15375" xr:uid="{00000000-0005-0000-0000-0000533B0000}"/>
    <cellStyle name="20% - Accent1 2 7 4 2 3 2 3" xfId="15376" xr:uid="{00000000-0005-0000-0000-0000543B0000}"/>
    <cellStyle name="20% - Accent1 2 7 4 2 3 3" xfId="15377" xr:uid="{00000000-0005-0000-0000-0000553B0000}"/>
    <cellStyle name="20% - Accent1 2 7 4 2 3 3 2" xfId="15378" xr:uid="{00000000-0005-0000-0000-0000563B0000}"/>
    <cellStyle name="20% - Accent1 2 7 4 2 3 4" xfId="15379" xr:uid="{00000000-0005-0000-0000-0000573B0000}"/>
    <cellStyle name="20% - Accent1 2 7 4 2 4" xfId="15380" xr:uid="{00000000-0005-0000-0000-0000583B0000}"/>
    <cellStyle name="20% - Accent1 2 7 4 2 4 2" xfId="15381" xr:uid="{00000000-0005-0000-0000-0000593B0000}"/>
    <cellStyle name="20% - Accent1 2 7 4 2 4 2 2" xfId="15382" xr:uid="{00000000-0005-0000-0000-00005A3B0000}"/>
    <cellStyle name="20% - Accent1 2 7 4 2 4 2 2 2" xfId="15383" xr:uid="{00000000-0005-0000-0000-00005B3B0000}"/>
    <cellStyle name="20% - Accent1 2 7 4 2 4 2 3" xfId="15384" xr:uid="{00000000-0005-0000-0000-00005C3B0000}"/>
    <cellStyle name="20% - Accent1 2 7 4 2 4 3" xfId="15385" xr:uid="{00000000-0005-0000-0000-00005D3B0000}"/>
    <cellStyle name="20% - Accent1 2 7 4 2 4 3 2" xfId="15386" xr:uid="{00000000-0005-0000-0000-00005E3B0000}"/>
    <cellStyle name="20% - Accent1 2 7 4 2 4 4" xfId="15387" xr:uid="{00000000-0005-0000-0000-00005F3B0000}"/>
    <cellStyle name="20% - Accent1 2 7 4 2 5" xfId="15388" xr:uid="{00000000-0005-0000-0000-0000603B0000}"/>
    <cellStyle name="20% - Accent1 2 7 4 2 5 2" xfId="15389" xr:uid="{00000000-0005-0000-0000-0000613B0000}"/>
    <cellStyle name="20% - Accent1 2 7 4 2 5 2 2" xfId="15390" xr:uid="{00000000-0005-0000-0000-0000623B0000}"/>
    <cellStyle name="20% - Accent1 2 7 4 2 5 3" xfId="15391" xr:uid="{00000000-0005-0000-0000-0000633B0000}"/>
    <cellStyle name="20% - Accent1 2 7 4 2 6" xfId="15392" xr:uid="{00000000-0005-0000-0000-0000643B0000}"/>
    <cellStyle name="20% - Accent1 2 7 4 2 6 2" xfId="15393" xr:uid="{00000000-0005-0000-0000-0000653B0000}"/>
    <cellStyle name="20% - Accent1 2 7 4 2 6 2 2" xfId="15394" xr:uid="{00000000-0005-0000-0000-0000663B0000}"/>
    <cellStyle name="20% - Accent1 2 7 4 2 6 3" xfId="15395" xr:uid="{00000000-0005-0000-0000-0000673B0000}"/>
    <cellStyle name="20% - Accent1 2 7 4 2 7" xfId="15396" xr:uid="{00000000-0005-0000-0000-0000683B0000}"/>
    <cellStyle name="20% - Accent1 2 7 4 2 7 2" xfId="15397" xr:uid="{00000000-0005-0000-0000-0000693B0000}"/>
    <cellStyle name="20% - Accent1 2 7 4 2 8" xfId="15398" xr:uid="{00000000-0005-0000-0000-00006A3B0000}"/>
    <cellStyle name="20% - Accent1 2 7 4 2 8 2" xfId="15399" xr:uid="{00000000-0005-0000-0000-00006B3B0000}"/>
    <cellStyle name="20% - Accent1 2 7 4 2 9" xfId="15400" xr:uid="{00000000-0005-0000-0000-00006C3B0000}"/>
    <cellStyle name="20% - Accent1 2 7 4 3" xfId="15401" xr:uid="{00000000-0005-0000-0000-00006D3B0000}"/>
    <cellStyle name="20% - Accent1 2 7 4 3 2" xfId="15402" xr:uid="{00000000-0005-0000-0000-00006E3B0000}"/>
    <cellStyle name="20% - Accent1 2 7 4 3 2 2" xfId="15403" xr:uid="{00000000-0005-0000-0000-00006F3B0000}"/>
    <cellStyle name="20% - Accent1 2 7 4 3 2 2 2" xfId="15404" xr:uid="{00000000-0005-0000-0000-0000703B0000}"/>
    <cellStyle name="20% - Accent1 2 7 4 3 2 2 2 2" xfId="15405" xr:uid="{00000000-0005-0000-0000-0000713B0000}"/>
    <cellStyle name="20% - Accent1 2 7 4 3 2 2 3" xfId="15406" xr:uid="{00000000-0005-0000-0000-0000723B0000}"/>
    <cellStyle name="20% - Accent1 2 7 4 3 2 3" xfId="15407" xr:uid="{00000000-0005-0000-0000-0000733B0000}"/>
    <cellStyle name="20% - Accent1 2 7 4 3 2 3 2" xfId="15408" xr:uid="{00000000-0005-0000-0000-0000743B0000}"/>
    <cellStyle name="20% - Accent1 2 7 4 3 2 4" xfId="15409" xr:uid="{00000000-0005-0000-0000-0000753B0000}"/>
    <cellStyle name="20% - Accent1 2 7 4 3 3" xfId="15410" xr:uid="{00000000-0005-0000-0000-0000763B0000}"/>
    <cellStyle name="20% - Accent1 2 7 4 3 3 2" xfId="15411" xr:uid="{00000000-0005-0000-0000-0000773B0000}"/>
    <cellStyle name="20% - Accent1 2 7 4 3 3 2 2" xfId="15412" xr:uid="{00000000-0005-0000-0000-0000783B0000}"/>
    <cellStyle name="20% - Accent1 2 7 4 3 3 2 2 2" xfId="15413" xr:uid="{00000000-0005-0000-0000-0000793B0000}"/>
    <cellStyle name="20% - Accent1 2 7 4 3 3 2 3" xfId="15414" xr:uid="{00000000-0005-0000-0000-00007A3B0000}"/>
    <cellStyle name="20% - Accent1 2 7 4 3 3 3" xfId="15415" xr:uid="{00000000-0005-0000-0000-00007B3B0000}"/>
    <cellStyle name="20% - Accent1 2 7 4 3 3 3 2" xfId="15416" xr:uid="{00000000-0005-0000-0000-00007C3B0000}"/>
    <cellStyle name="20% - Accent1 2 7 4 3 3 4" xfId="15417" xr:uid="{00000000-0005-0000-0000-00007D3B0000}"/>
    <cellStyle name="20% - Accent1 2 7 4 3 4" xfId="15418" xr:uid="{00000000-0005-0000-0000-00007E3B0000}"/>
    <cellStyle name="20% - Accent1 2 7 4 3 4 2" xfId="15419" xr:uid="{00000000-0005-0000-0000-00007F3B0000}"/>
    <cellStyle name="20% - Accent1 2 7 4 3 4 2 2" xfId="15420" xr:uid="{00000000-0005-0000-0000-0000803B0000}"/>
    <cellStyle name="20% - Accent1 2 7 4 3 4 2 2 2" xfId="15421" xr:uid="{00000000-0005-0000-0000-0000813B0000}"/>
    <cellStyle name="20% - Accent1 2 7 4 3 4 2 3" xfId="15422" xr:uid="{00000000-0005-0000-0000-0000823B0000}"/>
    <cellStyle name="20% - Accent1 2 7 4 3 4 3" xfId="15423" xr:uid="{00000000-0005-0000-0000-0000833B0000}"/>
    <cellStyle name="20% - Accent1 2 7 4 3 4 3 2" xfId="15424" xr:uid="{00000000-0005-0000-0000-0000843B0000}"/>
    <cellStyle name="20% - Accent1 2 7 4 3 4 4" xfId="15425" xr:uid="{00000000-0005-0000-0000-0000853B0000}"/>
    <cellStyle name="20% - Accent1 2 7 4 3 5" xfId="15426" xr:uid="{00000000-0005-0000-0000-0000863B0000}"/>
    <cellStyle name="20% - Accent1 2 7 4 3 5 2" xfId="15427" xr:uid="{00000000-0005-0000-0000-0000873B0000}"/>
    <cellStyle name="20% - Accent1 2 7 4 3 5 2 2" xfId="15428" xr:uid="{00000000-0005-0000-0000-0000883B0000}"/>
    <cellStyle name="20% - Accent1 2 7 4 3 5 3" xfId="15429" xr:uid="{00000000-0005-0000-0000-0000893B0000}"/>
    <cellStyle name="20% - Accent1 2 7 4 3 6" xfId="15430" xr:uid="{00000000-0005-0000-0000-00008A3B0000}"/>
    <cellStyle name="20% - Accent1 2 7 4 3 6 2" xfId="15431" xr:uid="{00000000-0005-0000-0000-00008B3B0000}"/>
    <cellStyle name="20% - Accent1 2 7 4 3 6 2 2" xfId="15432" xr:uid="{00000000-0005-0000-0000-00008C3B0000}"/>
    <cellStyle name="20% - Accent1 2 7 4 3 6 3" xfId="15433" xr:uid="{00000000-0005-0000-0000-00008D3B0000}"/>
    <cellStyle name="20% - Accent1 2 7 4 3 7" xfId="15434" xr:uid="{00000000-0005-0000-0000-00008E3B0000}"/>
    <cellStyle name="20% - Accent1 2 7 4 3 7 2" xfId="15435" xr:uid="{00000000-0005-0000-0000-00008F3B0000}"/>
    <cellStyle name="20% - Accent1 2 7 4 3 8" xfId="15436" xr:uid="{00000000-0005-0000-0000-0000903B0000}"/>
    <cellStyle name="20% - Accent1 2 7 4 3 8 2" xfId="15437" xr:uid="{00000000-0005-0000-0000-0000913B0000}"/>
    <cellStyle name="20% - Accent1 2 7 4 3 9" xfId="15438" xr:uid="{00000000-0005-0000-0000-0000923B0000}"/>
    <cellStyle name="20% - Accent1 2 7 4 4" xfId="15439" xr:uid="{00000000-0005-0000-0000-0000933B0000}"/>
    <cellStyle name="20% - Accent1 2 7 4 4 2" xfId="15440" xr:uid="{00000000-0005-0000-0000-0000943B0000}"/>
    <cellStyle name="20% - Accent1 2 7 4 4 2 2" xfId="15441" xr:uid="{00000000-0005-0000-0000-0000953B0000}"/>
    <cellStyle name="20% - Accent1 2 7 4 4 2 2 2" xfId="15442" xr:uid="{00000000-0005-0000-0000-0000963B0000}"/>
    <cellStyle name="20% - Accent1 2 7 4 4 2 3" xfId="15443" xr:uid="{00000000-0005-0000-0000-0000973B0000}"/>
    <cellStyle name="20% - Accent1 2 7 4 4 3" xfId="15444" xr:uid="{00000000-0005-0000-0000-0000983B0000}"/>
    <cellStyle name="20% - Accent1 2 7 4 4 3 2" xfId="15445" xr:uid="{00000000-0005-0000-0000-0000993B0000}"/>
    <cellStyle name="20% - Accent1 2 7 4 4 4" xfId="15446" xr:uid="{00000000-0005-0000-0000-00009A3B0000}"/>
    <cellStyle name="20% - Accent1 2 7 4 5" xfId="15447" xr:uid="{00000000-0005-0000-0000-00009B3B0000}"/>
    <cellStyle name="20% - Accent1 2 7 4 5 2" xfId="15448" xr:uid="{00000000-0005-0000-0000-00009C3B0000}"/>
    <cellStyle name="20% - Accent1 2 7 4 5 2 2" xfId="15449" xr:uid="{00000000-0005-0000-0000-00009D3B0000}"/>
    <cellStyle name="20% - Accent1 2 7 4 5 2 2 2" xfId="15450" xr:uid="{00000000-0005-0000-0000-00009E3B0000}"/>
    <cellStyle name="20% - Accent1 2 7 4 5 2 3" xfId="15451" xr:uid="{00000000-0005-0000-0000-00009F3B0000}"/>
    <cellStyle name="20% - Accent1 2 7 4 5 3" xfId="15452" xr:uid="{00000000-0005-0000-0000-0000A03B0000}"/>
    <cellStyle name="20% - Accent1 2 7 4 5 3 2" xfId="15453" xr:uid="{00000000-0005-0000-0000-0000A13B0000}"/>
    <cellStyle name="20% - Accent1 2 7 4 5 4" xfId="15454" xr:uid="{00000000-0005-0000-0000-0000A23B0000}"/>
    <cellStyle name="20% - Accent1 2 7 4 6" xfId="15455" xr:uid="{00000000-0005-0000-0000-0000A33B0000}"/>
    <cellStyle name="20% - Accent1 2 7 4 6 2" xfId="15456" xr:uid="{00000000-0005-0000-0000-0000A43B0000}"/>
    <cellStyle name="20% - Accent1 2 7 4 6 2 2" xfId="15457" xr:uid="{00000000-0005-0000-0000-0000A53B0000}"/>
    <cellStyle name="20% - Accent1 2 7 4 6 2 2 2" xfId="15458" xr:uid="{00000000-0005-0000-0000-0000A63B0000}"/>
    <cellStyle name="20% - Accent1 2 7 4 6 2 3" xfId="15459" xr:uid="{00000000-0005-0000-0000-0000A73B0000}"/>
    <cellStyle name="20% - Accent1 2 7 4 6 3" xfId="15460" xr:uid="{00000000-0005-0000-0000-0000A83B0000}"/>
    <cellStyle name="20% - Accent1 2 7 4 6 3 2" xfId="15461" xr:uid="{00000000-0005-0000-0000-0000A93B0000}"/>
    <cellStyle name="20% - Accent1 2 7 4 6 4" xfId="15462" xr:uid="{00000000-0005-0000-0000-0000AA3B0000}"/>
    <cellStyle name="20% - Accent1 2 7 4 7" xfId="15463" xr:uid="{00000000-0005-0000-0000-0000AB3B0000}"/>
    <cellStyle name="20% - Accent1 2 7 4 7 2" xfId="15464" xr:uid="{00000000-0005-0000-0000-0000AC3B0000}"/>
    <cellStyle name="20% - Accent1 2 7 4 7 2 2" xfId="15465" xr:uid="{00000000-0005-0000-0000-0000AD3B0000}"/>
    <cellStyle name="20% - Accent1 2 7 4 7 3" xfId="15466" xr:uid="{00000000-0005-0000-0000-0000AE3B0000}"/>
    <cellStyle name="20% - Accent1 2 7 4 8" xfId="15467" xr:uid="{00000000-0005-0000-0000-0000AF3B0000}"/>
    <cellStyle name="20% - Accent1 2 7 4 8 2" xfId="15468" xr:uid="{00000000-0005-0000-0000-0000B03B0000}"/>
    <cellStyle name="20% - Accent1 2 7 4 8 2 2" xfId="15469" xr:uid="{00000000-0005-0000-0000-0000B13B0000}"/>
    <cellStyle name="20% - Accent1 2 7 4 8 3" xfId="15470" xr:uid="{00000000-0005-0000-0000-0000B23B0000}"/>
    <cellStyle name="20% - Accent1 2 7 4 9" xfId="15471" xr:uid="{00000000-0005-0000-0000-0000B33B0000}"/>
    <cellStyle name="20% - Accent1 2 7 4 9 2" xfId="15472" xr:uid="{00000000-0005-0000-0000-0000B43B0000}"/>
    <cellStyle name="20% - Accent1 2 7 5" xfId="15473" xr:uid="{00000000-0005-0000-0000-0000B53B0000}"/>
    <cellStyle name="20% - Accent1 2 7 5 2" xfId="15474" xr:uid="{00000000-0005-0000-0000-0000B63B0000}"/>
    <cellStyle name="20% - Accent1 2 7 5 2 2" xfId="15475" xr:uid="{00000000-0005-0000-0000-0000B73B0000}"/>
    <cellStyle name="20% - Accent1 2 7 5 2 2 2" xfId="15476" xr:uid="{00000000-0005-0000-0000-0000B83B0000}"/>
    <cellStyle name="20% - Accent1 2 7 5 2 2 2 2" xfId="15477" xr:uid="{00000000-0005-0000-0000-0000B93B0000}"/>
    <cellStyle name="20% - Accent1 2 7 5 2 2 3" xfId="15478" xr:uid="{00000000-0005-0000-0000-0000BA3B0000}"/>
    <cellStyle name="20% - Accent1 2 7 5 2 3" xfId="15479" xr:uid="{00000000-0005-0000-0000-0000BB3B0000}"/>
    <cellStyle name="20% - Accent1 2 7 5 2 3 2" xfId="15480" xr:uid="{00000000-0005-0000-0000-0000BC3B0000}"/>
    <cellStyle name="20% - Accent1 2 7 5 2 4" xfId="15481" xr:uid="{00000000-0005-0000-0000-0000BD3B0000}"/>
    <cellStyle name="20% - Accent1 2 7 5 3" xfId="15482" xr:uid="{00000000-0005-0000-0000-0000BE3B0000}"/>
    <cellStyle name="20% - Accent1 2 7 5 3 2" xfId="15483" xr:uid="{00000000-0005-0000-0000-0000BF3B0000}"/>
    <cellStyle name="20% - Accent1 2 7 5 3 2 2" xfId="15484" xr:uid="{00000000-0005-0000-0000-0000C03B0000}"/>
    <cellStyle name="20% - Accent1 2 7 5 3 2 2 2" xfId="15485" xr:uid="{00000000-0005-0000-0000-0000C13B0000}"/>
    <cellStyle name="20% - Accent1 2 7 5 3 2 3" xfId="15486" xr:uid="{00000000-0005-0000-0000-0000C23B0000}"/>
    <cellStyle name="20% - Accent1 2 7 5 3 3" xfId="15487" xr:uid="{00000000-0005-0000-0000-0000C33B0000}"/>
    <cellStyle name="20% - Accent1 2 7 5 3 3 2" xfId="15488" xr:uid="{00000000-0005-0000-0000-0000C43B0000}"/>
    <cellStyle name="20% - Accent1 2 7 5 3 4" xfId="15489" xr:uid="{00000000-0005-0000-0000-0000C53B0000}"/>
    <cellStyle name="20% - Accent1 2 7 5 4" xfId="15490" xr:uid="{00000000-0005-0000-0000-0000C63B0000}"/>
    <cellStyle name="20% - Accent1 2 7 5 4 2" xfId="15491" xr:uid="{00000000-0005-0000-0000-0000C73B0000}"/>
    <cellStyle name="20% - Accent1 2 7 5 4 2 2" xfId="15492" xr:uid="{00000000-0005-0000-0000-0000C83B0000}"/>
    <cellStyle name="20% - Accent1 2 7 5 4 2 2 2" xfId="15493" xr:uid="{00000000-0005-0000-0000-0000C93B0000}"/>
    <cellStyle name="20% - Accent1 2 7 5 4 2 3" xfId="15494" xr:uid="{00000000-0005-0000-0000-0000CA3B0000}"/>
    <cellStyle name="20% - Accent1 2 7 5 4 3" xfId="15495" xr:uid="{00000000-0005-0000-0000-0000CB3B0000}"/>
    <cellStyle name="20% - Accent1 2 7 5 4 3 2" xfId="15496" xr:uid="{00000000-0005-0000-0000-0000CC3B0000}"/>
    <cellStyle name="20% - Accent1 2 7 5 4 4" xfId="15497" xr:uid="{00000000-0005-0000-0000-0000CD3B0000}"/>
    <cellStyle name="20% - Accent1 2 7 5 5" xfId="15498" xr:uid="{00000000-0005-0000-0000-0000CE3B0000}"/>
    <cellStyle name="20% - Accent1 2 7 5 5 2" xfId="15499" xr:uid="{00000000-0005-0000-0000-0000CF3B0000}"/>
    <cellStyle name="20% - Accent1 2 7 5 5 2 2" xfId="15500" xr:uid="{00000000-0005-0000-0000-0000D03B0000}"/>
    <cellStyle name="20% - Accent1 2 7 5 5 3" xfId="15501" xr:uid="{00000000-0005-0000-0000-0000D13B0000}"/>
    <cellStyle name="20% - Accent1 2 7 5 6" xfId="15502" xr:uid="{00000000-0005-0000-0000-0000D23B0000}"/>
    <cellStyle name="20% - Accent1 2 7 5 6 2" xfId="15503" xr:uid="{00000000-0005-0000-0000-0000D33B0000}"/>
    <cellStyle name="20% - Accent1 2 7 5 6 2 2" xfId="15504" xr:uid="{00000000-0005-0000-0000-0000D43B0000}"/>
    <cellStyle name="20% - Accent1 2 7 5 6 3" xfId="15505" xr:uid="{00000000-0005-0000-0000-0000D53B0000}"/>
    <cellStyle name="20% - Accent1 2 7 5 7" xfId="15506" xr:uid="{00000000-0005-0000-0000-0000D63B0000}"/>
    <cellStyle name="20% - Accent1 2 7 5 7 2" xfId="15507" xr:uid="{00000000-0005-0000-0000-0000D73B0000}"/>
    <cellStyle name="20% - Accent1 2 7 5 8" xfId="15508" xr:uid="{00000000-0005-0000-0000-0000D83B0000}"/>
    <cellStyle name="20% - Accent1 2 7 5 8 2" xfId="15509" xr:uid="{00000000-0005-0000-0000-0000D93B0000}"/>
    <cellStyle name="20% - Accent1 2 7 5 9" xfId="15510" xr:uid="{00000000-0005-0000-0000-0000DA3B0000}"/>
    <cellStyle name="20% - Accent1 2 7 6" xfId="15511" xr:uid="{00000000-0005-0000-0000-0000DB3B0000}"/>
    <cellStyle name="20% - Accent1 2 7 6 2" xfId="15512" xr:uid="{00000000-0005-0000-0000-0000DC3B0000}"/>
    <cellStyle name="20% - Accent1 2 7 6 2 2" xfId="15513" xr:uid="{00000000-0005-0000-0000-0000DD3B0000}"/>
    <cellStyle name="20% - Accent1 2 7 6 2 2 2" xfId="15514" xr:uid="{00000000-0005-0000-0000-0000DE3B0000}"/>
    <cellStyle name="20% - Accent1 2 7 6 2 2 2 2" xfId="15515" xr:uid="{00000000-0005-0000-0000-0000DF3B0000}"/>
    <cellStyle name="20% - Accent1 2 7 6 2 2 3" xfId="15516" xr:uid="{00000000-0005-0000-0000-0000E03B0000}"/>
    <cellStyle name="20% - Accent1 2 7 6 2 3" xfId="15517" xr:uid="{00000000-0005-0000-0000-0000E13B0000}"/>
    <cellStyle name="20% - Accent1 2 7 6 2 3 2" xfId="15518" xr:uid="{00000000-0005-0000-0000-0000E23B0000}"/>
    <cellStyle name="20% - Accent1 2 7 6 2 4" xfId="15519" xr:uid="{00000000-0005-0000-0000-0000E33B0000}"/>
    <cellStyle name="20% - Accent1 2 7 6 3" xfId="15520" xr:uid="{00000000-0005-0000-0000-0000E43B0000}"/>
    <cellStyle name="20% - Accent1 2 7 6 3 2" xfId="15521" xr:uid="{00000000-0005-0000-0000-0000E53B0000}"/>
    <cellStyle name="20% - Accent1 2 7 6 3 2 2" xfId="15522" xr:uid="{00000000-0005-0000-0000-0000E63B0000}"/>
    <cellStyle name="20% - Accent1 2 7 6 3 2 2 2" xfId="15523" xr:uid="{00000000-0005-0000-0000-0000E73B0000}"/>
    <cellStyle name="20% - Accent1 2 7 6 3 2 3" xfId="15524" xr:uid="{00000000-0005-0000-0000-0000E83B0000}"/>
    <cellStyle name="20% - Accent1 2 7 6 3 3" xfId="15525" xr:uid="{00000000-0005-0000-0000-0000E93B0000}"/>
    <cellStyle name="20% - Accent1 2 7 6 3 3 2" xfId="15526" xr:uid="{00000000-0005-0000-0000-0000EA3B0000}"/>
    <cellStyle name="20% - Accent1 2 7 6 3 4" xfId="15527" xr:uid="{00000000-0005-0000-0000-0000EB3B0000}"/>
    <cellStyle name="20% - Accent1 2 7 6 4" xfId="15528" xr:uid="{00000000-0005-0000-0000-0000EC3B0000}"/>
    <cellStyle name="20% - Accent1 2 7 6 4 2" xfId="15529" xr:uid="{00000000-0005-0000-0000-0000ED3B0000}"/>
    <cellStyle name="20% - Accent1 2 7 6 4 2 2" xfId="15530" xr:uid="{00000000-0005-0000-0000-0000EE3B0000}"/>
    <cellStyle name="20% - Accent1 2 7 6 4 2 2 2" xfId="15531" xr:uid="{00000000-0005-0000-0000-0000EF3B0000}"/>
    <cellStyle name="20% - Accent1 2 7 6 4 2 3" xfId="15532" xr:uid="{00000000-0005-0000-0000-0000F03B0000}"/>
    <cellStyle name="20% - Accent1 2 7 6 4 3" xfId="15533" xr:uid="{00000000-0005-0000-0000-0000F13B0000}"/>
    <cellStyle name="20% - Accent1 2 7 6 4 3 2" xfId="15534" xr:uid="{00000000-0005-0000-0000-0000F23B0000}"/>
    <cellStyle name="20% - Accent1 2 7 6 4 4" xfId="15535" xr:uid="{00000000-0005-0000-0000-0000F33B0000}"/>
    <cellStyle name="20% - Accent1 2 7 6 5" xfId="15536" xr:uid="{00000000-0005-0000-0000-0000F43B0000}"/>
    <cellStyle name="20% - Accent1 2 7 6 5 2" xfId="15537" xr:uid="{00000000-0005-0000-0000-0000F53B0000}"/>
    <cellStyle name="20% - Accent1 2 7 6 5 2 2" xfId="15538" xr:uid="{00000000-0005-0000-0000-0000F63B0000}"/>
    <cellStyle name="20% - Accent1 2 7 6 5 3" xfId="15539" xr:uid="{00000000-0005-0000-0000-0000F73B0000}"/>
    <cellStyle name="20% - Accent1 2 7 6 6" xfId="15540" xr:uid="{00000000-0005-0000-0000-0000F83B0000}"/>
    <cellStyle name="20% - Accent1 2 7 6 6 2" xfId="15541" xr:uid="{00000000-0005-0000-0000-0000F93B0000}"/>
    <cellStyle name="20% - Accent1 2 7 6 6 2 2" xfId="15542" xr:uid="{00000000-0005-0000-0000-0000FA3B0000}"/>
    <cellStyle name="20% - Accent1 2 7 6 6 3" xfId="15543" xr:uid="{00000000-0005-0000-0000-0000FB3B0000}"/>
    <cellStyle name="20% - Accent1 2 7 6 7" xfId="15544" xr:uid="{00000000-0005-0000-0000-0000FC3B0000}"/>
    <cellStyle name="20% - Accent1 2 7 6 7 2" xfId="15545" xr:uid="{00000000-0005-0000-0000-0000FD3B0000}"/>
    <cellStyle name="20% - Accent1 2 7 6 8" xfId="15546" xr:uid="{00000000-0005-0000-0000-0000FE3B0000}"/>
    <cellStyle name="20% - Accent1 2 7 6 8 2" xfId="15547" xr:uid="{00000000-0005-0000-0000-0000FF3B0000}"/>
    <cellStyle name="20% - Accent1 2 7 6 9" xfId="15548" xr:uid="{00000000-0005-0000-0000-0000003C0000}"/>
    <cellStyle name="20% - Accent1 2 7 7" xfId="15549" xr:uid="{00000000-0005-0000-0000-0000013C0000}"/>
    <cellStyle name="20% - Accent1 2 7 7 2" xfId="15550" xr:uid="{00000000-0005-0000-0000-0000023C0000}"/>
    <cellStyle name="20% - Accent1 2 7 7 2 2" xfId="15551" xr:uid="{00000000-0005-0000-0000-0000033C0000}"/>
    <cellStyle name="20% - Accent1 2 7 7 2 2 2" xfId="15552" xr:uid="{00000000-0005-0000-0000-0000043C0000}"/>
    <cellStyle name="20% - Accent1 2 7 7 2 3" xfId="15553" xr:uid="{00000000-0005-0000-0000-0000053C0000}"/>
    <cellStyle name="20% - Accent1 2 7 7 3" xfId="15554" xr:uid="{00000000-0005-0000-0000-0000063C0000}"/>
    <cellStyle name="20% - Accent1 2 7 7 3 2" xfId="15555" xr:uid="{00000000-0005-0000-0000-0000073C0000}"/>
    <cellStyle name="20% - Accent1 2 7 7 4" xfId="15556" xr:uid="{00000000-0005-0000-0000-0000083C0000}"/>
    <cellStyle name="20% - Accent1 2 7 8" xfId="15557" xr:uid="{00000000-0005-0000-0000-0000093C0000}"/>
    <cellStyle name="20% - Accent1 2 7 8 2" xfId="15558" xr:uid="{00000000-0005-0000-0000-00000A3C0000}"/>
    <cellStyle name="20% - Accent1 2 7 8 2 2" xfId="15559" xr:uid="{00000000-0005-0000-0000-00000B3C0000}"/>
    <cellStyle name="20% - Accent1 2 7 8 2 2 2" xfId="15560" xr:uid="{00000000-0005-0000-0000-00000C3C0000}"/>
    <cellStyle name="20% - Accent1 2 7 8 2 3" xfId="15561" xr:uid="{00000000-0005-0000-0000-00000D3C0000}"/>
    <cellStyle name="20% - Accent1 2 7 8 3" xfId="15562" xr:uid="{00000000-0005-0000-0000-00000E3C0000}"/>
    <cellStyle name="20% - Accent1 2 7 8 3 2" xfId="15563" xr:uid="{00000000-0005-0000-0000-00000F3C0000}"/>
    <cellStyle name="20% - Accent1 2 7 8 4" xfId="15564" xr:uid="{00000000-0005-0000-0000-0000103C0000}"/>
    <cellStyle name="20% - Accent1 2 7 9" xfId="15565" xr:uid="{00000000-0005-0000-0000-0000113C0000}"/>
    <cellStyle name="20% - Accent1 2 7 9 2" xfId="15566" xr:uid="{00000000-0005-0000-0000-0000123C0000}"/>
    <cellStyle name="20% - Accent1 2 7 9 2 2" xfId="15567" xr:uid="{00000000-0005-0000-0000-0000133C0000}"/>
    <cellStyle name="20% - Accent1 2 7 9 2 2 2" xfId="15568" xr:uid="{00000000-0005-0000-0000-0000143C0000}"/>
    <cellStyle name="20% - Accent1 2 7 9 2 3" xfId="15569" xr:uid="{00000000-0005-0000-0000-0000153C0000}"/>
    <cellStyle name="20% - Accent1 2 7 9 3" xfId="15570" xr:uid="{00000000-0005-0000-0000-0000163C0000}"/>
    <cellStyle name="20% - Accent1 2 7 9 3 2" xfId="15571" xr:uid="{00000000-0005-0000-0000-0000173C0000}"/>
    <cellStyle name="20% - Accent1 2 7 9 4" xfId="15572" xr:uid="{00000000-0005-0000-0000-0000183C0000}"/>
    <cellStyle name="20% - Accent1 2 8" xfId="15573" xr:uid="{00000000-0005-0000-0000-0000193C0000}"/>
    <cellStyle name="20% - Accent1 2 8 10" xfId="15574" xr:uid="{00000000-0005-0000-0000-00001A3C0000}"/>
    <cellStyle name="20% - Accent1 2 8 10 2" xfId="15575" xr:uid="{00000000-0005-0000-0000-00001B3C0000}"/>
    <cellStyle name="20% - Accent1 2 8 11" xfId="15576" xr:uid="{00000000-0005-0000-0000-00001C3C0000}"/>
    <cellStyle name="20% - Accent1 2 8 11 2" xfId="15577" xr:uid="{00000000-0005-0000-0000-00001D3C0000}"/>
    <cellStyle name="20% - Accent1 2 8 12" xfId="15578" xr:uid="{00000000-0005-0000-0000-00001E3C0000}"/>
    <cellStyle name="20% - Accent1 2 8 2" xfId="15579" xr:uid="{00000000-0005-0000-0000-00001F3C0000}"/>
    <cellStyle name="20% - Accent1 2 8 2 10" xfId="15580" xr:uid="{00000000-0005-0000-0000-0000203C0000}"/>
    <cellStyle name="20% - Accent1 2 8 2 10 2" xfId="15581" xr:uid="{00000000-0005-0000-0000-0000213C0000}"/>
    <cellStyle name="20% - Accent1 2 8 2 11" xfId="15582" xr:uid="{00000000-0005-0000-0000-0000223C0000}"/>
    <cellStyle name="20% - Accent1 2 8 2 2" xfId="15583" xr:uid="{00000000-0005-0000-0000-0000233C0000}"/>
    <cellStyle name="20% - Accent1 2 8 2 2 2" xfId="15584" xr:uid="{00000000-0005-0000-0000-0000243C0000}"/>
    <cellStyle name="20% - Accent1 2 8 2 2 2 2" xfId="15585" xr:uid="{00000000-0005-0000-0000-0000253C0000}"/>
    <cellStyle name="20% - Accent1 2 8 2 2 2 2 2" xfId="15586" xr:uid="{00000000-0005-0000-0000-0000263C0000}"/>
    <cellStyle name="20% - Accent1 2 8 2 2 2 2 2 2" xfId="15587" xr:uid="{00000000-0005-0000-0000-0000273C0000}"/>
    <cellStyle name="20% - Accent1 2 8 2 2 2 2 3" xfId="15588" xr:uid="{00000000-0005-0000-0000-0000283C0000}"/>
    <cellStyle name="20% - Accent1 2 8 2 2 2 3" xfId="15589" xr:uid="{00000000-0005-0000-0000-0000293C0000}"/>
    <cellStyle name="20% - Accent1 2 8 2 2 2 3 2" xfId="15590" xr:uid="{00000000-0005-0000-0000-00002A3C0000}"/>
    <cellStyle name="20% - Accent1 2 8 2 2 2 4" xfId="15591" xr:uid="{00000000-0005-0000-0000-00002B3C0000}"/>
    <cellStyle name="20% - Accent1 2 8 2 2 3" xfId="15592" xr:uid="{00000000-0005-0000-0000-00002C3C0000}"/>
    <cellStyle name="20% - Accent1 2 8 2 2 3 2" xfId="15593" xr:uid="{00000000-0005-0000-0000-00002D3C0000}"/>
    <cellStyle name="20% - Accent1 2 8 2 2 3 2 2" xfId="15594" xr:uid="{00000000-0005-0000-0000-00002E3C0000}"/>
    <cellStyle name="20% - Accent1 2 8 2 2 3 2 2 2" xfId="15595" xr:uid="{00000000-0005-0000-0000-00002F3C0000}"/>
    <cellStyle name="20% - Accent1 2 8 2 2 3 2 3" xfId="15596" xr:uid="{00000000-0005-0000-0000-0000303C0000}"/>
    <cellStyle name="20% - Accent1 2 8 2 2 3 3" xfId="15597" xr:uid="{00000000-0005-0000-0000-0000313C0000}"/>
    <cellStyle name="20% - Accent1 2 8 2 2 3 3 2" xfId="15598" xr:uid="{00000000-0005-0000-0000-0000323C0000}"/>
    <cellStyle name="20% - Accent1 2 8 2 2 3 4" xfId="15599" xr:uid="{00000000-0005-0000-0000-0000333C0000}"/>
    <cellStyle name="20% - Accent1 2 8 2 2 4" xfId="15600" xr:uid="{00000000-0005-0000-0000-0000343C0000}"/>
    <cellStyle name="20% - Accent1 2 8 2 2 4 2" xfId="15601" xr:uid="{00000000-0005-0000-0000-0000353C0000}"/>
    <cellStyle name="20% - Accent1 2 8 2 2 4 2 2" xfId="15602" xr:uid="{00000000-0005-0000-0000-0000363C0000}"/>
    <cellStyle name="20% - Accent1 2 8 2 2 4 2 2 2" xfId="15603" xr:uid="{00000000-0005-0000-0000-0000373C0000}"/>
    <cellStyle name="20% - Accent1 2 8 2 2 4 2 3" xfId="15604" xr:uid="{00000000-0005-0000-0000-0000383C0000}"/>
    <cellStyle name="20% - Accent1 2 8 2 2 4 3" xfId="15605" xr:uid="{00000000-0005-0000-0000-0000393C0000}"/>
    <cellStyle name="20% - Accent1 2 8 2 2 4 3 2" xfId="15606" xr:uid="{00000000-0005-0000-0000-00003A3C0000}"/>
    <cellStyle name="20% - Accent1 2 8 2 2 4 4" xfId="15607" xr:uid="{00000000-0005-0000-0000-00003B3C0000}"/>
    <cellStyle name="20% - Accent1 2 8 2 2 5" xfId="15608" xr:uid="{00000000-0005-0000-0000-00003C3C0000}"/>
    <cellStyle name="20% - Accent1 2 8 2 2 5 2" xfId="15609" xr:uid="{00000000-0005-0000-0000-00003D3C0000}"/>
    <cellStyle name="20% - Accent1 2 8 2 2 5 2 2" xfId="15610" xr:uid="{00000000-0005-0000-0000-00003E3C0000}"/>
    <cellStyle name="20% - Accent1 2 8 2 2 5 3" xfId="15611" xr:uid="{00000000-0005-0000-0000-00003F3C0000}"/>
    <cellStyle name="20% - Accent1 2 8 2 2 6" xfId="15612" xr:uid="{00000000-0005-0000-0000-0000403C0000}"/>
    <cellStyle name="20% - Accent1 2 8 2 2 6 2" xfId="15613" xr:uid="{00000000-0005-0000-0000-0000413C0000}"/>
    <cellStyle name="20% - Accent1 2 8 2 2 6 2 2" xfId="15614" xr:uid="{00000000-0005-0000-0000-0000423C0000}"/>
    <cellStyle name="20% - Accent1 2 8 2 2 6 3" xfId="15615" xr:uid="{00000000-0005-0000-0000-0000433C0000}"/>
    <cellStyle name="20% - Accent1 2 8 2 2 7" xfId="15616" xr:uid="{00000000-0005-0000-0000-0000443C0000}"/>
    <cellStyle name="20% - Accent1 2 8 2 2 7 2" xfId="15617" xr:uid="{00000000-0005-0000-0000-0000453C0000}"/>
    <cellStyle name="20% - Accent1 2 8 2 2 8" xfId="15618" xr:uid="{00000000-0005-0000-0000-0000463C0000}"/>
    <cellStyle name="20% - Accent1 2 8 2 2 8 2" xfId="15619" xr:uid="{00000000-0005-0000-0000-0000473C0000}"/>
    <cellStyle name="20% - Accent1 2 8 2 2 9" xfId="15620" xr:uid="{00000000-0005-0000-0000-0000483C0000}"/>
    <cellStyle name="20% - Accent1 2 8 2 3" xfId="15621" xr:uid="{00000000-0005-0000-0000-0000493C0000}"/>
    <cellStyle name="20% - Accent1 2 8 2 3 2" xfId="15622" xr:uid="{00000000-0005-0000-0000-00004A3C0000}"/>
    <cellStyle name="20% - Accent1 2 8 2 3 2 2" xfId="15623" xr:uid="{00000000-0005-0000-0000-00004B3C0000}"/>
    <cellStyle name="20% - Accent1 2 8 2 3 2 2 2" xfId="15624" xr:uid="{00000000-0005-0000-0000-00004C3C0000}"/>
    <cellStyle name="20% - Accent1 2 8 2 3 2 2 2 2" xfId="15625" xr:uid="{00000000-0005-0000-0000-00004D3C0000}"/>
    <cellStyle name="20% - Accent1 2 8 2 3 2 2 3" xfId="15626" xr:uid="{00000000-0005-0000-0000-00004E3C0000}"/>
    <cellStyle name="20% - Accent1 2 8 2 3 2 3" xfId="15627" xr:uid="{00000000-0005-0000-0000-00004F3C0000}"/>
    <cellStyle name="20% - Accent1 2 8 2 3 2 3 2" xfId="15628" xr:uid="{00000000-0005-0000-0000-0000503C0000}"/>
    <cellStyle name="20% - Accent1 2 8 2 3 2 4" xfId="15629" xr:uid="{00000000-0005-0000-0000-0000513C0000}"/>
    <cellStyle name="20% - Accent1 2 8 2 3 3" xfId="15630" xr:uid="{00000000-0005-0000-0000-0000523C0000}"/>
    <cellStyle name="20% - Accent1 2 8 2 3 3 2" xfId="15631" xr:uid="{00000000-0005-0000-0000-0000533C0000}"/>
    <cellStyle name="20% - Accent1 2 8 2 3 3 2 2" xfId="15632" xr:uid="{00000000-0005-0000-0000-0000543C0000}"/>
    <cellStyle name="20% - Accent1 2 8 2 3 3 2 2 2" xfId="15633" xr:uid="{00000000-0005-0000-0000-0000553C0000}"/>
    <cellStyle name="20% - Accent1 2 8 2 3 3 2 3" xfId="15634" xr:uid="{00000000-0005-0000-0000-0000563C0000}"/>
    <cellStyle name="20% - Accent1 2 8 2 3 3 3" xfId="15635" xr:uid="{00000000-0005-0000-0000-0000573C0000}"/>
    <cellStyle name="20% - Accent1 2 8 2 3 3 3 2" xfId="15636" xr:uid="{00000000-0005-0000-0000-0000583C0000}"/>
    <cellStyle name="20% - Accent1 2 8 2 3 3 4" xfId="15637" xr:uid="{00000000-0005-0000-0000-0000593C0000}"/>
    <cellStyle name="20% - Accent1 2 8 2 3 4" xfId="15638" xr:uid="{00000000-0005-0000-0000-00005A3C0000}"/>
    <cellStyle name="20% - Accent1 2 8 2 3 4 2" xfId="15639" xr:uid="{00000000-0005-0000-0000-00005B3C0000}"/>
    <cellStyle name="20% - Accent1 2 8 2 3 4 2 2" xfId="15640" xr:uid="{00000000-0005-0000-0000-00005C3C0000}"/>
    <cellStyle name="20% - Accent1 2 8 2 3 4 2 2 2" xfId="15641" xr:uid="{00000000-0005-0000-0000-00005D3C0000}"/>
    <cellStyle name="20% - Accent1 2 8 2 3 4 2 3" xfId="15642" xr:uid="{00000000-0005-0000-0000-00005E3C0000}"/>
    <cellStyle name="20% - Accent1 2 8 2 3 4 3" xfId="15643" xr:uid="{00000000-0005-0000-0000-00005F3C0000}"/>
    <cellStyle name="20% - Accent1 2 8 2 3 4 3 2" xfId="15644" xr:uid="{00000000-0005-0000-0000-0000603C0000}"/>
    <cellStyle name="20% - Accent1 2 8 2 3 4 4" xfId="15645" xr:uid="{00000000-0005-0000-0000-0000613C0000}"/>
    <cellStyle name="20% - Accent1 2 8 2 3 5" xfId="15646" xr:uid="{00000000-0005-0000-0000-0000623C0000}"/>
    <cellStyle name="20% - Accent1 2 8 2 3 5 2" xfId="15647" xr:uid="{00000000-0005-0000-0000-0000633C0000}"/>
    <cellStyle name="20% - Accent1 2 8 2 3 5 2 2" xfId="15648" xr:uid="{00000000-0005-0000-0000-0000643C0000}"/>
    <cellStyle name="20% - Accent1 2 8 2 3 5 3" xfId="15649" xr:uid="{00000000-0005-0000-0000-0000653C0000}"/>
    <cellStyle name="20% - Accent1 2 8 2 3 6" xfId="15650" xr:uid="{00000000-0005-0000-0000-0000663C0000}"/>
    <cellStyle name="20% - Accent1 2 8 2 3 6 2" xfId="15651" xr:uid="{00000000-0005-0000-0000-0000673C0000}"/>
    <cellStyle name="20% - Accent1 2 8 2 3 6 2 2" xfId="15652" xr:uid="{00000000-0005-0000-0000-0000683C0000}"/>
    <cellStyle name="20% - Accent1 2 8 2 3 6 3" xfId="15653" xr:uid="{00000000-0005-0000-0000-0000693C0000}"/>
    <cellStyle name="20% - Accent1 2 8 2 3 7" xfId="15654" xr:uid="{00000000-0005-0000-0000-00006A3C0000}"/>
    <cellStyle name="20% - Accent1 2 8 2 3 7 2" xfId="15655" xr:uid="{00000000-0005-0000-0000-00006B3C0000}"/>
    <cellStyle name="20% - Accent1 2 8 2 3 8" xfId="15656" xr:uid="{00000000-0005-0000-0000-00006C3C0000}"/>
    <cellStyle name="20% - Accent1 2 8 2 3 8 2" xfId="15657" xr:uid="{00000000-0005-0000-0000-00006D3C0000}"/>
    <cellStyle name="20% - Accent1 2 8 2 3 9" xfId="15658" xr:uid="{00000000-0005-0000-0000-00006E3C0000}"/>
    <cellStyle name="20% - Accent1 2 8 2 4" xfId="15659" xr:uid="{00000000-0005-0000-0000-00006F3C0000}"/>
    <cellStyle name="20% - Accent1 2 8 2 4 2" xfId="15660" xr:uid="{00000000-0005-0000-0000-0000703C0000}"/>
    <cellStyle name="20% - Accent1 2 8 2 4 2 2" xfId="15661" xr:uid="{00000000-0005-0000-0000-0000713C0000}"/>
    <cellStyle name="20% - Accent1 2 8 2 4 2 2 2" xfId="15662" xr:uid="{00000000-0005-0000-0000-0000723C0000}"/>
    <cellStyle name="20% - Accent1 2 8 2 4 2 3" xfId="15663" xr:uid="{00000000-0005-0000-0000-0000733C0000}"/>
    <cellStyle name="20% - Accent1 2 8 2 4 3" xfId="15664" xr:uid="{00000000-0005-0000-0000-0000743C0000}"/>
    <cellStyle name="20% - Accent1 2 8 2 4 3 2" xfId="15665" xr:uid="{00000000-0005-0000-0000-0000753C0000}"/>
    <cellStyle name="20% - Accent1 2 8 2 4 4" xfId="15666" xr:uid="{00000000-0005-0000-0000-0000763C0000}"/>
    <cellStyle name="20% - Accent1 2 8 2 5" xfId="15667" xr:uid="{00000000-0005-0000-0000-0000773C0000}"/>
    <cellStyle name="20% - Accent1 2 8 2 5 2" xfId="15668" xr:uid="{00000000-0005-0000-0000-0000783C0000}"/>
    <cellStyle name="20% - Accent1 2 8 2 5 2 2" xfId="15669" xr:uid="{00000000-0005-0000-0000-0000793C0000}"/>
    <cellStyle name="20% - Accent1 2 8 2 5 2 2 2" xfId="15670" xr:uid="{00000000-0005-0000-0000-00007A3C0000}"/>
    <cellStyle name="20% - Accent1 2 8 2 5 2 3" xfId="15671" xr:uid="{00000000-0005-0000-0000-00007B3C0000}"/>
    <cellStyle name="20% - Accent1 2 8 2 5 3" xfId="15672" xr:uid="{00000000-0005-0000-0000-00007C3C0000}"/>
    <cellStyle name="20% - Accent1 2 8 2 5 3 2" xfId="15673" xr:uid="{00000000-0005-0000-0000-00007D3C0000}"/>
    <cellStyle name="20% - Accent1 2 8 2 5 4" xfId="15674" xr:uid="{00000000-0005-0000-0000-00007E3C0000}"/>
    <cellStyle name="20% - Accent1 2 8 2 6" xfId="15675" xr:uid="{00000000-0005-0000-0000-00007F3C0000}"/>
    <cellStyle name="20% - Accent1 2 8 2 6 2" xfId="15676" xr:uid="{00000000-0005-0000-0000-0000803C0000}"/>
    <cellStyle name="20% - Accent1 2 8 2 6 2 2" xfId="15677" xr:uid="{00000000-0005-0000-0000-0000813C0000}"/>
    <cellStyle name="20% - Accent1 2 8 2 6 2 2 2" xfId="15678" xr:uid="{00000000-0005-0000-0000-0000823C0000}"/>
    <cellStyle name="20% - Accent1 2 8 2 6 2 3" xfId="15679" xr:uid="{00000000-0005-0000-0000-0000833C0000}"/>
    <cellStyle name="20% - Accent1 2 8 2 6 3" xfId="15680" xr:uid="{00000000-0005-0000-0000-0000843C0000}"/>
    <cellStyle name="20% - Accent1 2 8 2 6 3 2" xfId="15681" xr:uid="{00000000-0005-0000-0000-0000853C0000}"/>
    <cellStyle name="20% - Accent1 2 8 2 6 4" xfId="15682" xr:uid="{00000000-0005-0000-0000-0000863C0000}"/>
    <cellStyle name="20% - Accent1 2 8 2 7" xfId="15683" xr:uid="{00000000-0005-0000-0000-0000873C0000}"/>
    <cellStyle name="20% - Accent1 2 8 2 7 2" xfId="15684" xr:uid="{00000000-0005-0000-0000-0000883C0000}"/>
    <cellStyle name="20% - Accent1 2 8 2 7 2 2" xfId="15685" xr:uid="{00000000-0005-0000-0000-0000893C0000}"/>
    <cellStyle name="20% - Accent1 2 8 2 7 3" xfId="15686" xr:uid="{00000000-0005-0000-0000-00008A3C0000}"/>
    <cellStyle name="20% - Accent1 2 8 2 8" xfId="15687" xr:uid="{00000000-0005-0000-0000-00008B3C0000}"/>
    <cellStyle name="20% - Accent1 2 8 2 8 2" xfId="15688" xr:uid="{00000000-0005-0000-0000-00008C3C0000}"/>
    <cellStyle name="20% - Accent1 2 8 2 8 2 2" xfId="15689" xr:uid="{00000000-0005-0000-0000-00008D3C0000}"/>
    <cellStyle name="20% - Accent1 2 8 2 8 3" xfId="15690" xr:uid="{00000000-0005-0000-0000-00008E3C0000}"/>
    <cellStyle name="20% - Accent1 2 8 2 9" xfId="15691" xr:uid="{00000000-0005-0000-0000-00008F3C0000}"/>
    <cellStyle name="20% - Accent1 2 8 2 9 2" xfId="15692" xr:uid="{00000000-0005-0000-0000-0000903C0000}"/>
    <cellStyle name="20% - Accent1 2 8 3" xfId="15693" xr:uid="{00000000-0005-0000-0000-0000913C0000}"/>
    <cellStyle name="20% - Accent1 2 8 3 2" xfId="15694" xr:uid="{00000000-0005-0000-0000-0000923C0000}"/>
    <cellStyle name="20% - Accent1 2 8 3 2 2" xfId="15695" xr:uid="{00000000-0005-0000-0000-0000933C0000}"/>
    <cellStyle name="20% - Accent1 2 8 3 2 2 2" xfId="15696" xr:uid="{00000000-0005-0000-0000-0000943C0000}"/>
    <cellStyle name="20% - Accent1 2 8 3 2 2 2 2" xfId="15697" xr:uid="{00000000-0005-0000-0000-0000953C0000}"/>
    <cellStyle name="20% - Accent1 2 8 3 2 2 3" xfId="15698" xr:uid="{00000000-0005-0000-0000-0000963C0000}"/>
    <cellStyle name="20% - Accent1 2 8 3 2 3" xfId="15699" xr:uid="{00000000-0005-0000-0000-0000973C0000}"/>
    <cellStyle name="20% - Accent1 2 8 3 2 3 2" xfId="15700" xr:uid="{00000000-0005-0000-0000-0000983C0000}"/>
    <cellStyle name="20% - Accent1 2 8 3 2 4" xfId="15701" xr:uid="{00000000-0005-0000-0000-0000993C0000}"/>
    <cellStyle name="20% - Accent1 2 8 3 3" xfId="15702" xr:uid="{00000000-0005-0000-0000-00009A3C0000}"/>
    <cellStyle name="20% - Accent1 2 8 3 3 2" xfId="15703" xr:uid="{00000000-0005-0000-0000-00009B3C0000}"/>
    <cellStyle name="20% - Accent1 2 8 3 3 2 2" xfId="15704" xr:uid="{00000000-0005-0000-0000-00009C3C0000}"/>
    <cellStyle name="20% - Accent1 2 8 3 3 2 2 2" xfId="15705" xr:uid="{00000000-0005-0000-0000-00009D3C0000}"/>
    <cellStyle name="20% - Accent1 2 8 3 3 2 3" xfId="15706" xr:uid="{00000000-0005-0000-0000-00009E3C0000}"/>
    <cellStyle name="20% - Accent1 2 8 3 3 3" xfId="15707" xr:uid="{00000000-0005-0000-0000-00009F3C0000}"/>
    <cellStyle name="20% - Accent1 2 8 3 3 3 2" xfId="15708" xr:uid="{00000000-0005-0000-0000-0000A03C0000}"/>
    <cellStyle name="20% - Accent1 2 8 3 3 4" xfId="15709" xr:uid="{00000000-0005-0000-0000-0000A13C0000}"/>
    <cellStyle name="20% - Accent1 2 8 3 4" xfId="15710" xr:uid="{00000000-0005-0000-0000-0000A23C0000}"/>
    <cellStyle name="20% - Accent1 2 8 3 4 2" xfId="15711" xr:uid="{00000000-0005-0000-0000-0000A33C0000}"/>
    <cellStyle name="20% - Accent1 2 8 3 4 2 2" xfId="15712" xr:uid="{00000000-0005-0000-0000-0000A43C0000}"/>
    <cellStyle name="20% - Accent1 2 8 3 4 2 2 2" xfId="15713" xr:uid="{00000000-0005-0000-0000-0000A53C0000}"/>
    <cellStyle name="20% - Accent1 2 8 3 4 2 3" xfId="15714" xr:uid="{00000000-0005-0000-0000-0000A63C0000}"/>
    <cellStyle name="20% - Accent1 2 8 3 4 3" xfId="15715" xr:uid="{00000000-0005-0000-0000-0000A73C0000}"/>
    <cellStyle name="20% - Accent1 2 8 3 4 3 2" xfId="15716" xr:uid="{00000000-0005-0000-0000-0000A83C0000}"/>
    <cellStyle name="20% - Accent1 2 8 3 4 4" xfId="15717" xr:uid="{00000000-0005-0000-0000-0000A93C0000}"/>
    <cellStyle name="20% - Accent1 2 8 3 5" xfId="15718" xr:uid="{00000000-0005-0000-0000-0000AA3C0000}"/>
    <cellStyle name="20% - Accent1 2 8 3 5 2" xfId="15719" xr:uid="{00000000-0005-0000-0000-0000AB3C0000}"/>
    <cellStyle name="20% - Accent1 2 8 3 5 2 2" xfId="15720" xr:uid="{00000000-0005-0000-0000-0000AC3C0000}"/>
    <cellStyle name="20% - Accent1 2 8 3 5 3" xfId="15721" xr:uid="{00000000-0005-0000-0000-0000AD3C0000}"/>
    <cellStyle name="20% - Accent1 2 8 3 6" xfId="15722" xr:uid="{00000000-0005-0000-0000-0000AE3C0000}"/>
    <cellStyle name="20% - Accent1 2 8 3 6 2" xfId="15723" xr:uid="{00000000-0005-0000-0000-0000AF3C0000}"/>
    <cellStyle name="20% - Accent1 2 8 3 6 2 2" xfId="15724" xr:uid="{00000000-0005-0000-0000-0000B03C0000}"/>
    <cellStyle name="20% - Accent1 2 8 3 6 3" xfId="15725" xr:uid="{00000000-0005-0000-0000-0000B13C0000}"/>
    <cellStyle name="20% - Accent1 2 8 3 7" xfId="15726" xr:uid="{00000000-0005-0000-0000-0000B23C0000}"/>
    <cellStyle name="20% - Accent1 2 8 3 7 2" xfId="15727" xr:uid="{00000000-0005-0000-0000-0000B33C0000}"/>
    <cellStyle name="20% - Accent1 2 8 3 8" xfId="15728" xr:uid="{00000000-0005-0000-0000-0000B43C0000}"/>
    <cellStyle name="20% - Accent1 2 8 3 8 2" xfId="15729" xr:uid="{00000000-0005-0000-0000-0000B53C0000}"/>
    <cellStyle name="20% - Accent1 2 8 3 9" xfId="15730" xr:uid="{00000000-0005-0000-0000-0000B63C0000}"/>
    <cellStyle name="20% - Accent1 2 8 4" xfId="15731" xr:uid="{00000000-0005-0000-0000-0000B73C0000}"/>
    <cellStyle name="20% - Accent1 2 8 4 2" xfId="15732" xr:uid="{00000000-0005-0000-0000-0000B83C0000}"/>
    <cellStyle name="20% - Accent1 2 8 4 2 2" xfId="15733" xr:uid="{00000000-0005-0000-0000-0000B93C0000}"/>
    <cellStyle name="20% - Accent1 2 8 4 2 2 2" xfId="15734" xr:uid="{00000000-0005-0000-0000-0000BA3C0000}"/>
    <cellStyle name="20% - Accent1 2 8 4 2 2 2 2" xfId="15735" xr:uid="{00000000-0005-0000-0000-0000BB3C0000}"/>
    <cellStyle name="20% - Accent1 2 8 4 2 2 3" xfId="15736" xr:uid="{00000000-0005-0000-0000-0000BC3C0000}"/>
    <cellStyle name="20% - Accent1 2 8 4 2 3" xfId="15737" xr:uid="{00000000-0005-0000-0000-0000BD3C0000}"/>
    <cellStyle name="20% - Accent1 2 8 4 2 3 2" xfId="15738" xr:uid="{00000000-0005-0000-0000-0000BE3C0000}"/>
    <cellStyle name="20% - Accent1 2 8 4 2 4" xfId="15739" xr:uid="{00000000-0005-0000-0000-0000BF3C0000}"/>
    <cellStyle name="20% - Accent1 2 8 4 3" xfId="15740" xr:uid="{00000000-0005-0000-0000-0000C03C0000}"/>
    <cellStyle name="20% - Accent1 2 8 4 3 2" xfId="15741" xr:uid="{00000000-0005-0000-0000-0000C13C0000}"/>
    <cellStyle name="20% - Accent1 2 8 4 3 2 2" xfId="15742" xr:uid="{00000000-0005-0000-0000-0000C23C0000}"/>
    <cellStyle name="20% - Accent1 2 8 4 3 2 2 2" xfId="15743" xr:uid="{00000000-0005-0000-0000-0000C33C0000}"/>
    <cellStyle name="20% - Accent1 2 8 4 3 2 3" xfId="15744" xr:uid="{00000000-0005-0000-0000-0000C43C0000}"/>
    <cellStyle name="20% - Accent1 2 8 4 3 3" xfId="15745" xr:uid="{00000000-0005-0000-0000-0000C53C0000}"/>
    <cellStyle name="20% - Accent1 2 8 4 3 3 2" xfId="15746" xr:uid="{00000000-0005-0000-0000-0000C63C0000}"/>
    <cellStyle name="20% - Accent1 2 8 4 3 4" xfId="15747" xr:uid="{00000000-0005-0000-0000-0000C73C0000}"/>
    <cellStyle name="20% - Accent1 2 8 4 4" xfId="15748" xr:uid="{00000000-0005-0000-0000-0000C83C0000}"/>
    <cellStyle name="20% - Accent1 2 8 4 4 2" xfId="15749" xr:uid="{00000000-0005-0000-0000-0000C93C0000}"/>
    <cellStyle name="20% - Accent1 2 8 4 4 2 2" xfId="15750" xr:uid="{00000000-0005-0000-0000-0000CA3C0000}"/>
    <cellStyle name="20% - Accent1 2 8 4 4 2 2 2" xfId="15751" xr:uid="{00000000-0005-0000-0000-0000CB3C0000}"/>
    <cellStyle name="20% - Accent1 2 8 4 4 2 3" xfId="15752" xr:uid="{00000000-0005-0000-0000-0000CC3C0000}"/>
    <cellStyle name="20% - Accent1 2 8 4 4 3" xfId="15753" xr:uid="{00000000-0005-0000-0000-0000CD3C0000}"/>
    <cellStyle name="20% - Accent1 2 8 4 4 3 2" xfId="15754" xr:uid="{00000000-0005-0000-0000-0000CE3C0000}"/>
    <cellStyle name="20% - Accent1 2 8 4 4 4" xfId="15755" xr:uid="{00000000-0005-0000-0000-0000CF3C0000}"/>
    <cellStyle name="20% - Accent1 2 8 4 5" xfId="15756" xr:uid="{00000000-0005-0000-0000-0000D03C0000}"/>
    <cellStyle name="20% - Accent1 2 8 4 5 2" xfId="15757" xr:uid="{00000000-0005-0000-0000-0000D13C0000}"/>
    <cellStyle name="20% - Accent1 2 8 4 5 2 2" xfId="15758" xr:uid="{00000000-0005-0000-0000-0000D23C0000}"/>
    <cellStyle name="20% - Accent1 2 8 4 5 3" xfId="15759" xr:uid="{00000000-0005-0000-0000-0000D33C0000}"/>
    <cellStyle name="20% - Accent1 2 8 4 6" xfId="15760" xr:uid="{00000000-0005-0000-0000-0000D43C0000}"/>
    <cellStyle name="20% - Accent1 2 8 4 6 2" xfId="15761" xr:uid="{00000000-0005-0000-0000-0000D53C0000}"/>
    <cellStyle name="20% - Accent1 2 8 4 6 2 2" xfId="15762" xr:uid="{00000000-0005-0000-0000-0000D63C0000}"/>
    <cellStyle name="20% - Accent1 2 8 4 6 3" xfId="15763" xr:uid="{00000000-0005-0000-0000-0000D73C0000}"/>
    <cellStyle name="20% - Accent1 2 8 4 7" xfId="15764" xr:uid="{00000000-0005-0000-0000-0000D83C0000}"/>
    <cellStyle name="20% - Accent1 2 8 4 7 2" xfId="15765" xr:uid="{00000000-0005-0000-0000-0000D93C0000}"/>
    <cellStyle name="20% - Accent1 2 8 4 8" xfId="15766" xr:uid="{00000000-0005-0000-0000-0000DA3C0000}"/>
    <cellStyle name="20% - Accent1 2 8 4 8 2" xfId="15767" xr:uid="{00000000-0005-0000-0000-0000DB3C0000}"/>
    <cellStyle name="20% - Accent1 2 8 4 9" xfId="15768" xr:uid="{00000000-0005-0000-0000-0000DC3C0000}"/>
    <cellStyle name="20% - Accent1 2 8 5" xfId="15769" xr:uid="{00000000-0005-0000-0000-0000DD3C0000}"/>
    <cellStyle name="20% - Accent1 2 8 5 2" xfId="15770" xr:uid="{00000000-0005-0000-0000-0000DE3C0000}"/>
    <cellStyle name="20% - Accent1 2 8 5 2 2" xfId="15771" xr:uid="{00000000-0005-0000-0000-0000DF3C0000}"/>
    <cellStyle name="20% - Accent1 2 8 5 2 2 2" xfId="15772" xr:uid="{00000000-0005-0000-0000-0000E03C0000}"/>
    <cellStyle name="20% - Accent1 2 8 5 2 3" xfId="15773" xr:uid="{00000000-0005-0000-0000-0000E13C0000}"/>
    <cellStyle name="20% - Accent1 2 8 5 3" xfId="15774" xr:uid="{00000000-0005-0000-0000-0000E23C0000}"/>
    <cellStyle name="20% - Accent1 2 8 5 3 2" xfId="15775" xr:uid="{00000000-0005-0000-0000-0000E33C0000}"/>
    <cellStyle name="20% - Accent1 2 8 5 4" xfId="15776" xr:uid="{00000000-0005-0000-0000-0000E43C0000}"/>
    <cellStyle name="20% - Accent1 2 8 6" xfId="15777" xr:uid="{00000000-0005-0000-0000-0000E53C0000}"/>
    <cellStyle name="20% - Accent1 2 8 6 2" xfId="15778" xr:uid="{00000000-0005-0000-0000-0000E63C0000}"/>
    <cellStyle name="20% - Accent1 2 8 6 2 2" xfId="15779" xr:uid="{00000000-0005-0000-0000-0000E73C0000}"/>
    <cellStyle name="20% - Accent1 2 8 6 2 2 2" xfId="15780" xr:uid="{00000000-0005-0000-0000-0000E83C0000}"/>
    <cellStyle name="20% - Accent1 2 8 6 2 3" xfId="15781" xr:uid="{00000000-0005-0000-0000-0000E93C0000}"/>
    <cellStyle name="20% - Accent1 2 8 6 3" xfId="15782" xr:uid="{00000000-0005-0000-0000-0000EA3C0000}"/>
    <cellStyle name="20% - Accent1 2 8 6 3 2" xfId="15783" xr:uid="{00000000-0005-0000-0000-0000EB3C0000}"/>
    <cellStyle name="20% - Accent1 2 8 6 4" xfId="15784" xr:uid="{00000000-0005-0000-0000-0000EC3C0000}"/>
    <cellStyle name="20% - Accent1 2 8 7" xfId="15785" xr:uid="{00000000-0005-0000-0000-0000ED3C0000}"/>
    <cellStyle name="20% - Accent1 2 8 7 2" xfId="15786" xr:uid="{00000000-0005-0000-0000-0000EE3C0000}"/>
    <cellStyle name="20% - Accent1 2 8 7 2 2" xfId="15787" xr:uid="{00000000-0005-0000-0000-0000EF3C0000}"/>
    <cellStyle name="20% - Accent1 2 8 7 2 2 2" xfId="15788" xr:uid="{00000000-0005-0000-0000-0000F03C0000}"/>
    <cellStyle name="20% - Accent1 2 8 7 2 3" xfId="15789" xr:uid="{00000000-0005-0000-0000-0000F13C0000}"/>
    <cellStyle name="20% - Accent1 2 8 7 3" xfId="15790" xr:uid="{00000000-0005-0000-0000-0000F23C0000}"/>
    <cellStyle name="20% - Accent1 2 8 7 3 2" xfId="15791" xr:uid="{00000000-0005-0000-0000-0000F33C0000}"/>
    <cellStyle name="20% - Accent1 2 8 7 4" xfId="15792" xr:uid="{00000000-0005-0000-0000-0000F43C0000}"/>
    <cellStyle name="20% - Accent1 2 8 8" xfId="15793" xr:uid="{00000000-0005-0000-0000-0000F53C0000}"/>
    <cellStyle name="20% - Accent1 2 8 8 2" xfId="15794" xr:uid="{00000000-0005-0000-0000-0000F63C0000}"/>
    <cellStyle name="20% - Accent1 2 8 8 2 2" xfId="15795" xr:uid="{00000000-0005-0000-0000-0000F73C0000}"/>
    <cellStyle name="20% - Accent1 2 8 8 3" xfId="15796" xr:uid="{00000000-0005-0000-0000-0000F83C0000}"/>
    <cellStyle name="20% - Accent1 2 8 9" xfId="15797" xr:uid="{00000000-0005-0000-0000-0000F93C0000}"/>
    <cellStyle name="20% - Accent1 2 8 9 2" xfId="15798" xr:uid="{00000000-0005-0000-0000-0000FA3C0000}"/>
    <cellStyle name="20% - Accent1 2 8 9 2 2" xfId="15799" xr:uid="{00000000-0005-0000-0000-0000FB3C0000}"/>
    <cellStyle name="20% - Accent1 2 8 9 3" xfId="15800" xr:uid="{00000000-0005-0000-0000-0000FC3C0000}"/>
    <cellStyle name="20% - Accent1 2 9" xfId="15801" xr:uid="{00000000-0005-0000-0000-0000FD3C0000}"/>
    <cellStyle name="20% - Accent1 2 9 10" xfId="15802" xr:uid="{00000000-0005-0000-0000-0000FE3C0000}"/>
    <cellStyle name="20% - Accent1 2 9 10 2" xfId="15803" xr:uid="{00000000-0005-0000-0000-0000FF3C0000}"/>
    <cellStyle name="20% - Accent1 2 9 11" xfId="15804" xr:uid="{00000000-0005-0000-0000-0000003D0000}"/>
    <cellStyle name="20% - Accent1 2 9 2" xfId="15805" xr:uid="{00000000-0005-0000-0000-0000013D0000}"/>
    <cellStyle name="20% - Accent1 2 9 2 2" xfId="15806" xr:uid="{00000000-0005-0000-0000-0000023D0000}"/>
    <cellStyle name="20% - Accent1 2 9 2 2 2" xfId="15807" xr:uid="{00000000-0005-0000-0000-0000033D0000}"/>
    <cellStyle name="20% - Accent1 2 9 2 2 2 2" xfId="15808" xr:uid="{00000000-0005-0000-0000-0000043D0000}"/>
    <cellStyle name="20% - Accent1 2 9 2 2 2 2 2" xfId="15809" xr:uid="{00000000-0005-0000-0000-0000053D0000}"/>
    <cellStyle name="20% - Accent1 2 9 2 2 2 3" xfId="15810" xr:uid="{00000000-0005-0000-0000-0000063D0000}"/>
    <cellStyle name="20% - Accent1 2 9 2 2 3" xfId="15811" xr:uid="{00000000-0005-0000-0000-0000073D0000}"/>
    <cellStyle name="20% - Accent1 2 9 2 2 3 2" xfId="15812" xr:uid="{00000000-0005-0000-0000-0000083D0000}"/>
    <cellStyle name="20% - Accent1 2 9 2 2 4" xfId="15813" xr:uid="{00000000-0005-0000-0000-0000093D0000}"/>
    <cellStyle name="20% - Accent1 2 9 2 3" xfId="15814" xr:uid="{00000000-0005-0000-0000-00000A3D0000}"/>
    <cellStyle name="20% - Accent1 2 9 2 3 2" xfId="15815" xr:uid="{00000000-0005-0000-0000-00000B3D0000}"/>
    <cellStyle name="20% - Accent1 2 9 2 3 2 2" xfId="15816" xr:uid="{00000000-0005-0000-0000-00000C3D0000}"/>
    <cellStyle name="20% - Accent1 2 9 2 3 2 2 2" xfId="15817" xr:uid="{00000000-0005-0000-0000-00000D3D0000}"/>
    <cellStyle name="20% - Accent1 2 9 2 3 2 3" xfId="15818" xr:uid="{00000000-0005-0000-0000-00000E3D0000}"/>
    <cellStyle name="20% - Accent1 2 9 2 3 3" xfId="15819" xr:uid="{00000000-0005-0000-0000-00000F3D0000}"/>
    <cellStyle name="20% - Accent1 2 9 2 3 3 2" xfId="15820" xr:uid="{00000000-0005-0000-0000-0000103D0000}"/>
    <cellStyle name="20% - Accent1 2 9 2 3 4" xfId="15821" xr:uid="{00000000-0005-0000-0000-0000113D0000}"/>
    <cellStyle name="20% - Accent1 2 9 2 4" xfId="15822" xr:uid="{00000000-0005-0000-0000-0000123D0000}"/>
    <cellStyle name="20% - Accent1 2 9 2 4 2" xfId="15823" xr:uid="{00000000-0005-0000-0000-0000133D0000}"/>
    <cellStyle name="20% - Accent1 2 9 2 4 2 2" xfId="15824" xr:uid="{00000000-0005-0000-0000-0000143D0000}"/>
    <cellStyle name="20% - Accent1 2 9 2 4 2 2 2" xfId="15825" xr:uid="{00000000-0005-0000-0000-0000153D0000}"/>
    <cellStyle name="20% - Accent1 2 9 2 4 2 3" xfId="15826" xr:uid="{00000000-0005-0000-0000-0000163D0000}"/>
    <cellStyle name="20% - Accent1 2 9 2 4 3" xfId="15827" xr:uid="{00000000-0005-0000-0000-0000173D0000}"/>
    <cellStyle name="20% - Accent1 2 9 2 4 3 2" xfId="15828" xr:uid="{00000000-0005-0000-0000-0000183D0000}"/>
    <cellStyle name="20% - Accent1 2 9 2 4 4" xfId="15829" xr:uid="{00000000-0005-0000-0000-0000193D0000}"/>
    <cellStyle name="20% - Accent1 2 9 2 5" xfId="15830" xr:uid="{00000000-0005-0000-0000-00001A3D0000}"/>
    <cellStyle name="20% - Accent1 2 9 2 5 2" xfId="15831" xr:uid="{00000000-0005-0000-0000-00001B3D0000}"/>
    <cellStyle name="20% - Accent1 2 9 2 5 2 2" xfId="15832" xr:uid="{00000000-0005-0000-0000-00001C3D0000}"/>
    <cellStyle name="20% - Accent1 2 9 2 5 3" xfId="15833" xr:uid="{00000000-0005-0000-0000-00001D3D0000}"/>
    <cellStyle name="20% - Accent1 2 9 2 6" xfId="15834" xr:uid="{00000000-0005-0000-0000-00001E3D0000}"/>
    <cellStyle name="20% - Accent1 2 9 2 6 2" xfId="15835" xr:uid="{00000000-0005-0000-0000-00001F3D0000}"/>
    <cellStyle name="20% - Accent1 2 9 2 6 2 2" xfId="15836" xr:uid="{00000000-0005-0000-0000-0000203D0000}"/>
    <cellStyle name="20% - Accent1 2 9 2 6 3" xfId="15837" xr:uid="{00000000-0005-0000-0000-0000213D0000}"/>
    <cellStyle name="20% - Accent1 2 9 2 7" xfId="15838" xr:uid="{00000000-0005-0000-0000-0000223D0000}"/>
    <cellStyle name="20% - Accent1 2 9 2 7 2" xfId="15839" xr:uid="{00000000-0005-0000-0000-0000233D0000}"/>
    <cellStyle name="20% - Accent1 2 9 2 8" xfId="15840" xr:uid="{00000000-0005-0000-0000-0000243D0000}"/>
    <cellStyle name="20% - Accent1 2 9 2 8 2" xfId="15841" xr:uid="{00000000-0005-0000-0000-0000253D0000}"/>
    <cellStyle name="20% - Accent1 2 9 2 9" xfId="15842" xr:uid="{00000000-0005-0000-0000-0000263D0000}"/>
    <cellStyle name="20% - Accent1 2 9 3" xfId="15843" xr:uid="{00000000-0005-0000-0000-0000273D0000}"/>
    <cellStyle name="20% - Accent1 2 9 3 2" xfId="15844" xr:uid="{00000000-0005-0000-0000-0000283D0000}"/>
    <cellStyle name="20% - Accent1 2 9 3 2 2" xfId="15845" xr:uid="{00000000-0005-0000-0000-0000293D0000}"/>
    <cellStyle name="20% - Accent1 2 9 3 2 2 2" xfId="15846" xr:uid="{00000000-0005-0000-0000-00002A3D0000}"/>
    <cellStyle name="20% - Accent1 2 9 3 2 2 2 2" xfId="15847" xr:uid="{00000000-0005-0000-0000-00002B3D0000}"/>
    <cellStyle name="20% - Accent1 2 9 3 2 2 3" xfId="15848" xr:uid="{00000000-0005-0000-0000-00002C3D0000}"/>
    <cellStyle name="20% - Accent1 2 9 3 2 3" xfId="15849" xr:uid="{00000000-0005-0000-0000-00002D3D0000}"/>
    <cellStyle name="20% - Accent1 2 9 3 2 3 2" xfId="15850" xr:uid="{00000000-0005-0000-0000-00002E3D0000}"/>
    <cellStyle name="20% - Accent1 2 9 3 2 4" xfId="15851" xr:uid="{00000000-0005-0000-0000-00002F3D0000}"/>
    <cellStyle name="20% - Accent1 2 9 3 3" xfId="15852" xr:uid="{00000000-0005-0000-0000-0000303D0000}"/>
    <cellStyle name="20% - Accent1 2 9 3 3 2" xfId="15853" xr:uid="{00000000-0005-0000-0000-0000313D0000}"/>
    <cellStyle name="20% - Accent1 2 9 3 3 2 2" xfId="15854" xr:uid="{00000000-0005-0000-0000-0000323D0000}"/>
    <cellStyle name="20% - Accent1 2 9 3 3 2 2 2" xfId="15855" xr:uid="{00000000-0005-0000-0000-0000333D0000}"/>
    <cellStyle name="20% - Accent1 2 9 3 3 2 3" xfId="15856" xr:uid="{00000000-0005-0000-0000-0000343D0000}"/>
    <cellStyle name="20% - Accent1 2 9 3 3 3" xfId="15857" xr:uid="{00000000-0005-0000-0000-0000353D0000}"/>
    <cellStyle name="20% - Accent1 2 9 3 3 3 2" xfId="15858" xr:uid="{00000000-0005-0000-0000-0000363D0000}"/>
    <cellStyle name="20% - Accent1 2 9 3 3 4" xfId="15859" xr:uid="{00000000-0005-0000-0000-0000373D0000}"/>
    <cellStyle name="20% - Accent1 2 9 3 4" xfId="15860" xr:uid="{00000000-0005-0000-0000-0000383D0000}"/>
    <cellStyle name="20% - Accent1 2 9 3 4 2" xfId="15861" xr:uid="{00000000-0005-0000-0000-0000393D0000}"/>
    <cellStyle name="20% - Accent1 2 9 3 4 2 2" xfId="15862" xr:uid="{00000000-0005-0000-0000-00003A3D0000}"/>
    <cellStyle name="20% - Accent1 2 9 3 4 2 2 2" xfId="15863" xr:uid="{00000000-0005-0000-0000-00003B3D0000}"/>
    <cellStyle name="20% - Accent1 2 9 3 4 2 3" xfId="15864" xr:uid="{00000000-0005-0000-0000-00003C3D0000}"/>
    <cellStyle name="20% - Accent1 2 9 3 4 3" xfId="15865" xr:uid="{00000000-0005-0000-0000-00003D3D0000}"/>
    <cellStyle name="20% - Accent1 2 9 3 4 3 2" xfId="15866" xr:uid="{00000000-0005-0000-0000-00003E3D0000}"/>
    <cellStyle name="20% - Accent1 2 9 3 4 4" xfId="15867" xr:uid="{00000000-0005-0000-0000-00003F3D0000}"/>
    <cellStyle name="20% - Accent1 2 9 3 5" xfId="15868" xr:uid="{00000000-0005-0000-0000-0000403D0000}"/>
    <cellStyle name="20% - Accent1 2 9 3 5 2" xfId="15869" xr:uid="{00000000-0005-0000-0000-0000413D0000}"/>
    <cellStyle name="20% - Accent1 2 9 3 5 2 2" xfId="15870" xr:uid="{00000000-0005-0000-0000-0000423D0000}"/>
    <cellStyle name="20% - Accent1 2 9 3 5 3" xfId="15871" xr:uid="{00000000-0005-0000-0000-0000433D0000}"/>
    <cellStyle name="20% - Accent1 2 9 3 6" xfId="15872" xr:uid="{00000000-0005-0000-0000-0000443D0000}"/>
    <cellStyle name="20% - Accent1 2 9 3 6 2" xfId="15873" xr:uid="{00000000-0005-0000-0000-0000453D0000}"/>
    <cellStyle name="20% - Accent1 2 9 3 6 2 2" xfId="15874" xr:uid="{00000000-0005-0000-0000-0000463D0000}"/>
    <cellStyle name="20% - Accent1 2 9 3 6 3" xfId="15875" xr:uid="{00000000-0005-0000-0000-0000473D0000}"/>
    <cellStyle name="20% - Accent1 2 9 3 7" xfId="15876" xr:uid="{00000000-0005-0000-0000-0000483D0000}"/>
    <cellStyle name="20% - Accent1 2 9 3 7 2" xfId="15877" xr:uid="{00000000-0005-0000-0000-0000493D0000}"/>
    <cellStyle name="20% - Accent1 2 9 3 8" xfId="15878" xr:uid="{00000000-0005-0000-0000-00004A3D0000}"/>
    <cellStyle name="20% - Accent1 2 9 3 8 2" xfId="15879" xr:uid="{00000000-0005-0000-0000-00004B3D0000}"/>
    <cellStyle name="20% - Accent1 2 9 3 9" xfId="15880" xr:uid="{00000000-0005-0000-0000-00004C3D0000}"/>
    <cellStyle name="20% - Accent1 2 9 4" xfId="15881" xr:uid="{00000000-0005-0000-0000-00004D3D0000}"/>
    <cellStyle name="20% - Accent1 2 9 4 2" xfId="15882" xr:uid="{00000000-0005-0000-0000-00004E3D0000}"/>
    <cellStyle name="20% - Accent1 2 9 4 2 2" xfId="15883" xr:uid="{00000000-0005-0000-0000-00004F3D0000}"/>
    <cellStyle name="20% - Accent1 2 9 4 2 2 2" xfId="15884" xr:uid="{00000000-0005-0000-0000-0000503D0000}"/>
    <cellStyle name="20% - Accent1 2 9 4 2 3" xfId="15885" xr:uid="{00000000-0005-0000-0000-0000513D0000}"/>
    <cellStyle name="20% - Accent1 2 9 4 3" xfId="15886" xr:uid="{00000000-0005-0000-0000-0000523D0000}"/>
    <cellStyle name="20% - Accent1 2 9 4 3 2" xfId="15887" xr:uid="{00000000-0005-0000-0000-0000533D0000}"/>
    <cellStyle name="20% - Accent1 2 9 4 4" xfId="15888" xr:uid="{00000000-0005-0000-0000-0000543D0000}"/>
    <cellStyle name="20% - Accent1 2 9 5" xfId="15889" xr:uid="{00000000-0005-0000-0000-0000553D0000}"/>
    <cellStyle name="20% - Accent1 2 9 5 2" xfId="15890" xr:uid="{00000000-0005-0000-0000-0000563D0000}"/>
    <cellStyle name="20% - Accent1 2 9 5 2 2" xfId="15891" xr:uid="{00000000-0005-0000-0000-0000573D0000}"/>
    <cellStyle name="20% - Accent1 2 9 5 2 2 2" xfId="15892" xr:uid="{00000000-0005-0000-0000-0000583D0000}"/>
    <cellStyle name="20% - Accent1 2 9 5 2 3" xfId="15893" xr:uid="{00000000-0005-0000-0000-0000593D0000}"/>
    <cellStyle name="20% - Accent1 2 9 5 3" xfId="15894" xr:uid="{00000000-0005-0000-0000-00005A3D0000}"/>
    <cellStyle name="20% - Accent1 2 9 5 3 2" xfId="15895" xr:uid="{00000000-0005-0000-0000-00005B3D0000}"/>
    <cellStyle name="20% - Accent1 2 9 5 4" xfId="15896" xr:uid="{00000000-0005-0000-0000-00005C3D0000}"/>
    <cellStyle name="20% - Accent1 2 9 6" xfId="15897" xr:uid="{00000000-0005-0000-0000-00005D3D0000}"/>
    <cellStyle name="20% - Accent1 2 9 6 2" xfId="15898" xr:uid="{00000000-0005-0000-0000-00005E3D0000}"/>
    <cellStyle name="20% - Accent1 2 9 6 2 2" xfId="15899" xr:uid="{00000000-0005-0000-0000-00005F3D0000}"/>
    <cellStyle name="20% - Accent1 2 9 6 2 2 2" xfId="15900" xr:uid="{00000000-0005-0000-0000-0000603D0000}"/>
    <cellStyle name="20% - Accent1 2 9 6 2 3" xfId="15901" xr:uid="{00000000-0005-0000-0000-0000613D0000}"/>
    <cellStyle name="20% - Accent1 2 9 6 3" xfId="15902" xr:uid="{00000000-0005-0000-0000-0000623D0000}"/>
    <cellStyle name="20% - Accent1 2 9 6 3 2" xfId="15903" xr:uid="{00000000-0005-0000-0000-0000633D0000}"/>
    <cellStyle name="20% - Accent1 2 9 6 4" xfId="15904" xr:uid="{00000000-0005-0000-0000-0000643D0000}"/>
    <cellStyle name="20% - Accent1 2 9 7" xfId="15905" xr:uid="{00000000-0005-0000-0000-0000653D0000}"/>
    <cellStyle name="20% - Accent1 2 9 7 2" xfId="15906" xr:uid="{00000000-0005-0000-0000-0000663D0000}"/>
    <cellStyle name="20% - Accent1 2 9 7 2 2" xfId="15907" xr:uid="{00000000-0005-0000-0000-0000673D0000}"/>
    <cellStyle name="20% - Accent1 2 9 7 3" xfId="15908" xr:uid="{00000000-0005-0000-0000-0000683D0000}"/>
    <cellStyle name="20% - Accent1 2 9 8" xfId="15909" xr:uid="{00000000-0005-0000-0000-0000693D0000}"/>
    <cellStyle name="20% - Accent1 2 9 8 2" xfId="15910" xr:uid="{00000000-0005-0000-0000-00006A3D0000}"/>
    <cellStyle name="20% - Accent1 2 9 8 2 2" xfId="15911" xr:uid="{00000000-0005-0000-0000-00006B3D0000}"/>
    <cellStyle name="20% - Accent1 2 9 8 3" xfId="15912" xr:uid="{00000000-0005-0000-0000-00006C3D0000}"/>
    <cellStyle name="20% - Accent1 2 9 9" xfId="15913" xr:uid="{00000000-0005-0000-0000-00006D3D0000}"/>
    <cellStyle name="20% - Accent1 2 9 9 2" xfId="15914" xr:uid="{00000000-0005-0000-0000-00006E3D0000}"/>
    <cellStyle name="20% - Accent1 20" xfId="15915" xr:uid="{00000000-0005-0000-0000-00006F3D0000}"/>
    <cellStyle name="20% - Accent1 20 2" xfId="15916" xr:uid="{00000000-0005-0000-0000-0000703D0000}"/>
    <cellStyle name="20% - Accent1 20 2 2" xfId="15917" xr:uid="{00000000-0005-0000-0000-0000713D0000}"/>
    <cellStyle name="20% - Accent1 20 3" xfId="15918" xr:uid="{00000000-0005-0000-0000-0000723D0000}"/>
    <cellStyle name="20% - Accent1 21" xfId="15919" xr:uid="{00000000-0005-0000-0000-0000733D0000}"/>
    <cellStyle name="20% - Accent1 21 2" xfId="15920" xr:uid="{00000000-0005-0000-0000-0000743D0000}"/>
    <cellStyle name="20% - Accent1 22" xfId="15921" xr:uid="{00000000-0005-0000-0000-0000753D0000}"/>
    <cellStyle name="20% - Accent1 22 2" xfId="15922" xr:uid="{00000000-0005-0000-0000-0000763D0000}"/>
    <cellStyle name="20% - Accent1 23" xfId="15923" xr:uid="{00000000-0005-0000-0000-0000773D0000}"/>
    <cellStyle name="20% - Accent1 3" xfId="116" xr:uid="{00000000-0005-0000-0000-0000783D0000}"/>
    <cellStyle name="20% - Accent1 3 10" xfId="15924" xr:uid="{00000000-0005-0000-0000-0000793D0000}"/>
    <cellStyle name="20% - Accent1 3 10 10" xfId="15925" xr:uid="{00000000-0005-0000-0000-00007A3D0000}"/>
    <cellStyle name="20% - Accent1 3 10 10 2" xfId="15926" xr:uid="{00000000-0005-0000-0000-00007B3D0000}"/>
    <cellStyle name="20% - Accent1 3 10 11" xfId="15927" xr:uid="{00000000-0005-0000-0000-00007C3D0000}"/>
    <cellStyle name="20% - Accent1 3 10 2" xfId="15928" xr:uid="{00000000-0005-0000-0000-00007D3D0000}"/>
    <cellStyle name="20% - Accent1 3 10 2 2" xfId="15929" xr:uid="{00000000-0005-0000-0000-00007E3D0000}"/>
    <cellStyle name="20% - Accent1 3 10 2 2 2" xfId="15930" xr:uid="{00000000-0005-0000-0000-00007F3D0000}"/>
    <cellStyle name="20% - Accent1 3 10 2 2 2 2" xfId="15931" xr:uid="{00000000-0005-0000-0000-0000803D0000}"/>
    <cellStyle name="20% - Accent1 3 10 2 2 2 2 2" xfId="15932" xr:uid="{00000000-0005-0000-0000-0000813D0000}"/>
    <cellStyle name="20% - Accent1 3 10 2 2 2 3" xfId="15933" xr:uid="{00000000-0005-0000-0000-0000823D0000}"/>
    <cellStyle name="20% - Accent1 3 10 2 2 3" xfId="15934" xr:uid="{00000000-0005-0000-0000-0000833D0000}"/>
    <cellStyle name="20% - Accent1 3 10 2 2 3 2" xfId="15935" xr:uid="{00000000-0005-0000-0000-0000843D0000}"/>
    <cellStyle name="20% - Accent1 3 10 2 2 4" xfId="15936" xr:uid="{00000000-0005-0000-0000-0000853D0000}"/>
    <cellStyle name="20% - Accent1 3 10 2 3" xfId="15937" xr:uid="{00000000-0005-0000-0000-0000863D0000}"/>
    <cellStyle name="20% - Accent1 3 10 2 3 2" xfId="15938" xr:uid="{00000000-0005-0000-0000-0000873D0000}"/>
    <cellStyle name="20% - Accent1 3 10 2 3 2 2" xfId="15939" xr:uid="{00000000-0005-0000-0000-0000883D0000}"/>
    <cellStyle name="20% - Accent1 3 10 2 3 2 2 2" xfId="15940" xr:uid="{00000000-0005-0000-0000-0000893D0000}"/>
    <cellStyle name="20% - Accent1 3 10 2 3 2 3" xfId="15941" xr:uid="{00000000-0005-0000-0000-00008A3D0000}"/>
    <cellStyle name="20% - Accent1 3 10 2 3 3" xfId="15942" xr:uid="{00000000-0005-0000-0000-00008B3D0000}"/>
    <cellStyle name="20% - Accent1 3 10 2 3 3 2" xfId="15943" xr:uid="{00000000-0005-0000-0000-00008C3D0000}"/>
    <cellStyle name="20% - Accent1 3 10 2 3 4" xfId="15944" xr:uid="{00000000-0005-0000-0000-00008D3D0000}"/>
    <cellStyle name="20% - Accent1 3 10 2 4" xfId="15945" xr:uid="{00000000-0005-0000-0000-00008E3D0000}"/>
    <cellStyle name="20% - Accent1 3 10 2 4 2" xfId="15946" xr:uid="{00000000-0005-0000-0000-00008F3D0000}"/>
    <cellStyle name="20% - Accent1 3 10 2 4 2 2" xfId="15947" xr:uid="{00000000-0005-0000-0000-0000903D0000}"/>
    <cellStyle name="20% - Accent1 3 10 2 4 2 2 2" xfId="15948" xr:uid="{00000000-0005-0000-0000-0000913D0000}"/>
    <cellStyle name="20% - Accent1 3 10 2 4 2 3" xfId="15949" xr:uid="{00000000-0005-0000-0000-0000923D0000}"/>
    <cellStyle name="20% - Accent1 3 10 2 4 3" xfId="15950" xr:uid="{00000000-0005-0000-0000-0000933D0000}"/>
    <cellStyle name="20% - Accent1 3 10 2 4 3 2" xfId="15951" xr:uid="{00000000-0005-0000-0000-0000943D0000}"/>
    <cellStyle name="20% - Accent1 3 10 2 4 4" xfId="15952" xr:uid="{00000000-0005-0000-0000-0000953D0000}"/>
    <cellStyle name="20% - Accent1 3 10 2 5" xfId="15953" xr:uid="{00000000-0005-0000-0000-0000963D0000}"/>
    <cellStyle name="20% - Accent1 3 10 2 5 2" xfId="15954" xr:uid="{00000000-0005-0000-0000-0000973D0000}"/>
    <cellStyle name="20% - Accent1 3 10 2 5 2 2" xfId="15955" xr:uid="{00000000-0005-0000-0000-0000983D0000}"/>
    <cellStyle name="20% - Accent1 3 10 2 5 3" xfId="15956" xr:uid="{00000000-0005-0000-0000-0000993D0000}"/>
    <cellStyle name="20% - Accent1 3 10 2 6" xfId="15957" xr:uid="{00000000-0005-0000-0000-00009A3D0000}"/>
    <cellStyle name="20% - Accent1 3 10 2 6 2" xfId="15958" xr:uid="{00000000-0005-0000-0000-00009B3D0000}"/>
    <cellStyle name="20% - Accent1 3 10 2 6 2 2" xfId="15959" xr:uid="{00000000-0005-0000-0000-00009C3D0000}"/>
    <cellStyle name="20% - Accent1 3 10 2 6 3" xfId="15960" xr:uid="{00000000-0005-0000-0000-00009D3D0000}"/>
    <cellStyle name="20% - Accent1 3 10 2 7" xfId="15961" xr:uid="{00000000-0005-0000-0000-00009E3D0000}"/>
    <cellStyle name="20% - Accent1 3 10 2 7 2" xfId="15962" xr:uid="{00000000-0005-0000-0000-00009F3D0000}"/>
    <cellStyle name="20% - Accent1 3 10 2 8" xfId="15963" xr:uid="{00000000-0005-0000-0000-0000A03D0000}"/>
    <cellStyle name="20% - Accent1 3 10 2 8 2" xfId="15964" xr:uid="{00000000-0005-0000-0000-0000A13D0000}"/>
    <cellStyle name="20% - Accent1 3 10 2 9" xfId="15965" xr:uid="{00000000-0005-0000-0000-0000A23D0000}"/>
    <cellStyle name="20% - Accent1 3 10 3" xfId="15966" xr:uid="{00000000-0005-0000-0000-0000A33D0000}"/>
    <cellStyle name="20% - Accent1 3 10 3 2" xfId="15967" xr:uid="{00000000-0005-0000-0000-0000A43D0000}"/>
    <cellStyle name="20% - Accent1 3 10 3 2 2" xfId="15968" xr:uid="{00000000-0005-0000-0000-0000A53D0000}"/>
    <cellStyle name="20% - Accent1 3 10 3 2 2 2" xfId="15969" xr:uid="{00000000-0005-0000-0000-0000A63D0000}"/>
    <cellStyle name="20% - Accent1 3 10 3 2 2 2 2" xfId="15970" xr:uid="{00000000-0005-0000-0000-0000A73D0000}"/>
    <cellStyle name="20% - Accent1 3 10 3 2 2 3" xfId="15971" xr:uid="{00000000-0005-0000-0000-0000A83D0000}"/>
    <cellStyle name="20% - Accent1 3 10 3 2 3" xfId="15972" xr:uid="{00000000-0005-0000-0000-0000A93D0000}"/>
    <cellStyle name="20% - Accent1 3 10 3 2 3 2" xfId="15973" xr:uid="{00000000-0005-0000-0000-0000AA3D0000}"/>
    <cellStyle name="20% - Accent1 3 10 3 2 4" xfId="15974" xr:uid="{00000000-0005-0000-0000-0000AB3D0000}"/>
    <cellStyle name="20% - Accent1 3 10 3 3" xfId="15975" xr:uid="{00000000-0005-0000-0000-0000AC3D0000}"/>
    <cellStyle name="20% - Accent1 3 10 3 3 2" xfId="15976" xr:uid="{00000000-0005-0000-0000-0000AD3D0000}"/>
    <cellStyle name="20% - Accent1 3 10 3 3 2 2" xfId="15977" xr:uid="{00000000-0005-0000-0000-0000AE3D0000}"/>
    <cellStyle name="20% - Accent1 3 10 3 3 2 2 2" xfId="15978" xr:uid="{00000000-0005-0000-0000-0000AF3D0000}"/>
    <cellStyle name="20% - Accent1 3 10 3 3 2 3" xfId="15979" xr:uid="{00000000-0005-0000-0000-0000B03D0000}"/>
    <cellStyle name="20% - Accent1 3 10 3 3 3" xfId="15980" xr:uid="{00000000-0005-0000-0000-0000B13D0000}"/>
    <cellStyle name="20% - Accent1 3 10 3 3 3 2" xfId="15981" xr:uid="{00000000-0005-0000-0000-0000B23D0000}"/>
    <cellStyle name="20% - Accent1 3 10 3 3 4" xfId="15982" xr:uid="{00000000-0005-0000-0000-0000B33D0000}"/>
    <cellStyle name="20% - Accent1 3 10 3 4" xfId="15983" xr:uid="{00000000-0005-0000-0000-0000B43D0000}"/>
    <cellStyle name="20% - Accent1 3 10 3 4 2" xfId="15984" xr:uid="{00000000-0005-0000-0000-0000B53D0000}"/>
    <cellStyle name="20% - Accent1 3 10 3 4 2 2" xfId="15985" xr:uid="{00000000-0005-0000-0000-0000B63D0000}"/>
    <cellStyle name="20% - Accent1 3 10 3 4 2 2 2" xfId="15986" xr:uid="{00000000-0005-0000-0000-0000B73D0000}"/>
    <cellStyle name="20% - Accent1 3 10 3 4 2 3" xfId="15987" xr:uid="{00000000-0005-0000-0000-0000B83D0000}"/>
    <cellStyle name="20% - Accent1 3 10 3 4 3" xfId="15988" xr:uid="{00000000-0005-0000-0000-0000B93D0000}"/>
    <cellStyle name="20% - Accent1 3 10 3 4 3 2" xfId="15989" xr:uid="{00000000-0005-0000-0000-0000BA3D0000}"/>
    <cellStyle name="20% - Accent1 3 10 3 4 4" xfId="15990" xr:uid="{00000000-0005-0000-0000-0000BB3D0000}"/>
    <cellStyle name="20% - Accent1 3 10 3 5" xfId="15991" xr:uid="{00000000-0005-0000-0000-0000BC3D0000}"/>
    <cellStyle name="20% - Accent1 3 10 3 5 2" xfId="15992" xr:uid="{00000000-0005-0000-0000-0000BD3D0000}"/>
    <cellStyle name="20% - Accent1 3 10 3 5 2 2" xfId="15993" xr:uid="{00000000-0005-0000-0000-0000BE3D0000}"/>
    <cellStyle name="20% - Accent1 3 10 3 5 3" xfId="15994" xr:uid="{00000000-0005-0000-0000-0000BF3D0000}"/>
    <cellStyle name="20% - Accent1 3 10 3 6" xfId="15995" xr:uid="{00000000-0005-0000-0000-0000C03D0000}"/>
    <cellStyle name="20% - Accent1 3 10 3 6 2" xfId="15996" xr:uid="{00000000-0005-0000-0000-0000C13D0000}"/>
    <cellStyle name="20% - Accent1 3 10 3 6 2 2" xfId="15997" xr:uid="{00000000-0005-0000-0000-0000C23D0000}"/>
    <cellStyle name="20% - Accent1 3 10 3 6 3" xfId="15998" xr:uid="{00000000-0005-0000-0000-0000C33D0000}"/>
    <cellStyle name="20% - Accent1 3 10 3 7" xfId="15999" xr:uid="{00000000-0005-0000-0000-0000C43D0000}"/>
    <cellStyle name="20% - Accent1 3 10 3 7 2" xfId="16000" xr:uid="{00000000-0005-0000-0000-0000C53D0000}"/>
    <cellStyle name="20% - Accent1 3 10 3 8" xfId="16001" xr:uid="{00000000-0005-0000-0000-0000C63D0000}"/>
    <cellStyle name="20% - Accent1 3 10 3 8 2" xfId="16002" xr:uid="{00000000-0005-0000-0000-0000C73D0000}"/>
    <cellStyle name="20% - Accent1 3 10 3 9" xfId="16003" xr:uid="{00000000-0005-0000-0000-0000C83D0000}"/>
    <cellStyle name="20% - Accent1 3 10 4" xfId="16004" xr:uid="{00000000-0005-0000-0000-0000C93D0000}"/>
    <cellStyle name="20% - Accent1 3 10 4 2" xfId="16005" xr:uid="{00000000-0005-0000-0000-0000CA3D0000}"/>
    <cellStyle name="20% - Accent1 3 10 4 2 2" xfId="16006" xr:uid="{00000000-0005-0000-0000-0000CB3D0000}"/>
    <cellStyle name="20% - Accent1 3 10 4 2 2 2" xfId="16007" xr:uid="{00000000-0005-0000-0000-0000CC3D0000}"/>
    <cellStyle name="20% - Accent1 3 10 4 2 3" xfId="16008" xr:uid="{00000000-0005-0000-0000-0000CD3D0000}"/>
    <cellStyle name="20% - Accent1 3 10 4 3" xfId="16009" xr:uid="{00000000-0005-0000-0000-0000CE3D0000}"/>
    <cellStyle name="20% - Accent1 3 10 4 3 2" xfId="16010" xr:uid="{00000000-0005-0000-0000-0000CF3D0000}"/>
    <cellStyle name="20% - Accent1 3 10 4 4" xfId="16011" xr:uid="{00000000-0005-0000-0000-0000D03D0000}"/>
    <cellStyle name="20% - Accent1 3 10 5" xfId="16012" xr:uid="{00000000-0005-0000-0000-0000D13D0000}"/>
    <cellStyle name="20% - Accent1 3 10 5 2" xfId="16013" xr:uid="{00000000-0005-0000-0000-0000D23D0000}"/>
    <cellStyle name="20% - Accent1 3 10 5 2 2" xfId="16014" xr:uid="{00000000-0005-0000-0000-0000D33D0000}"/>
    <cellStyle name="20% - Accent1 3 10 5 2 2 2" xfId="16015" xr:uid="{00000000-0005-0000-0000-0000D43D0000}"/>
    <cellStyle name="20% - Accent1 3 10 5 2 3" xfId="16016" xr:uid="{00000000-0005-0000-0000-0000D53D0000}"/>
    <cellStyle name="20% - Accent1 3 10 5 3" xfId="16017" xr:uid="{00000000-0005-0000-0000-0000D63D0000}"/>
    <cellStyle name="20% - Accent1 3 10 5 3 2" xfId="16018" xr:uid="{00000000-0005-0000-0000-0000D73D0000}"/>
    <cellStyle name="20% - Accent1 3 10 5 4" xfId="16019" xr:uid="{00000000-0005-0000-0000-0000D83D0000}"/>
    <cellStyle name="20% - Accent1 3 10 6" xfId="16020" xr:uid="{00000000-0005-0000-0000-0000D93D0000}"/>
    <cellStyle name="20% - Accent1 3 10 6 2" xfId="16021" xr:uid="{00000000-0005-0000-0000-0000DA3D0000}"/>
    <cellStyle name="20% - Accent1 3 10 6 2 2" xfId="16022" xr:uid="{00000000-0005-0000-0000-0000DB3D0000}"/>
    <cellStyle name="20% - Accent1 3 10 6 2 2 2" xfId="16023" xr:uid="{00000000-0005-0000-0000-0000DC3D0000}"/>
    <cellStyle name="20% - Accent1 3 10 6 2 3" xfId="16024" xr:uid="{00000000-0005-0000-0000-0000DD3D0000}"/>
    <cellStyle name="20% - Accent1 3 10 6 3" xfId="16025" xr:uid="{00000000-0005-0000-0000-0000DE3D0000}"/>
    <cellStyle name="20% - Accent1 3 10 6 3 2" xfId="16026" xr:uid="{00000000-0005-0000-0000-0000DF3D0000}"/>
    <cellStyle name="20% - Accent1 3 10 6 4" xfId="16027" xr:uid="{00000000-0005-0000-0000-0000E03D0000}"/>
    <cellStyle name="20% - Accent1 3 10 7" xfId="16028" xr:uid="{00000000-0005-0000-0000-0000E13D0000}"/>
    <cellStyle name="20% - Accent1 3 10 7 2" xfId="16029" xr:uid="{00000000-0005-0000-0000-0000E23D0000}"/>
    <cellStyle name="20% - Accent1 3 10 7 2 2" xfId="16030" xr:uid="{00000000-0005-0000-0000-0000E33D0000}"/>
    <cellStyle name="20% - Accent1 3 10 7 3" xfId="16031" xr:uid="{00000000-0005-0000-0000-0000E43D0000}"/>
    <cellStyle name="20% - Accent1 3 10 8" xfId="16032" xr:uid="{00000000-0005-0000-0000-0000E53D0000}"/>
    <cellStyle name="20% - Accent1 3 10 8 2" xfId="16033" xr:uid="{00000000-0005-0000-0000-0000E63D0000}"/>
    <cellStyle name="20% - Accent1 3 10 8 2 2" xfId="16034" xr:uid="{00000000-0005-0000-0000-0000E73D0000}"/>
    <cellStyle name="20% - Accent1 3 10 8 3" xfId="16035" xr:uid="{00000000-0005-0000-0000-0000E83D0000}"/>
    <cellStyle name="20% - Accent1 3 10 9" xfId="16036" xr:uid="{00000000-0005-0000-0000-0000E93D0000}"/>
    <cellStyle name="20% - Accent1 3 10 9 2" xfId="16037" xr:uid="{00000000-0005-0000-0000-0000EA3D0000}"/>
    <cellStyle name="20% - Accent1 3 11" xfId="117" xr:uid="{00000000-0005-0000-0000-0000EB3D0000}"/>
    <cellStyle name="20% - Accent1 3 11 10" xfId="16038" xr:uid="{00000000-0005-0000-0000-0000EC3D0000}"/>
    <cellStyle name="20% - Accent1 3 11 10 2" xfId="16039" xr:uid="{00000000-0005-0000-0000-0000ED3D0000}"/>
    <cellStyle name="20% - Accent1 3 11 11" xfId="16040" xr:uid="{00000000-0005-0000-0000-0000EE3D0000}"/>
    <cellStyle name="20% - Accent1 3 11 12" xfId="16041" xr:uid="{00000000-0005-0000-0000-0000EF3D0000}"/>
    <cellStyle name="20% - Accent1 3 11 2" xfId="118" xr:uid="{00000000-0005-0000-0000-0000F03D0000}"/>
    <cellStyle name="20% - Accent1 3 11 2 2" xfId="16042" xr:uid="{00000000-0005-0000-0000-0000F13D0000}"/>
    <cellStyle name="20% - Accent1 3 11 2 2 2" xfId="16043" xr:uid="{00000000-0005-0000-0000-0000F23D0000}"/>
    <cellStyle name="20% - Accent1 3 11 2 2 2 2" xfId="16044" xr:uid="{00000000-0005-0000-0000-0000F33D0000}"/>
    <cellStyle name="20% - Accent1 3 11 2 2 2 2 2" xfId="16045" xr:uid="{00000000-0005-0000-0000-0000F43D0000}"/>
    <cellStyle name="20% - Accent1 3 11 2 2 2 3" xfId="16046" xr:uid="{00000000-0005-0000-0000-0000F53D0000}"/>
    <cellStyle name="20% - Accent1 3 11 2 2 3" xfId="16047" xr:uid="{00000000-0005-0000-0000-0000F63D0000}"/>
    <cellStyle name="20% - Accent1 3 11 2 2 3 2" xfId="16048" xr:uid="{00000000-0005-0000-0000-0000F73D0000}"/>
    <cellStyle name="20% - Accent1 3 11 2 2 4" xfId="16049" xr:uid="{00000000-0005-0000-0000-0000F83D0000}"/>
    <cellStyle name="20% - Accent1 3 11 2 3" xfId="16050" xr:uid="{00000000-0005-0000-0000-0000F93D0000}"/>
    <cellStyle name="20% - Accent1 3 11 2 3 2" xfId="16051" xr:uid="{00000000-0005-0000-0000-0000FA3D0000}"/>
    <cellStyle name="20% - Accent1 3 11 2 3 2 2" xfId="16052" xr:uid="{00000000-0005-0000-0000-0000FB3D0000}"/>
    <cellStyle name="20% - Accent1 3 11 2 3 2 2 2" xfId="16053" xr:uid="{00000000-0005-0000-0000-0000FC3D0000}"/>
    <cellStyle name="20% - Accent1 3 11 2 3 2 3" xfId="16054" xr:uid="{00000000-0005-0000-0000-0000FD3D0000}"/>
    <cellStyle name="20% - Accent1 3 11 2 3 3" xfId="16055" xr:uid="{00000000-0005-0000-0000-0000FE3D0000}"/>
    <cellStyle name="20% - Accent1 3 11 2 3 3 2" xfId="16056" xr:uid="{00000000-0005-0000-0000-0000FF3D0000}"/>
    <cellStyle name="20% - Accent1 3 11 2 3 4" xfId="16057" xr:uid="{00000000-0005-0000-0000-0000003E0000}"/>
    <cellStyle name="20% - Accent1 3 11 2 4" xfId="16058" xr:uid="{00000000-0005-0000-0000-0000013E0000}"/>
    <cellStyle name="20% - Accent1 3 11 2 4 2" xfId="16059" xr:uid="{00000000-0005-0000-0000-0000023E0000}"/>
    <cellStyle name="20% - Accent1 3 11 2 4 2 2" xfId="16060" xr:uid="{00000000-0005-0000-0000-0000033E0000}"/>
    <cellStyle name="20% - Accent1 3 11 2 4 2 2 2" xfId="16061" xr:uid="{00000000-0005-0000-0000-0000043E0000}"/>
    <cellStyle name="20% - Accent1 3 11 2 4 2 3" xfId="16062" xr:uid="{00000000-0005-0000-0000-0000053E0000}"/>
    <cellStyle name="20% - Accent1 3 11 2 4 3" xfId="16063" xr:uid="{00000000-0005-0000-0000-0000063E0000}"/>
    <cellStyle name="20% - Accent1 3 11 2 4 3 2" xfId="16064" xr:uid="{00000000-0005-0000-0000-0000073E0000}"/>
    <cellStyle name="20% - Accent1 3 11 2 4 4" xfId="16065" xr:uid="{00000000-0005-0000-0000-0000083E0000}"/>
    <cellStyle name="20% - Accent1 3 11 2 5" xfId="16066" xr:uid="{00000000-0005-0000-0000-0000093E0000}"/>
    <cellStyle name="20% - Accent1 3 11 2 5 2" xfId="16067" xr:uid="{00000000-0005-0000-0000-00000A3E0000}"/>
    <cellStyle name="20% - Accent1 3 11 2 5 2 2" xfId="16068" xr:uid="{00000000-0005-0000-0000-00000B3E0000}"/>
    <cellStyle name="20% - Accent1 3 11 2 5 3" xfId="16069" xr:uid="{00000000-0005-0000-0000-00000C3E0000}"/>
    <cellStyle name="20% - Accent1 3 11 2 6" xfId="16070" xr:uid="{00000000-0005-0000-0000-00000D3E0000}"/>
    <cellStyle name="20% - Accent1 3 11 2 6 2" xfId="16071" xr:uid="{00000000-0005-0000-0000-00000E3E0000}"/>
    <cellStyle name="20% - Accent1 3 11 2 6 2 2" xfId="16072" xr:uid="{00000000-0005-0000-0000-00000F3E0000}"/>
    <cellStyle name="20% - Accent1 3 11 2 6 3" xfId="16073" xr:uid="{00000000-0005-0000-0000-0000103E0000}"/>
    <cellStyle name="20% - Accent1 3 11 2 7" xfId="16074" xr:uid="{00000000-0005-0000-0000-0000113E0000}"/>
    <cellStyle name="20% - Accent1 3 11 2 7 2" xfId="16075" xr:uid="{00000000-0005-0000-0000-0000123E0000}"/>
    <cellStyle name="20% - Accent1 3 11 2 8" xfId="16076" xr:uid="{00000000-0005-0000-0000-0000133E0000}"/>
    <cellStyle name="20% - Accent1 3 11 2 8 2" xfId="16077" xr:uid="{00000000-0005-0000-0000-0000143E0000}"/>
    <cellStyle name="20% - Accent1 3 11 2 9" xfId="16078" xr:uid="{00000000-0005-0000-0000-0000153E0000}"/>
    <cellStyle name="20% - Accent1 3 11 3" xfId="119" xr:uid="{00000000-0005-0000-0000-0000163E0000}"/>
    <cellStyle name="20% - Accent1 3 11 3 2" xfId="16079" xr:uid="{00000000-0005-0000-0000-0000173E0000}"/>
    <cellStyle name="20% - Accent1 3 11 3 2 2" xfId="16080" xr:uid="{00000000-0005-0000-0000-0000183E0000}"/>
    <cellStyle name="20% - Accent1 3 11 3 2 2 2" xfId="16081" xr:uid="{00000000-0005-0000-0000-0000193E0000}"/>
    <cellStyle name="20% - Accent1 3 11 3 2 2 2 2" xfId="16082" xr:uid="{00000000-0005-0000-0000-00001A3E0000}"/>
    <cellStyle name="20% - Accent1 3 11 3 2 2 3" xfId="16083" xr:uid="{00000000-0005-0000-0000-00001B3E0000}"/>
    <cellStyle name="20% - Accent1 3 11 3 2 3" xfId="16084" xr:uid="{00000000-0005-0000-0000-00001C3E0000}"/>
    <cellStyle name="20% - Accent1 3 11 3 2 3 2" xfId="16085" xr:uid="{00000000-0005-0000-0000-00001D3E0000}"/>
    <cellStyle name="20% - Accent1 3 11 3 2 4" xfId="16086" xr:uid="{00000000-0005-0000-0000-00001E3E0000}"/>
    <cellStyle name="20% - Accent1 3 11 3 3" xfId="16087" xr:uid="{00000000-0005-0000-0000-00001F3E0000}"/>
    <cellStyle name="20% - Accent1 3 11 3 3 2" xfId="16088" xr:uid="{00000000-0005-0000-0000-0000203E0000}"/>
    <cellStyle name="20% - Accent1 3 11 3 3 2 2" xfId="16089" xr:uid="{00000000-0005-0000-0000-0000213E0000}"/>
    <cellStyle name="20% - Accent1 3 11 3 3 2 2 2" xfId="16090" xr:uid="{00000000-0005-0000-0000-0000223E0000}"/>
    <cellStyle name="20% - Accent1 3 11 3 3 2 3" xfId="16091" xr:uid="{00000000-0005-0000-0000-0000233E0000}"/>
    <cellStyle name="20% - Accent1 3 11 3 3 3" xfId="16092" xr:uid="{00000000-0005-0000-0000-0000243E0000}"/>
    <cellStyle name="20% - Accent1 3 11 3 3 3 2" xfId="16093" xr:uid="{00000000-0005-0000-0000-0000253E0000}"/>
    <cellStyle name="20% - Accent1 3 11 3 3 4" xfId="16094" xr:uid="{00000000-0005-0000-0000-0000263E0000}"/>
    <cellStyle name="20% - Accent1 3 11 3 4" xfId="16095" xr:uid="{00000000-0005-0000-0000-0000273E0000}"/>
    <cellStyle name="20% - Accent1 3 11 3 4 2" xfId="16096" xr:uid="{00000000-0005-0000-0000-0000283E0000}"/>
    <cellStyle name="20% - Accent1 3 11 3 4 2 2" xfId="16097" xr:uid="{00000000-0005-0000-0000-0000293E0000}"/>
    <cellStyle name="20% - Accent1 3 11 3 4 2 2 2" xfId="16098" xr:uid="{00000000-0005-0000-0000-00002A3E0000}"/>
    <cellStyle name="20% - Accent1 3 11 3 4 2 3" xfId="16099" xr:uid="{00000000-0005-0000-0000-00002B3E0000}"/>
    <cellStyle name="20% - Accent1 3 11 3 4 3" xfId="16100" xr:uid="{00000000-0005-0000-0000-00002C3E0000}"/>
    <cellStyle name="20% - Accent1 3 11 3 4 3 2" xfId="16101" xr:uid="{00000000-0005-0000-0000-00002D3E0000}"/>
    <cellStyle name="20% - Accent1 3 11 3 4 4" xfId="16102" xr:uid="{00000000-0005-0000-0000-00002E3E0000}"/>
    <cellStyle name="20% - Accent1 3 11 3 5" xfId="16103" xr:uid="{00000000-0005-0000-0000-00002F3E0000}"/>
    <cellStyle name="20% - Accent1 3 11 3 5 2" xfId="16104" xr:uid="{00000000-0005-0000-0000-0000303E0000}"/>
    <cellStyle name="20% - Accent1 3 11 3 5 2 2" xfId="16105" xr:uid="{00000000-0005-0000-0000-0000313E0000}"/>
    <cellStyle name="20% - Accent1 3 11 3 5 3" xfId="16106" xr:uid="{00000000-0005-0000-0000-0000323E0000}"/>
    <cellStyle name="20% - Accent1 3 11 3 6" xfId="16107" xr:uid="{00000000-0005-0000-0000-0000333E0000}"/>
    <cellStyle name="20% - Accent1 3 11 3 6 2" xfId="16108" xr:uid="{00000000-0005-0000-0000-0000343E0000}"/>
    <cellStyle name="20% - Accent1 3 11 3 6 2 2" xfId="16109" xr:uid="{00000000-0005-0000-0000-0000353E0000}"/>
    <cellStyle name="20% - Accent1 3 11 3 6 3" xfId="16110" xr:uid="{00000000-0005-0000-0000-0000363E0000}"/>
    <cellStyle name="20% - Accent1 3 11 3 7" xfId="16111" xr:uid="{00000000-0005-0000-0000-0000373E0000}"/>
    <cellStyle name="20% - Accent1 3 11 3 7 2" xfId="16112" xr:uid="{00000000-0005-0000-0000-0000383E0000}"/>
    <cellStyle name="20% - Accent1 3 11 3 8" xfId="16113" xr:uid="{00000000-0005-0000-0000-0000393E0000}"/>
    <cellStyle name="20% - Accent1 3 11 3 8 2" xfId="16114" xr:uid="{00000000-0005-0000-0000-00003A3E0000}"/>
    <cellStyle name="20% - Accent1 3 11 3 9" xfId="16115" xr:uid="{00000000-0005-0000-0000-00003B3E0000}"/>
    <cellStyle name="20% - Accent1 3 11 4" xfId="16116" xr:uid="{00000000-0005-0000-0000-00003C3E0000}"/>
    <cellStyle name="20% - Accent1 3 11 4 2" xfId="16117" xr:uid="{00000000-0005-0000-0000-00003D3E0000}"/>
    <cellStyle name="20% - Accent1 3 11 4 2 2" xfId="16118" xr:uid="{00000000-0005-0000-0000-00003E3E0000}"/>
    <cellStyle name="20% - Accent1 3 11 4 2 2 2" xfId="16119" xr:uid="{00000000-0005-0000-0000-00003F3E0000}"/>
    <cellStyle name="20% - Accent1 3 11 4 2 3" xfId="16120" xr:uid="{00000000-0005-0000-0000-0000403E0000}"/>
    <cellStyle name="20% - Accent1 3 11 4 3" xfId="16121" xr:uid="{00000000-0005-0000-0000-0000413E0000}"/>
    <cellStyle name="20% - Accent1 3 11 4 3 2" xfId="16122" xr:uid="{00000000-0005-0000-0000-0000423E0000}"/>
    <cellStyle name="20% - Accent1 3 11 4 4" xfId="16123" xr:uid="{00000000-0005-0000-0000-0000433E0000}"/>
    <cellStyle name="20% - Accent1 3 11 5" xfId="16124" xr:uid="{00000000-0005-0000-0000-0000443E0000}"/>
    <cellStyle name="20% - Accent1 3 11 5 2" xfId="16125" xr:uid="{00000000-0005-0000-0000-0000453E0000}"/>
    <cellStyle name="20% - Accent1 3 11 5 2 2" xfId="16126" xr:uid="{00000000-0005-0000-0000-0000463E0000}"/>
    <cellStyle name="20% - Accent1 3 11 5 2 2 2" xfId="16127" xr:uid="{00000000-0005-0000-0000-0000473E0000}"/>
    <cellStyle name="20% - Accent1 3 11 5 2 3" xfId="16128" xr:uid="{00000000-0005-0000-0000-0000483E0000}"/>
    <cellStyle name="20% - Accent1 3 11 5 3" xfId="16129" xr:uid="{00000000-0005-0000-0000-0000493E0000}"/>
    <cellStyle name="20% - Accent1 3 11 5 3 2" xfId="16130" xr:uid="{00000000-0005-0000-0000-00004A3E0000}"/>
    <cellStyle name="20% - Accent1 3 11 5 4" xfId="16131" xr:uid="{00000000-0005-0000-0000-00004B3E0000}"/>
    <cellStyle name="20% - Accent1 3 11 6" xfId="16132" xr:uid="{00000000-0005-0000-0000-00004C3E0000}"/>
    <cellStyle name="20% - Accent1 3 11 6 2" xfId="16133" xr:uid="{00000000-0005-0000-0000-00004D3E0000}"/>
    <cellStyle name="20% - Accent1 3 11 6 2 2" xfId="16134" xr:uid="{00000000-0005-0000-0000-00004E3E0000}"/>
    <cellStyle name="20% - Accent1 3 11 6 2 2 2" xfId="16135" xr:uid="{00000000-0005-0000-0000-00004F3E0000}"/>
    <cellStyle name="20% - Accent1 3 11 6 2 3" xfId="16136" xr:uid="{00000000-0005-0000-0000-0000503E0000}"/>
    <cellStyle name="20% - Accent1 3 11 6 3" xfId="16137" xr:uid="{00000000-0005-0000-0000-0000513E0000}"/>
    <cellStyle name="20% - Accent1 3 11 6 3 2" xfId="16138" xr:uid="{00000000-0005-0000-0000-0000523E0000}"/>
    <cellStyle name="20% - Accent1 3 11 6 4" xfId="16139" xr:uid="{00000000-0005-0000-0000-0000533E0000}"/>
    <cellStyle name="20% - Accent1 3 11 7" xfId="16140" xr:uid="{00000000-0005-0000-0000-0000543E0000}"/>
    <cellStyle name="20% - Accent1 3 11 7 2" xfId="16141" xr:uid="{00000000-0005-0000-0000-0000553E0000}"/>
    <cellStyle name="20% - Accent1 3 11 7 2 2" xfId="16142" xr:uid="{00000000-0005-0000-0000-0000563E0000}"/>
    <cellStyle name="20% - Accent1 3 11 7 3" xfId="16143" xr:uid="{00000000-0005-0000-0000-0000573E0000}"/>
    <cellStyle name="20% - Accent1 3 11 8" xfId="16144" xr:uid="{00000000-0005-0000-0000-0000583E0000}"/>
    <cellStyle name="20% - Accent1 3 11 8 2" xfId="16145" xr:uid="{00000000-0005-0000-0000-0000593E0000}"/>
    <cellStyle name="20% - Accent1 3 11 8 2 2" xfId="16146" xr:uid="{00000000-0005-0000-0000-00005A3E0000}"/>
    <cellStyle name="20% - Accent1 3 11 8 3" xfId="16147" xr:uid="{00000000-0005-0000-0000-00005B3E0000}"/>
    <cellStyle name="20% - Accent1 3 11 9" xfId="16148" xr:uid="{00000000-0005-0000-0000-00005C3E0000}"/>
    <cellStyle name="20% - Accent1 3 11 9 2" xfId="16149" xr:uid="{00000000-0005-0000-0000-00005D3E0000}"/>
    <cellStyle name="20% - Accent1 3 12" xfId="16150" xr:uid="{00000000-0005-0000-0000-00005E3E0000}"/>
    <cellStyle name="20% - Accent1 3 12 2" xfId="16151" xr:uid="{00000000-0005-0000-0000-00005F3E0000}"/>
    <cellStyle name="20% - Accent1 3 12 2 2" xfId="16152" xr:uid="{00000000-0005-0000-0000-0000603E0000}"/>
    <cellStyle name="20% - Accent1 3 12 2 2 2" xfId="16153" xr:uid="{00000000-0005-0000-0000-0000613E0000}"/>
    <cellStyle name="20% - Accent1 3 12 2 2 2 2" xfId="16154" xr:uid="{00000000-0005-0000-0000-0000623E0000}"/>
    <cellStyle name="20% - Accent1 3 12 2 2 3" xfId="16155" xr:uid="{00000000-0005-0000-0000-0000633E0000}"/>
    <cellStyle name="20% - Accent1 3 12 2 3" xfId="16156" xr:uid="{00000000-0005-0000-0000-0000643E0000}"/>
    <cellStyle name="20% - Accent1 3 12 2 3 2" xfId="16157" xr:uid="{00000000-0005-0000-0000-0000653E0000}"/>
    <cellStyle name="20% - Accent1 3 12 2 4" xfId="16158" xr:uid="{00000000-0005-0000-0000-0000663E0000}"/>
    <cellStyle name="20% - Accent1 3 12 3" xfId="16159" xr:uid="{00000000-0005-0000-0000-0000673E0000}"/>
    <cellStyle name="20% - Accent1 3 12 3 2" xfId="16160" xr:uid="{00000000-0005-0000-0000-0000683E0000}"/>
    <cellStyle name="20% - Accent1 3 12 3 2 2" xfId="16161" xr:uid="{00000000-0005-0000-0000-0000693E0000}"/>
    <cellStyle name="20% - Accent1 3 12 3 2 2 2" xfId="16162" xr:uid="{00000000-0005-0000-0000-00006A3E0000}"/>
    <cellStyle name="20% - Accent1 3 12 3 2 3" xfId="16163" xr:uid="{00000000-0005-0000-0000-00006B3E0000}"/>
    <cellStyle name="20% - Accent1 3 12 3 3" xfId="16164" xr:uid="{00000000-0005-0000-0000-00006C3E0000}"/>
    <cellStyle name="20% - Accent1 3 12 3 3 2" xfId="16165" xr:uid="{00000000-0005-0000-0000-00006D3E0000}"/>
    <cellStyle name="20% - Accent1 3 12 3 4" xfId="16166" xr:uid="{00000000-0005-0000-0000-00006E3E0000}"/>
    <cellStyle name="20% - Accent1 3 12 4" xfId="16167" xr:uid="{00000000-0005-0000-0000-00006F3E0000}"/>
    <cellStyle name="20% - Accent1 3 12 4 2" xfId="16168" xr:uid="{00000000-0005-0000-0000-0000703E0000}"/>
    <cellStyle name="20% - Accent1 3 12 4 2 2" xfId="16169" xr:uid="{00000000-0005-0000-0000-0000713E0000}"/>
    <cellStyle name="20% - Accent1 3 12 4 2 2 2" xfId="16170" xr:uid="{00000000-0005-0000-0000-0000723E0000}"/>
    <cellStyle name="20% - Accent1 3 12 4 2 3" xfId="16171" xr:uid="{00000000-0005-0000-0000-0000733E0000}"/>
    <cellStyle name="20% - Accent1 3 12 4 3" xfId="16172" xr:uid="{00000000-0005-0000-0000-0000743E0000}"/>
    <cellStyle name="20% - Accent1 3 12 4 3 2" xfId="16173" xr:uid="{00000000-0005-0000-0000-0000753E0000}"/>
    <cellStyle name="20% - Accent1 3 12 4 4" xfId="16174" xr:uid="{00000000-0005-0000-0000-0000763E0000}"/>
    <cellStyle name="20% - Accent1 3 12 5" xfId="16175" xr:uid="{00000000-0005-0000-0000-0000773E0000}"/>
    <cellStyle name="20% - Accent1 3 12 5 2" xfId="16176" xr:uid="{00000000-0005-0000-0000-0000783E0000}"/>
    <cellStyle name="20% - Accent1 3 12 5 2 2" xfId="16177" xr:uid="{00000000-0005-0000-0000-0000793E0000}"/>
    <cellStyle name="20% - Accent1 3 12 5 3" xfId="16178" xr:uid="{00000000-0005-0000-0000-00007A3E0000}"/>
    <cellStyle name="20% - Accent1 3 12 6" xfId="16179" xr:uid="{00000000-0005-0000-0000-00007B3E0000}"/>
    <cellStyle name="20% - Accent1 3 12 6 2" xfId="16180" xr:uid="{00000000-0005-0000-0000-00007C3E0000}"/>
    <cellStyle name="20% - Accent1 3 12 6 2 2" xfId="16181" xr:uid="{00000000-0005-0000-0000-00007D3E0000}"/>
    <cellStyle name="20% - Accent1 3 12 6 3" xfId="16182" xr:uid="{00000000-0005-0000-0000-00007E3E0000}"/>
    <cellStyle name="20% - Accent1 3 12 7" xfId="16183" xr:uid="{00000000-0005-0000-0000-00007F3E0000}"/>
    <cellStyle name="20% - Accent1 3 12 7 2" xfId="16184" xr:uid="{00000000-0005-0000-0000-0000803E0000}"/>
    <cellStyle name="20% - Accent1 3 12 8" xfId="16185" xr:uid="{00000000-0005-0000-0000-0000813E0000}"/>
    <cellStyle name="20% - Accent1 3 12 8 2" xfId="16186" xr:uid="{00000000-0005-0000-0000-0000823E0000}"/>
    <cellStyle name="20% - Accent1 3 12 9" xfId="16187" xr:uid="{00000000-0005-0000-0000-0000833E0000}"/>
    <cellStyle name="20% - Accent1 3 13" xfId="16188" xr:uid="{00000000-0005-0000-0000-0000843E0000}"/>
    <cellStyle name="20% - Accent1 3 13 2" xfId="16189" xr:uid="{00000000-0005-0000-0000-0000853E0000}"/>
    <cellStyle name="20% - Accent1 3 13 2 2" xfId="16190" xr:uid="{00000000-0005-0000-0000-0000863E0000}"/>
    <cellStyle name="20% - Accent1 3 13 2 2 2" xfId="16191" xr:uid="{00000000-0005-0000-0000-0000873E0000}"/>
    <cellStyle name="20% - Accent1 3 13 2 2 2 2" xfId="16192" xr:uid="{00000000-0005-0000-0000-0000883E0000}"/>
    <cellStyle name="20% - Accent1 3 13 2 2 3" xfId="16193" xr:uid="{00000000-0005-0000-0000-0000893E0000}"/>
    <cellStyle name="20% - Accent1 3 13 2 3" xfId="16194" xr:uid="{00000000-0005-0000-0000-00008A3E0000}"/>
    <cellStyle name="20% - Accent1 3 13 2 3 2" xfId="16195" xr:uid="{00000000-0005-0000-0000-00008B3E0000}"/>
    <cellStyle name="20% - Accent1 3 13 2 4" xfId="16196" xr:uid="{00000000-0005-0000-0000-00008C3E0000}"/>
    <cellStyle name="20% - Accent1 3 13 3" xfId="16197" xr:uid="{00000000-0005-0000-0000-00008D3E0000}"/>
    <cellStyle name="20% - Accent1 3 13 3 2" xfId="16198" xr:uid="{00000000-0005-0000-0000-00008E3E0000}"/>
    <cellStyle name="20% - Accent1 3 13 3 2 2" xfId="16199" xr:uid="{00000000-0005-0000-0000-00008F3E0000}"/>
    <cellStyle name="20% - Accent1 3 13 3 2 2 2" xfId="16200" xr:uid="{00000000-0005-0000-0000-0000903E0000}"/>
    <cellStyle name="20% - Accent1 3 13 3 2 3" xfId="16201" xr:uid="{00000000-0005-0000-0000-0000913E0000}"/>
    <cellStyle name="20% - Accent1 3 13 3 3" xfId="16202" xr:uid="{00000000-0005-0000-0000-0000923E0000}"/>
    <cellStyle name="20% - Accent1 3 13 3 3 2" xfId="16203" xr:uid="{00000000-0005-0000-0000-0000933E0000}"/>
    <cellStyle name="20% - Accent1 3 13 3 4" xfId="16204" xr:uid="{00000000-0005-0000-0000-0000943E0000}"/>
    <cellStyle name="20% - Accent1 3 13 4" xfId="16205" xr:uid="{00000000-0005-0000-0000-0000953E0000}"/>
    <cellStyle name="20% - Accent1 3 13 4 2" xfId="16206" xr:uid="{00000000-0005-0000-0000-0000963E0000}"/>
    <cellStyle name="20% - Accent1 3 13 4 2 2" xfId="16207" xr:uid="{00000000-0005-0000-0000-0000973E0000}"/>
    <cellStyle name="20% - Accent1 3 13 4 2 2 2" xfId="16208" xr:uid="{00000000-0005-0000-0000-0000983E0000}"/>
    <cellStyle name="20% - Accent1 3 13 4 2 3" xfId="16209" xr:uid="{00000000-0005-0000-0000-0000993E0000}"/>
    <cellStyle name="20% - Accent1 3 13 4 3" xfId="16210" xr:uid="{00000000-0005-0000-0000-00009A3E0000}"/>
    <cellStyle name="20% - Accent1 3 13 4 3 2" xfId="16211" xr:uid="{00000000-0005-0000-0000-00009B3E0000}"/>
    <cellStyle name="20% - Accent1 3 13 4 4" xfId="16212" xr:uid="{00000000-0005-0000-0000-00009C3E0000}"/>
    <cellStyle name="20% - Accent1 3 13 5" xfId="16213" xr:uid="{00000000-0005-0000-0000-00009D3E0000}"/>
    <cellStyle name="20% - Accent1 3 13 5 2" xfId="16214" xr:uid="{00000000-0005-0000-0000-00009E3E0000}"/>
    <cellStyle name="20% - Accent1 3 13 5 2 2" xfId="16215" xr:uid="{00000000-0005-0000-0000-00009F3E0000}"/>
    <cellStyle name="20% - Accent1 3 13 5 3" xfId="16216" xr:uid="{00000000-0005-0000-0000-0000A03E0000}"/>
    <cellStyle name="20% - Accent1 3 13 6" xfId="16217" xr:uid="{00000000-0005-0000-0000-0000A13E0000}"/>
    <cellStyle name="20% - Accent1 3 13 6 2" xfId="16218" xr:uid="{00000000-0005-0000-0000-0000A23E0000}"/>
    <cellStyle name="20% - Accent1 3 13 6 2 2" xfId="16219" xr:uid="{00000000-0005-0000-0000-0000A33E0000}"/>
    <cellStyle name="20% - Accent1 3 13 6 3" xfId="16220" xr:uid="{00000000-0005-0000-0000-0000A43E0000}"/>
    <cellStyle name="20% - Accent1 3 13 7" xfId="16221" xr:uid="{00000000-0005-0000-0000-0000A53E0000}"/>
    <cellStyle name="20% - Accent1 3 13 7 2" xfId="16222" xr:uid="{00000000-0005-0000-0000-0000A63E0000}"/>
    <cellStyle name="20% - Accent1 3 13 8" xfId="16223" xr:uid="{00000000-0005-0000-0000-0000A73E0000}"/>
    <cellStyle name="20% - Accent1 3 13 8 2" xfId="16224" xr:uid="{00000000-0005-0000-0000-0000A83E0000}"/>
    <cellStyle name="20% - Accent1 3 13 9" xfId="16225" xr:uid="{00000000-0005-0000-0000-0000A93E0000}"/>
    <cellStyle name="20% - Accent1 3 14" xfId="16226" xr:uid="{00000000-0005-0000-0000-0000AA3E0000}"/>
    <cellStyle name="20% - Accent1 3 14 2" xfId="16227" xr:uid="{00000000-0005-0000-0000-0000AB3E0000}"/>
    <cellStyle name="20% - Accent1 3 14 2 2" xfId="16228" xr:uid="{00000000-0005-0000-0000-0000AC3E0000}"/>
    <cellStyle name="20% - Accent1 3 14 2 2 2" xfId="16229" xr:uid="{00000000-0005-0000-0000-0000AD3E0000}"/>
    <cellStyle name="20% - Accent1 3 14 2 3" xfId="16230" xr:uid="{00000000-0005-0000-0000-0000AE3E0000}"/>
    <cellStyle name="20% - Accent1 3 14 3" xfId="16231" xr:uid="{00000000-0005-0000-0000-0000AF3E0000}"/>
    <cellStyle name="20% - Accent1 3 14 3 2" xfId="16232" xr:uid="{00000000-0005-0000-0000-0000B03E0000}"/>
    <cellStyle name="20% - Accent1 3 14 4" xfId="16233" xr:uid="{00000000-0005-0000-0000-0000B13E0000}"/>
    <cellStyle name="20% - Accent1 3 15" xfId="16234" xr:uid="{00000000-0005-0000-0000-0000B23E0000}"/>
    <cellStyle name="20% - Accent1 3 15 2" xfId="16235" xr:uid="{00000000-0005-0000-0000-0000B33E0000}"/>
    <cellStyle name="20% - Accent1 3 15 2 2" xfId="16236" xr:uid="{00000000-0005-0000-0000-0000B43E0000}"/>
    <cellStyle name="20% - Accent1 3 15 2 2 2" xfId="16237" xr:uid="{00000000-0005-0000-0000-0000B53E0000}"/>
    <cellStyle name="20% - Accent1 3 15 2 3" xfId="16238" xr:uid="{00000000-0005-0000-0000-0000B63E0000}"/>
    <cellStyle name="20% - Accent1 3 15 3" xfId="16239" xr:uid="{00000000-0005-0000-0000-0000B73E0000}"/>
    <cellStyle name="20% - Accent1 3 15 3 2" xfId="16240" xr:uid="{00000000-0005-0000-0000-0000B83E0000}"/>
    <cellStyle name="20% - Accent1 3 15 4" xfId="16241" xr:uid="{00000000-0005-0000-0000-0000B93E0000}"/>
    <cellStyle name="20% - Accent1 3 16" xfId="16242" xr:uid="{00000000-0005-0000-0000-0000BA3E0000}"/>
    <cellStyle name="20% - Accent1 3 16 2" xfId="16243" xr:uid="{00000000-0005-0000-0000-0000BB3E0000}"/>
    <cellStyle name="20% - Accent1 3 16 2 2" xfId="16244" xr:uid="{00000000-0005-0000-0000-0000BC3E0000}"/>
    <cellStyle name="20% - Accent1 3 16 2 2 2" xfId="16245" xr:uid="{00000000-0005-0000-0000-0000BD3E0000}"/>
    <cellStyle name="20% - Accent1 3 16 2 3" xfId="16246" xr:uid="{00000000-0005-0000-0000-0000BE3E0000}"/>
    <cellStyle name="20% - Accent1 3 16 3" xfId="16247" xr:uid="{00000000-0005-0000-0000-0000BF3E0000}"/>
    <cellStyle name="20% - Accent1 3 16 3 2" xfId="16248" xr:uid="{00000000-0005-0000-0000-0000C03E0000}"/>
    <cellStyle name="20% - Accent1 3 16 4" xfId="16249" xr:uid="{00000000-0005-0000-0000-0000C13E0000}"/>
    <cellStyle name="20% - Accent1 3 17" xfId="16250" xr:uid="{00000000-0005-0000-0000-0000C23E0000}"/>
    <cellStyle name="20% - Accent1 3 17 2" xfId="16251" xr:uid="{00000000-0005-0000-0000-0000C33E0000}"/>
    <cellStyle name="20% - Accent1 3 17 2 2" xfId="16252" xr:uid="{00000000-0005-0000-0000-0000C43E0000}"/>
    <cellStyle name="20% - Accent1 3 17 3" xfId="16253" xr:uid="{00000000-0005-0000-0000-0000C53E0000}"/>
    <cellStyle name="20% - Accent1 3 18" xfId="16254" xr:uid="{00000000-0005-0000-0000-0000C63E0000}"/>
    <cellStyle name="20% - Accent1 3 18 2" xfId="16255" xr:uid="{00000000-0005-0000-0000-0000C73E0000}"/>
    <cellStyle name="20% - Accent1 3 18 2 2" xfId="16256" xr:uid="{00000000-0005-0000-0000-0000C83E0000}"/>
    <cellStyle name="20% - Accent1 3 18 3" xfId="16257" xr:uid="{00000000-0005-0000-0000-0000C93E0000}"/>
    <cellStyle name="20% - Accent1 3 19" xfId="16258" xr:uid="{00000000-0005-0000-0000-0000CA3E0000}"/>
    <cellStyle name="20% - Accent1 3 19 2" xfId="16259" xr:uid="{00000000-0005-0000-0000-0000CB3E0000}"/>
    <cellStyle name="20% - Accent1 3 2" xfId="16260" xr:uid="{00000000-0005-0000-0000-0000CC3E0000}"/>
    <cellStyle name="20% - Accent1 3 2 10" xfId="16261" xr:uid="{00000000-0005-0000-0000-0000CD3E0000}"/>
    <cellStyle name="20% - Accent1 3 2 10 10" xfId="16262" xr:uid="{00000000-0005-0000-0000-0000CE3E0000}"/>
    <cellStyle name="20% - Accent1 3 2 10 10 2" xfId="16263" xr:uid="{00000000-0005-0000-0000-0000CF3E0000}"/>
    <cellStyle name="20% - Accent1 3 2 10 11" xfId="16264" xr:uid="{00000000-0005-0000-0000-0000D03E0000}"/>
    <cellStyle name="20% - Accent1 3 2 10 2" xfId="16265" xr:uid="{00000000-0005-0000-0000-0000D13E0000}"/>
    <cellStyle name="20% - Accent1 3 2 10 2 2" xfId="16266" xr:uid="{00000000-0005-0000-0000-0000D23E0000}"/>
    <cellStyle name="20% - Accent1 3 2 10 2 2 2" xfId="16267" xr:uid="{00000000-0005-0000-0000-0000D33E0000}"/>
    <cellStyle name="20% - Accent1 3 2 10 2 2 2 2" xfId="16268" xr:uid="{00000000-0005-0000-0000-0000D43E0000}"/>
    <cellStyle name="20% - Accent1 3 2 10 2 2 2 2 2" xfId="16269" xr:uid="{00000000-0005-0000-0000-0000D53E0000}"/>
    <cellStyle name="20% - Accent1 3 2 10 2 2 2 3" xfId="16270" xr:uid="{00000000-0005-0000-0000-0000D63E0000}"/>
    <cellStyle name="20% - Accent1 3 2 10 2 2 3" xfId="16271" xr:uid="{00000000-0005-0000-0000-0000D73E0000}"/>
    <cellStyle name="20% - Accent1 3 2 10 2 2 3 2" xfId="16272" xr:uid="{00000000-0005-0000-0000-0000D83E0000}"/>
    <cellStyle name="20% - Accent1 3 2 10 2 2 4" xfId="16273" xr:uid="{00000000-0005-0000-0000-0000D93E0000}"/>
    <cellStyle name="20% - Accent1 3 2 10 2 3" xfId="16274" xr:uid="{00000000-0005-0000-0000-0000DA3E0000}"/>
    <cellStyle name="20% - Accent1 3 2 10 2 3 2" xfId="16275" xr:uid="{00000000-0005-0000-0000-0000DB3E0000}"/>
    <cellStyle name="20% - Accent1 3 2 10 2 3 2 2" xfId="16276" xr:uid="{00000000-0005-0000-0000-0000DC3E0000}"/>
    <cellStyle name="20% - Accent1 3 2 10 2 3 2 2 2" xfId="16277" xr:uid="{00000000-0005-0000-0000-0000DD3E0000}"/>
    <cellStyle name="20% - Accent1 3 2 10 2 3 2 3" xfId="16278" xr:uid="{00000000-0005-0000-0000-0000DE3E0000}"/>
    <cellStyle name="20% - Accent1 3 2 10 2 3 3" xfId="16279" xr:uid="{00000000-0005-0000-0000-0000DF3E0000}"/>
    <cellStyle name="20% - Accent1 3 2 10 2 3 3 2" xfId="16280" xr:uid="{00000000-0005-0000-0000-0000E03E0000}"/>
    <cellStyle name="20% - Accent1 3 2 10 2 3 4" xfId="16281" xr:uid="{00000000-0005-0000-0000-0000E13E0000}"/>
    <cellStyle name="20% - Accent1 3 2 10 2 4" xfId="16282" xr:uid="{00000000-0005-0000-0000-0000E23E0000}"/>
    <cellStyle name="20% - Accent1 3 2 10 2 4 2" xfId="16283" xr:uid="{00000000-0005-0000-0000-0000E33E0000}"/>
    <cellStyle name="20% - Accent1 3 2 10 2 4 2 2" xfId="16284" xr:uid="{00000000-0005-0000-0000-0000E43E0000}"/>
    <cellStyle name="20% - Accent1 3 2 10 2 4 2 2 2" xfId="16285" xr:uid="{00000000-0005-0000-0000-0000E53E0000}"/>
    <cellStyle name="20% - Accent1 3 2 10 2 4 2 3" xfId="16286" xr:uid="{00000000-0005-0000-0000-0000E63E0000}"/>
    <cellStyle name="20% - Accent1 3 2 10 2 4 3" xfId="16287" xr:uid="{00000000-0005-0000-0000-0000E73E0000}"/>
    <cellStyle name="20% - Accent1 3 2 10 2 4 3 2" xfId="16288" xr:uid="{00000000-0005-0000-0000-0000E83E0000}"/>
    <cellStyle name="20% - Accent1 3 2 10 2 4 4" xfId="16289" xr:uid="{00000000-0005-0000-0000-0000E93E0000}"/>
    <cellStyle name="20% - Accent1 3 2 10 2 5" xfId="16290" xr:uid="{00000000-0005-0000-0000-0000EA3E0000}"/>
    <cellStyle name="20% - Accent1 3 2 10 2 5 2" xfId="16291" xr:uid="{00000000-0005-0000-0000-0000EB3E0000}"/>
    <cellStyle name="20% - Accent1 3 2 10 2 5 2 2" xfId="16292" xr:uid="{00000000-0005-0000-0000-0000EC3E0000}"/>
    <cellStyle name="20% - Accent1 3 2 10 2 5 3" xfId="16293" xr:uid="{00000000-0005-0000-0000-0000ED3E0000}"/>
    <cellStyle name="20% - Accent1 3 2 10 2 6" xfId="16294" xr:uid="{00000000-0005-0000-0000-0000EE3E0000}"/>
    <cellStyle name="20% - Accent1 3 2 10 2 6 2" xfId="16295" xr:uid="{00000000-0005-0000-0000-0000EF3E0000}"/>
    <cellStyle name="20% - Accent1 3 2 10 2 6 2 2" xfId="16296" xr:uid="{00000000-0005-0000-0000-0000F03E0000}"/>
    <cellStyle name="20% - Accent1 3 2 10 2 6 3" xfId="16297" xr:uid="{00000000-0005-0000-0000-0000F13E0000}"/>
    <cellStyle name="20% - Accent1 3 2 10 2 7" xfId="16298" xr:uid="{00000000-0005-0000-0000-0000F23E0000}"/>
    <cellStyle name="20% - Accent1 3 2 10 2 7 2" xfId="16299" xr:uid="{00000000-0005-0000-0000-0000F33E0000}"/>
    <cellStyle name="20% - Accent1 3 2 10 2 8" xfId="16300" xr:uid="{00000000-0005-0000-0000-0000F43E0000}"/>
    <cellStyle name="20% - Accent1 3 2 10 2 8 2" xfId="16301" xr:uid="{00000000-0005-0000-0000-0000F53E0000}"/>
    <cellStyle name="20% - Accent1 3 2 10 2 9" xfId="16302" xr:uid="{00000000-0005-0000-0000-0000F63E0000}"/>
    <cellStyle name="20% - Accent1 3 2 10 3" xfId="16303" xr:uid="{00000000-0005-0000-0000-0000F73E0000}"/>
    <cellStyle name="20% - Accent1 3 2 10 3 2" xfId="16304" xr:uid="{00000000-0005-0000-0000-0000F83E0000}"/>
    <cellStyle name="20% - Accent1 3 2 10 3 2 2" xfId="16305" xr:uid="{00000000-0005-0000-0000-0000F93E0000}"/>
    <cellStyle name="20% - Accent1 3 2 10 3 2 2 2" xfId="16306" xr:uid="{00000000-0005-0000-0000-0000FA3E0000}"/>
    <cellStyle name="20% - Accent1 3 2 10 3 2 2 2 2" xfId="16307" xr:uid="{00000000-0005-0000-0000-0000FB3E0000}"/>
    <cellStyle name="20% - Accent1 3 2 10 3 2 2 3" xfId="16308" xr:uid="{00000000-0005-0000-0000-0000FC3E0000}"/>
    <cellStyle name="20% - Accent1 3 2 10 3 2 3" xfId="16309" xr:uid="{00000000-0005-0000-0000-0000FD3E0000}"/>
    <cellStyle name="20% - Accent1 3 2 10 3 2 3 2" xfId="16310" xr:uid="{00000000-0005-0000-0000-0000FE3E0000}"/>
    <cellStyle name="20% - Accent1 3 2 10 3 2 4" xfId="16311" xr:uid="{00000000-0005-0000-0000-0000FF3E0000}"/>
    <cellStyle name="20% - Accent1 3 2 10 3 3" xfId="16312" xr:uid="{00000000-0005-0000-0000-0000003F0000}"/>
    <cellStyle name="20% - Accent1 3 2 10 3 3 2" xfId="16313" xr:uid="{00000000-0005-0000-0000-0000013F0000}"/>
    <cellStyle name="20% - Accent1 3 2 10 3 3 2 2" xfId="16314" xr:uid="{00000000-0005-0000-0000-0000023F0000}"/>
    <cellStyle name="20% - Accent1 3 2 10 3 3 2 2 2" xfId="16315" xr:uid="{00000000-0005-0000-0000-0000033F0000}"/>
    <cellStyle name="20% - Accent1 3 2 10 3 3 2 3" xfId="16316" xr:uid="{00000000-0005-0000-0000-0000043F0000}"/>
    <cellStyle name="20% - Accent1 3 2 10 3 3 3" xfId="16317" xr:uid="{00000000-0005-0000-0000-0000053F0000}"/>
    <cellStyle name="20% - Accent1 3 2 10 3 3 3 2" xfId="16318" xr:uid="{00000000-0005-0000-0000-0000063F0000}"/>
    <cellStyle name="20% - Accent1 3 2 10 3 3 4" xfId="16319" xr:uid="{00000000-0005-0000-0000-0000073F0000}"/>
    <cellStyle name="20% - Accent1 3 2 10 3 4" xfId="16320" xr:uid="{00000000-0005-0000-0000-0000083F0000}"/>
    <cellStyle name="20% - Accent1 3 2 10 3 4 2" xfId="16321" xr:uid="{00000000-0005-0000-0000-0000093F0000}"/>
    <cellStyle name="20% - Accent1 3 2 10 3 4 2 2" xfId="16322" xr:uid="{00000000-0005-0000-0000-00000A3F0000}"/>
    <cellStyle name="20% - Accent1 3 2 10 3 4 2 2 2" xfId="16323" xr:uid="{00000000-0005-0000-0000-00000B3F0000}"/>
    <cellStyle name="20% - Accent1 3 2 10 3 4 2 3" xfId="16324" xr:uid="{00000000-0005-0000-0000-00000C3F0000}"/>
    <cellStyle name="20% - Accent1 3 2 10 3 4 3" xfId="16325" xr:uid="{00000000-0005-0000-0000-00000D3F0000}"/>
    <cellStyle name="20% - Accent1 3 2 10 3 4 3 2" xfId="16326" xr:uid="{00000000-0005-0000-0000-00000E3F0000}"/>
    <cellStyle name="20% - Accent1 3 2 10 3 4 4" xfId="16327" xr:uid="{00000000-0005-0000-0000-00000F3F0000}"/>
    <cellStyle name="20% - Accent1 3 2 10 3 5" xfId="16328" xr:uid="{00000000-0005-0000-0000-0000103F0000}"/>
    <cellStyle name="20% - Accent1 3 2 10 3 5 2" xfId="16329" xr:uid="{00000000-0005-0000-0000-0000113F0000}"/>
    <cellStyle name="20% - Accent1 3 2 10 3 5 2 2" xfId="16330" xr:uid="{00000000-0005-0000-0000-0000123F0000}"/>
    <cellStyle name="20% - Accent1 3 2 10 3 5 3" xfId="16331" xr:uid="{00000000-0005-0000-0000-0000133F0000}"/>
    <cellStyle name="20% - Accent1 3 2 10 3 6" xfId="16332" xr:uid="{00000000-0005-0000-0000-0000143F0000}"/>
    <cellStyle name="20% - Accent1 3 2 10 3 6 2" xfId="16333" xr:uid="{00000000-0005-0000-0000-0000153F0000}"/>
    <cellStyle name="20% - Accent1 3 2 10 3 6 2 2" xfId="16334" xr:uid="{00000000-0005-0000-0000-0000163F0000}"/>
    <cellStyle name="20% - Accent1 3 2 10 3 6 3" xfId="16335" xr:uid="{00000000-0005-0000-0000-0000173F0000}"/>
    <cellStyle name="20% - Accent1 3 2 10 3 7" xfId="16336" xr:uid="{00000000-0005-0000-0000-0000183F0000}"/>
    <cellStyle name="20% - Accent1 3 2 10 3 7 2" xfId="16337" xr:uid="{00000000-0005-0000-0000-0000193F0000}"/>
    <cellStyle name="20% - Accent1 3 2 10 3 8" xfId="16338" xr:uid="{00000000-0005-0000-0000-00001A3F0000}"/>
    <cellStyle name="20% - Accent1 3 2 10 3 8 2" xfId="16339" xr:uid="{00000000-0005-0000-0000-00001B3F0000}"/>
    <cellStyle name="20% - Accent1 3 2 10 3 9" xfId="16340" xr:uid="{00000000-0005-0000-0000-00001C3F0000}"/>
    <cellStyle name="20% - Accent1 3 2 10 4" xfId="16341" xr:uid="{00000000-0005-0000-0000-00001D3F0000}"/>
    <cellStyle name="20% - Accent1 3 2 10 4 2" xfId="16342" xr:uid="{00000000-0005-0000-0000-00001E3F0000}"/>
    <cellStyle name="20% - Accent1 3 2 10 4 2 2" xfId="16343" xr:uid="{00000000-0005-0000-0000-00001F3F0000}"/>
    <cellStyle name="20% - Accent1 3 2 10 4 2 2 2" xfId="16344" xr:uid="{00000000-0005-0000-0000-0000203F0000}"/>
    <cellStyle name="20% - Accent1 3 2 10 4 2 3" xfId="16345" xr:uid="{00000000-0005-0000-0000-0000213F0000}"/>
    <cellStyle name="20% - Accent1 3 2 10 4 3" xfId="16346" xr:uid="{00000000-0005-0000-0000-0000223F0000}"/>
    <cellStyle name="20% - Accent1 3 2 10 4 3 2" xfId="16347" xr:uid="{00000000-0005-0000-0000-0000233F0000}"/>
    <cellStyle name="20% - Accent1 3 2 10 4 4" xfId="16348" xr:uid="{00000000-0005-0000-0000-0000243F0000}"/>
    <cellStyle name="20% - Accent1 3 2 10 5" xfId="16349" xr:uid="{00000000-0005-0000-0000-0000253F0000}"/>
    <cellStyle name="20% - Accent1 3 2 10 5 2" xfId="16350" xr:uid="{00000000-0005-0000-0000-0000263F0000}"/>
    <cellStyle name="20% - Accent1 3 2 10 5 2 2" xfId="16351" xr:uid="{00000000-0005-0000-0000-0000273F0000}"/>
    <cellStyle name="20% - Accent1 3 2 10 5 2 2 2" xfId="16352" xr:uid="{00000000-0005-0000-0000-0000283F0000}"/>
    <cellStyle name="20% - Accent1 3 2 10 5 2 3" xfId="16353" xr:uid="{00000000-0005-0000-0000-0000293F0000}"/>
    <cellStyle name="20% - Accent1 3 2 10 5 3" xfId="16354" xr:uid="{00000000-0005-0000-0000-00002A3F0000}"/>
    <cellStyle name="20% - Accent1 3 2 10 5 3 2" xfId="16355" xr:uid="{00000000-0005-0000-0000-00002B3F0000}"/>
    <cellStyle name="20% - Accent1 3 2 10 5 4" xfId="16356" xr:uid="{00000000-0005-0000-0000-00002C3F0000}"/>
    <cellStyle name="20% - Accent1 3 2 10 6" xfId="16357" xr:uid="{00000000-0005-0000-0000-00002D3F0000}"/>
    <cellStyle name="20% - Accent1 3 2 10 6 2" xfId="16358" xr:uid="{00000000-0005-0000-0000-00002E3F0000}"/>
    <cellStyle name="20% - Accent1 3 2 10 6 2 2" xfId="16359" xr:uid="{00000000-0005-0000-0000-00002F3F0000}"/>
    <cellStyle name="20% - Accent1 3 2 10 6 2 2 2" xfId="16360" xr:uid="{00000000-0005-0000-0000-0000303F0000}"/>
    <cellStyle name="20% - Accent1 3 2 10 6 2 3" xfId="16361" xr:uid="{00000000-0005-0000-0000-0000313F0000}"/>
    <cellStyle name="20% - Accent1 3 2 10 6 3" xfId="16362" xr:uid="{00000000-0005-0000-0000-0000323F0000}"/>
    <cellStyle name="20% - Accent1 3 2 10 6 3 2" xfId="16363" xr:uid="{00000000-0005-0000-0000-0000333F0000}"/>
    <cellStyle name="20% - Accent1 3 2 10 6 4" xfId="16364" xr:uid="{00000000-0005-0000-0000-0000343F0000}"/>
    <cellStyle name="20% - Accent1 3 2 10 7" xfId="16365" xr:uid="{00000000-0005-0000-0000-0000353F0000}"/>
    <cellStyle name="20% - Accent1 3 2 10 7 2" xfId="16366" xr:uid="{00000000-0005-0000-0000-0000363F0000}"/>
    <cellStyle name="20% - Accent1 3 2 10 7 2 2" xfId="16367" xr:uid="{00000000-0005-0000-0000-0000373F0000}"/>
    <cellStyle name="20% - Accent1 3 2 10 7 3" xfId="16368" xr:uid="{00000000-0005-0000-0000-0000383F0000}"/>
    <cellStyle name="20% - Accent1 3 2 10 8" xfId="16369" xr:uid="{00000000-0005-0000-0000-0000393F0000}"/>
    <cellStyle name="20% - Accent1 3 2 10 8 2" xfId="16370" xr:uid="{00000000-0005-0000-0000-00003A3F0000}"/>
    <cellStyle name="20% - Accent1 3 2 10 8 2 2" xfId="16371" xr:uid="{00000000-0005-0000-0000-00003B3F0000}"/>
    <cellStyle name="20% - Accent1 3 2 10 8 3" xfId="16372" xr:uid="{00000000-0005-0000-0000-00003C3F0000}"/>
    <cellStyle name="20% - Accent1 3 2 10 9" xfId="16373" xr:uid="{00000000-0005-0000-0000-00003D3F0000}"/>
    <cellStyle name="20% - Accent1 3 2 10 9 2" xfId="16374" xr:uid="{00000000-0005-0000-0000-00003E3F0000}"/>
    <cellStyle name="20% - Accent1 3 2 11" xfId="16375" xr:uid="{00000000-0005-0000-0000-00003F3F0000}"/>
    <cellStyle name="20% - Accent1 3 2 11 2" xfId="16376" xr:uid="{00000000-0005-0000-0000-0000403F0000}"/>
    <cellStyle name="20% - Accent1 3 2 11 2 2" xfId="16377" xr:uid="{00000000-0005-0000-0000-0000413F0000}"/>
    <cellStyle name="20% - Accent1 3 2 11 2 2 2" xfId="16378" xr:uid="{00000000-0005-0000-0000-0000423F0000}"/>
    <cellStyle name="20% - Accent1 3 2 11 2 2 2 2" xfId="16379" xr:uid="{00000000-0005-0000-0000-0000433F0000}"/>
    <cellStyle name="20% - Accent1 3 2 11 2 2 3" xfId="16380" xr:uid="{00000000-0005-0000-0000-0000443F0000}"/>
    <cellStyle name="20% - Accent1 3 2 11 2 3" xfId="16381" xr:uid="{00000000-0005-0000-0000-0000453F0000}"/>
    <cellStyle name="20% - Accent1 3 2 11 2 3 2" xfId="16382" xr:uid="{00000000-0005-0000-0000-0000463F0000}"/>
    <cellStyle name="20% - Accent1 3 2 11 2 4" xfId="16383" xr:uid="{00000000-0005-0000-0000-0000473F0000}"/>
    <cellStyle name="20% - Accent1 3 2 11 3" xfId="16384" xr:uid="{00000000-0005-0000-0000-0000483F0000}"/>
    <cellStyle name="20% - Accent1 3 2 11 3 2" xfId="16385" xr:uid="{00000000-0005-0000-0000-0000493F0000}"/>
    <cellStyle name="20% - Accent1 3 2 11 3 2 2" xfId="16386" xr:uid="{00000000-0005-0000-0000-00004A3F0000}"/>
    <cellStyle name="20% - Accent1 3 2 11 3 2 2 2" xfId="16387" xr:uid="{00000000-0005-0000-0000-00004B3F0000}"/>
    <cellStyle name="20% - Accent1 3 2 11 3 2 3" xfId="16388" xr:uid="{00000000-0005-0000-0000-00004C3F0000}"/>
    <cellStyle name="20% - Accent1 3 2 11 3 3" xfId="16389" xr:uid="{00000000-0005-0000-0000-00004D3F0000}"/>
    <cellStyle name="20% - Accent1 3 2 11 3 3 2" xfId="16390" xr:uid="{00000000-0005-0000-0000-00004E3F0000}"/>
    <cellStyle name="20% - Accent1 3 2 11 3 4" xfId="16391" xr:uid="{00000000-0005-0000-0000-00004F3F0000}"/>
    <cellStyle name="20% - Accent1 3 2 11 4" xfId="16392" xr:uid="{00000000-0005-0000-0000-0000503F0000}"/>
    <cellStyle name="20% - Accent1 3 2 11 4 2" xfId="16393" xr:uid="{00000000-0005-0000-0000-0000513F0000}"/>
    <cellStyle name="20% - Accent1 3 2 11 4 2 2" xfId="16394" xr:uid="{00000000-0005-0000-0000-0000523F0000}"/>
    <cellStyle name="20% - Accent1 3 2 11 4 2 2 2" xfId="16395" xr:uid="{00000000-0005-0000-0000-0000533F0000}"/>
    <cellStyle name="20% - Accent1 3 2 11 4 2 3" xfId="16396" xr:uid="{00000000-0005-0000-0000-0000543F0000}"/>
    <cellStyle name="20% - Accent1 3 2 11 4 3" xfId="16397" xr:uid="{00000000-0005-0000-0000-0000553F0000}"/>
    <cellStyle name="20% - Accent1 3 2 11 4 3 2" xfId="16398" xr:uid="{00000000-0005-0000-0000-0000563F0000}"/>
    <cellStyle name="20% - Accent1 3 2 11 4 4" xfId="16399" xr:uid="{00000000-0005-0000-0000-0000573F0000}"/>
    <cellStyle name="20% - Accent1 3 2 11 5" xfId="16400" xr:uid="{00000000-0005-0000-0000-0000583F0000}"/>
    <cellStyle name="20% - Accent1 3 2 11 5 2" xfId="16401" xr:uid="{00000000-0005-0000-0000-0000593F0000}"/>
    <cellStyle name="20% - Accent1 3 2 11 5 2 2" xfId="16402" xr:uid="{00000000-0005-0000-0000-00005A3F0000}"/>
    <cellStyle name="20% - Accent1 3 2 11 5 3" xfId="16403" xr:uid="{00000000-0005-0000-0000-00005B3F0000}"/>
    <cellStyle name="20% - Accent1 3 2 11 6" xfId="16404" xr:uid="{00000000-0005-0000-0000-00005C3F0000}"/>
    <cellStyle name="20% - Accent1 3 2 11 6 2" xfId="16405" xr:uid="{00000000-0005-0000-0000-00005D3F0000}"/>
    <cellStyle name="20% - Accent1 3 2 11 6 2 2" xfId="16406" xr:uid="{00000000-0005-0000-0000-00005E3F0000}"/>
    <cellStyle name="20% - Accent1 3 2 11 6 3" xfId="16407" xr:uid="{00000000-0005-0000-0000-00005F3F0000}"/>
    <cellStyle name="20% - Accent1 3 2 11 7" xfId="16408" xr:uid="{00000000-0005-0000-0000-0000603F0000}"/>
    <cellStyle name="20% - Accent1 3 2 11 7 2" xfId="16409" xr:uid="{00000000-0005-0000-0000-0000613F0000}"/>
    <cellStyle name="20% - Accent1 3 2 11 8" xfId="16410" xr:uid="{00000000-0005-0000-0000-0000623F0000}"/>
    <cellStyle name="20% - Accent1 3 2 11 8 2" xfId="16411" xr:uid="{00000000-0005-0000-0000-0000633F0000}"/>
    <cellStyle name="20% - Accent1 3 2 11 9" xfId="16412" xr:uid="{00000000-0005-0000-0000-0000643F0000}"/>
    <cellStyle name="20% - Accent1 3 2 12" xfId="16413" xr:uid="{00000000-0005-0000-0000-0000653F0000}"/>
    <cellStyle name="20% - Accent1 3 2 12 2" xfId="16414" xr:uid="{00000000-0005-0000-0000-0000663F0000}"/>
    <cellStyle name="20% - Accent1 3 2 12 2 2" xfId="16415" xr:uid="{00000000-0005-0000-0000-0000673F0000}"/>
    <cellStyle name="20% - Accent1 3 2 12 2 2 2" xfId="16416" xr:uid="{00000000-0005-0000-0000-0000683F0000}"/>
    <cellStyle name="20% - Accent1 3 2 12 2 2 2 2" xfId="16417" xr:uid="{00000000-0005-0000-0000-0000693F0000}"/>
    <cellStyle name="20% - Accent1 3 2 12 2 2 3" xfId="16418" xr:uid="{00000000-0005-0000-0000-00006A3F0000}"/>
    <cellStyle name="20% - Accent1 3 2 12 2 3" xfId="16419" xr:uid="{00000000-0005-0000-0000-00006B3F0000}"/>
    <cellStyle name="20% - Accent1 3 2 12 2 3 2" xfId="16420" xr:uid="{00000000-0005-0000-0000-00006C3F0000}"/>
    <cellStyle name="20% - Accent1 3 2 12 2 4" xfId="16421" xr:uid="{00000000-0005-0000-0000-00006D3F0000}"/>
    <cellStyle name="20% - Accent1 3 2 12 3" xfId="16422" xr:uid="{00000000-0005-0000-0000-00006E3F0000}"/>
    <cellStyle name="20% - Accent1 3 2 12 3 2" xfId="16423" xr:uid="{00000000-0005-0000-0000-00006F3F0000}"/>
    <cellStyle name="20% - Accent1 3 2 12 3 2 2" xfId="16424" xr:uid="{00000000-0005-0000-0000-0000703F0000}"/>
    <cellStyle name="20% - Accent1 3 2 12 3 2 2 2" xfId="16425" xr:uid="{00000000-0005-0000-0000-0000713F0000}"/>
    <cellStyle name="20% - Accent1 3 2 12 3 2 3" xfId="16426" xr:uid="{00000000-0005-0000-0000-0000723F0000}"/>
    <cellStyle name="20% - Accent1 3 2 12 3 3" xfId="16427" xr:uid="{00000000-0005-0000-0000-0000733F0000}"/>
    <cellStyle name="20% - Accent1 3 2 12 3 3 2" xfId="16428" xr:uid="{00000000-0005-0000-0000-0000743F0000}"/>
    <cellStyle name="20% - Accent1 3 2 12 3 4" xfId="16429" xr:uid="{00000000-0005-0000-0000-0000753F0000}"/>
    <cellStyle name="20% - Accent1 3 2 12 4" xfId="16430" xr:uid="{00000000-0005-0000-0000-0000763F0000}"/>
    <cellStyle name="20% - Accent1 3 2 12 4 2" xfId="16431" xr:uid="{00000000-0005-0000-0000-0000773F0000}"/>
    <cellStyle name="20% - Accent1 3 2 12 4 2 2" xfId="16432" xr:uid="{00000000-0005-0000-0000-0000783F0000}"/>
    <cellStyle name="20% - Accent1 3 2 12 4 2 2 2" xfId="16433" xr:uid="{00000000-0005-0000-0000-0000793F0000}"/>
    <cellStyle name="20% - Accent1 3 2 12 4 2 3" xfId="16434" xr:uid="{00000000-0005-0000-0000-00007A3F0000}"/>
    <cellStyle name="20% - Accent1 3 2 12 4 3" xfId="16435" xr:uid="{00000000-0005-0000-0000-00007B3F0000}"/>
    <cellStyle name="20% - Accent1 3 2 12 4 3 2" xfId="16436" xr:uid="{00000000-0005-0000-0000-00007C3F0000}"/>
    <cellStyle name="20% - Accent1 3 2 12 4 4" xfId="16437" xr:uid="{00000000-0005-0000-0000-00007D3F0000}"/>
    <cellStyle name="20% - Accent1 3 2 12 5" xfId="16438" xr:uid="{00000000-0005-0000-0000-00007E3F0000}"/>
    <cellStyle name="20% - Accent1 3 2 12 5 2" xfId="16439" xr:uid="{00000000-0005-0000-0000-00007F3F0000}"/>
    <cellStyle name="20% - Accent1 3 2 12 5 2 2" xfId="16440" xr:uid="{00000000-0005-0000-0000-0000803F0000}"/>
    <cellStyle name="20% - Accent1 3 2 12 5 3" xfId="16441" xr:uid="{00000000-0005-0000-0000-0000813F0000}"/>
    <cellStyle name="20% - Accent1 3 2 12 6" xfId="16442" xr:uid="{00000000-0005-0000-0000-0000823F0000}"/>
    <cellStyle name="20% - Accent1 3 2 12 6 2" xfId="16443" xr:uid="{00000000-0005-0000-0000-0000833F0000}"/>
    <cellStyle name="20% - Accent1 3 2 12 6 2 2" xfId="16444" xr:uid="{00000000-0005-0000-0000-0000843F0000}"/>
    <cellStyle name="20% - Accent1 3 2 12 6 3" xfId="16445" xr:uid="{00000000-0005-0000-0000-0000853F0000}"/>
    <cellStyle name="20% - Accent1 3 2 12 7" xfId="16446" xr:uid="{00000000-0005-0000-0000-0000863F0000}"/>
    <cellStyle name="20% - Accent1 3 2 12 7 2" xfId="16447" xr:uid="{00000000-0005-0000-0000-0000873F0000}"/>
    <cellStyle name="20% - Accent1 3 2 12 8" xfId="16448" xr:uid="{00000000-0005-0000-0000-0000883F0000}"/>
    <cellStyle name="20% - Accent1 3 2 12 8 2" xfId="16449" xr:uid="{00000000-0005-0000-0000-0000893F0000}"/>
    <cellStyle name="20% - Accent1 3 2 12 9" xfId="16450" xr:uid="{00000000-0005-0000-0000-00008A3F0000}"/>
    <cellStyle name="20% - Accent1 3 2 13" xfId="16451" xr:uid="{00000000-0005-0000-0000-00008B3F0000}"/>
    <cellStyle name="20% - Accent1 3 2 13 2" xfId="16452" xr:uid="{00000000-0005-0000-0000-00008C3F0000}"/>
    <cellStyle name="20% - Accent1 3 2 13 2 2" xfId="16453" xr:uid="{00000000-0005-0000-0000-00008D3F0000}"/>
    <cellStyle name="20% - Accent1 3 2 13 2 2 2" xfId="16454" xr:uid="{00000000-0005-0000-0000-00008E3F0000}"/>
    <cellStyle name="20% - Accent1 3 2 13 2 3" xfId="16455" xr:uid="{00000000-0005-0000-0000-00008F3F0000}"/>
    <cellStyle name="20% - Accent1 3 2 13 3" xfId="16456" xr:uid="{00000000-0005-0000-0000-0000903F0000}"/>
    <cellStyle name="20% - Accent1 3 2 13 3 2" xfId="16457" xr:uid="{00000000-0005-0000-0000-0000913F0000}"/>
    <cellStyle name="20% - Accent1 3 2 13 4" xfId="16458" xr:uid="{00000000-0005-0000-0000-0000923F0000}"/>
    <cellStyle name="20% - Accent1 3 2 14" xfId="16459" xr:uid="{00000000-0005-0000-0000-0000933F0000}"/>
    <cellStyle name="20% - Accent1 3 2 14 2" xfId="16460" xr:uid="{00000000-0005-0000-0000-0000943F0000}"/>
    <cellStyle name="20% - Accent1 3 2 14 2 2" xfId="16461" xr:uid="{00000000-0005-0000-0000-0000953F0000}"/>
    <cellStyle name="20% - Accent1 3 2 14 2 2 2" xfId="16462" xr:uid="{00000000-0005-0000-0000-0000963F0000}"/>
    <cellStyle name="20% - Accent1 3 2 14 2 3" xfId="16463" xr:uid="{00000000-0005-0000-0000-0000973F0000}"/>
    <cellStyle name="20% - Accent1 3 2 14 3" xfId="16464" xr:uid="{00000000-0005-0000-0000-0000983F0000}"/>
    <cellStyle name="20% - Accent1 3 2 14 3 2" xfId="16465" xr:uid="{00000000-0005-0000-0000-0000993F0000}"/>
    <cellStyle name="20% - Accent1 3 2 14 4" xfId="16466" xr:uid="{00000000-0005-0000-0000-00009A3F0000}"/>
    <cellStyle name="20% - Accent1 3 2 15" xfId="16467" xr:uid="{00000000-0005-0000-0000-00009B3F0000}"/>
    <cellStyle name="20% - Accent1 3 2 15 2" xfId="16468" xr:uid="{00000000-0005-0000-0000-00009C3F0000}"/>
    <cellStyle name="20% - Accent1 3 2 15 2 2" xfId="16469" xr:uid="{00000000-0005-0000-0000-00009D3F0000}"/>
    <cellStyle name="20% - Accent1 3 2 15 2 2 2" xfId="16470" xr:uid="{00000000-0005-0000-0000-00009E3F0000}"/>
    <cellStyle name="20% - Accent1 3 2 15 2 3" xfId="16471" xr:uid="{00000000-0005-0000-0000-00009F3F0000}"/>
    <cellStyle name="20% - Accent1 3 2 15 3" xfId="16472" xr:uid="{00000000-0005-0000-0000-0000A03F0000}"/>
    <cellStyle name="20% - Accent1 3 2 15 3 2" xfId="16473" xr:uid="{00000000-0005-0000-0000-0000A13F0000}"/>
    <cellStyle name="20% - Accent1 3 2 15 4" xfId="16474" xr:uid="{00000000-0005-0000-0000-0000A23F0000}"/>
    <cellStyle name="20% - Accent1 3 2 16" xfId="16475" xr:uid="{00000000-0005-0000-0000-0000A33F0000}"/>
    <cellStyle name="20% - Accent1 3 2 16 2" xfId="16476" xr:uid="{00000000-0005-0000-0000-0000A43F0000}"/>
    <cellStyle name="20% - Accent1 3 2 16 2 2" xfId="16477" xr:uid="{00000000-0005-0000-0000-0000A53F0000}"/>
    <cellStyle name="20% - Accent1 3 2 16 3" xfId="16478" xr:uid="{00000000-0005-0000-0000-0000A63F0000}"/>
    <cellStyle name="20% - Accent1 3 2 17" xfId="16479" xr:uid="{00000000-0005-0000-0000-0000A73F0000}"/>
    <cellStyle name="20% - Accent1 3 2 17 2" xfId="16480" xr:uid="{00000000-0005-0000-0000-0000A83F0000}"/>
    <cellStyle name="20% - Accent1 3 2 17 2 2" xfId="16481" xr:uid="{00000000-0005-0000-0000-0000A93F0000}"/>
    <cellStyle name="20% - Accent1 3 2 17 3" xfId="16482" xr:uid="{00000000-0005-0000-0000-0000AA3F0000}"/>
    <cellStyle name="20% - Accent1 3 2 18" xfId="16483" xr:uid="{00000000-0005-0000-0000-0000AB3F0000}"/>
    <cellStyle name="20% - Accent1 3 2 18 2" xfId="16484" xr:uid="{00000000-0005-0000-0000-0000AC3F0000}"/>
    <cellStyle name="20% - Accent1 3 2 19" xfId="16485" xr:uid="{00000000-0005-0000-0000-0000AD3F0000}"/>
    <cellStyle name="20% - Accent1 3 2 19 2" xfId="16486" xr:uid="{00000000-0005-0000-0000-0000AE3F0000}"/>
    <cellStyle name="20% - Accent1 3 2 2" xfId="16487" xr:uid="{00000000-0005-0000-0000-0000AF3F0000}"/>
    <cellStyle name="20% - Accent1 3 2 2 10" xfId="16488" xr:uid="{00000000-0005-0000-0000-0000B03F0000}"/>
    <cellStyle name="20% - Accent1 3 2 2 10 2" xfId="16489" xr:uid="{00000000-0005-0000-0000-0000B13F0000}"/>
    <cellStyle name="20% - Accent1 3 2 2 10 2 2" xfId="16490" xr:uid="{00000000-0005-0000-0000-0000B23F0000}"/>
    <cellStyle name="20% - Accent1 3 2 2 10 2 2 2" xfId="16491" xr:uid="{00000000-0005-0000-0000-0000B33F0000}"/>
    <cellStyle name="20% - Accent1 3 2 2 10 2 3" xfId="16492" xr:uid="{00000000-0005-0000-0000-0000B43F0000}"/>
    <cellStyle name="20% - Accent1 3 2 2 10 3" xfId="16493" xr:uid="{00000000-0005-0000-0000-0000B53F0000}"/>
    <cellStyle name="20% - Accent1 3 2 2 10 3 2" xfId="16494" xr:uid="{00000000-0005-0000-0000-0000B63F0000}"/>
    <cellStyle name="20% - Accent1 3 2 2 10 4" xfId="16495" xr:uid="{00000000-0005-0000-0000-0000B73F0000}"/>
    <cellStyle name="20% - Accent1 3 2 2 11" xfId="16496" xr:uid="{00000000-0005-0000-0000-0000B83F0000}"/>
    <cellStyle name="20% - Accent1 3 2 2 11 2" xfId="16497" xr:uid="{00000000-0005-0000-0000-0000B93F0000}"/>
    <cellStyle name="20% - Accent1 3 2 2 11 2 2" xfId="16498" xr:uid="{00000000-0005-0000-0000-0000BA3F0000}"/>
    <cellStyle name="20% - Accent1 3 2 2 11 2 2 2" xfId="16499" xr:uid="{00000000-0005-0000-0000-0000BB3F0000}"/>
    <cellStyle name="20% - Accent1 3 2 2 11 2 3" xfId="16500" xr:uid="{00000000-0005-0000-0000-0000BC3F0000}"/>
    <cellStyle name="20% - Accent1 3 2 2 11 3" xfId="16501" xr:uid="{00000000-0005-0000-0000-0000BD3F0000}"/>
    <cellStyle name="20% - Accent1 3 2 2 11 3 2" xfId="16502" xr:uid="{00000000-0005-0000-0000-0000BE3F0000}"/>
    <cellStyle name="20% - Accent1 3 2 2 11 4" xfId="16503" xr:uid="{00000000-0005-0000-0000-0000BF3F0000}"/>
    <cellStyle name="20% - Accent1 3 2 2 12" xfId="16504" xr:uid="{00000000-0005-0000-0000-0000C03F0000}"/>
    <cellStyle name="20% - Accent1 3 2 2 12 2" xfId="16505" xr:uid="{00000000-0005-0000-0000-0000C13F0000}"/>
    <cellStyle name="20% - Accent1 3 2 2 12 2 2" xfId="16506" xr:uid="{00000000-0005-0000-0000-0000C23F0000}"/>
    <cellStyle name="20% - Accent1 3 2 2 12 3" xfId="16507" xr:uid="{00000000-0005-0000-0000-0000C33F0000}"/>
    <cellStyle name="20% - Accent1 3 2 2 13" xfId="16508" xr:uid="{00000000-0005-0000-0000-0000C43F0000}"/>
    <cellStyle name="20% - Accent1 3 2 2 13 2" xfId="16509" xr:uid="{00000000-0005-0000-0000-0000C53F0000}"/>
    <cellStyle name="20% - Accent1 3 2 2 13 2 2" xfId="16510" xr:uid="{00000000-0005-0000-0000-0000C63F0000}"/>
    <cellStyle name="20% - Accent1 3 2 2 13 3" xfId="16511" xr:uid="{00000000-0005-0000-0000-0000C73F0000}"/>
    <cellStyle name="20% - Accent1 3 2 2 14" xfId="16512" xr:uid="{00000000-0005-0000-0000-0000C83F0000}"/>
    <cellStyle name="20% - Accent1 3 2 2 14 2" xfId="16513" xr:uid="{00000000-0005-0000-0000-0000C93F0000}"/>
    <cellStyle name="20% - Accent1 3 2 2 15" xfId="16514" xr:uid="{00000000-0005-0000-0000-0000CA3F0000}"/>
    <cellStyle name="20% - Accent1 3 2 2 15 2" xfId="16515" xr:uid="{00000000-0005-0000-0000-0000CB3F0000}"/>
    <cellStyle name="20% - Accent1 3 2 2 16" xfId="16516" xr:uid="{00000000-0005-0000-0000-0000CC3F0000}"/>
    <cellStyle name="20% - Accent1 3 2 2 2" xfId="16517" xr:uid="{00000000-0005-0000-0000-0000CD3F0000}"/>
    <cellStyle name="20% - Accent1 3 2 2 2 10" xfId="16518" xr:uid="{00000000-0005-0000-0000-0000CE3F0000}"/>
    <cellStyle name="20% - Accent1 3 2 2 2 10 2" xfId="16519" xr:uid="{00000000-0005-0000-0000-0000CF3F0000}"/>
    <cellStyle name="20% - Accent1 3 2 2 2 10 2 2" xfId="16520" xr:uid="{00000000-0005-0000-0000-0000D03F0000}"/>
    <cellStyle name="20% - Accent1 3 2 2 2 10 2 2 2" xfId="16521" xr:uid="{00000000-0005-0000-0000-0000D13F0000}"/>
    <cellStyle name="20% - Accent1 3 2 2 2 10 2 3" xfId="16522" xr:uid="{00000000-0005-0000-0000-0000D23F0000}"/>
    <cellStyle name="20% - Accent1 3 2 2 2 10 3" xfId="16523" xr:uid="{00000000-0005-0000-0000-0000D33F0000}"/>
    <cellStyle name="20% - Accent1 3 2 2 2 10 3 2" xfId="16524" xr:uid="{00000000-0005-0000-0000-0000D43F0000}"/>
    <cellStyle name="20% - Accent1 3 2 2 2 10 4" xfId="16525" xr:uid="{00000000-0005-0000-0000-0000D53F0000}"/>
    <cellStyle name="20% - Accent1 3 2 2 2 11" xfId="16526" xr:uid="{00000000-0005-0000-0000-0000D63F0000}"/>
    <cellStyle name="20% - Accent1 3 2 2 2 11 2" xfId="16527" xr:uid="{00000000-0005-0000-0000-0000D73F0000}"/>
    <cellStyle name="20% - Accent1 3 2 2 2 11 2 2" xfId="16528" xr:uid="{00000000-0005-0000-0000-0000D83F0000}"/>
    <cellStyle name="20% - Accent1 3 2 2 2 11 3" xfId="16529" xr:uid="{00000000-0005-0000-0000-0000D93F0000}"/>
    <cellStyle name="20% - Accent1 3 2 2 2 12" xfId="16530" xr:uid="{00000000-0005-0000-0000-0000DA3F0000}"/>
    <cellStyle name="20% - Accent1 3 2 2 2 12 2" xfId="16531" xr:uid="{00000000-0005-0000-0000-0000DB3F0000}"/>
    <cellStyle name="20% - Accent1 3 2 2 2 12 2 2" xfId="16532" xr:uid="{00000000-0005-0000-0000-0000DC3F0000}"/>
    <cellStyle name="20% - Accent1 3 2 2 2 12 3" xfId="16533" xr:uid="{00000000-0005-0000-0000-0000DD3F0000}"/>
    <cellStyle name="20% - Accent1 3 2 2 2 13" xfId="16534" xr:uid="{00000000-0005-0000-0000-0000DE3F0000}"/>
    <cellStyle name="20% - Accent1 3 2 2 2 13 2" xfId="16535" xr:uid="{00000000-0005-0000-0000-0000DF3F0000}"/>
    <cellStyle name="20% - Accent1 3 2 2 2 14" xfId="16536" xr:uid="{00000000-0005-0000-0000-0000E03F0000}"/>
    <cellStyle name="20% - Accent1 3 2 2 2 14 2" xfId="16537" xr:uid="{00000000-0005-0000-0000-0000E13F0000}"/>
    <cellStyle name="20% - Accent1 3 2 2 2 15" xfId="16538" xr:uid="{00000000-0005-0000-0000-0000E23F0000}"/>
    <cellStyle name="20% - Accent1 3 2 2 2 2" xfId="16539" xr:uid="{00000000-0005-0000-0000-0000E33F0000}"/>
    <cellStyle name="20% - Accent1 3 2 2 2 2 10" xfId="16540" xr:uid="{00000000-0005-0000-0000-0000E43F0000}"/>
    <cellStyle name="20% - Accent1 3 2 2 2 2 10 2" xfId="16541" xr:uid="{00000000-0005-0000-0000-0000E53F0000}"/>
    <cellStyle name="20% - Accent1 3 2 2 2 2 10 2 2" xfId="16542" xr:uid="{00000000-0005-0000-0000-0000E63F0000}"/>
    <cellStyle name="20% - Accent1 3 2 2 2 2 10 3" xfId="16543" xr:uid="{00000000-0005-0000-0000-0000E73F0000}"/>
    <cellStyle name="20% - Accent1 3 2 2 2 2 11" xfId="16544" xr:uid="{00000000-0005-0000-0000-0000E83F0000}"/>
    <cellStyle name="20% - Accent1 3 2 2 2 2 11 2" xfId="16545" xr:uid="{00000000-0005-0000-0000-0000E93F0000}"/>
    <cellStyle name="20% - Accent1 3 2 2 2 2 11 2 2" xfId="16546" xr:uid="{00000000-0005-0000-0000-0000EA3F0000}"/>
    <cellStyle name="20% - Accent1 3 2 2 2 2 11 3" xfId="16547" xr:uid="{00000000-0005-0000-0000-0000EB3F0000}"/>
    <cellStyle name="20% - Accent1 3 2 2 2 2 12" xfId="16548" xr:uid="{00000000-0005-0000-0000-0000EC3F0000}"/>
    <cellStyle name="20% - Accent1 3 2 2 2 2 12 2" xfId="16549" xr:uid="{00000000-0005-0000-0000-0000ED3F0000}"/>
    <cellStyle name="20% - Accent1 3 2 2 2 2 13" xfId="16550" xr:uid="{00000000-0005-0000-0000-0000EE3F0000}"/>
    <cellStyle name="20% - Accent1 3 2 2 2 2 13 2" xfId="16551" xr:uid="{00000000-0005-0000-0000-0000EF3F0000}"/>
    <cellStyle name="20% - Accent1 3 2 2 2 2 14" xfId="16552" xr:uid="{00000000-0005-0000-0000-0000F03F0000}"/>
    <cellStyle name="20% - Accent1 3 2 2 2 2 2" xfId="16553" xr:uid="{00000000-0005-0000-0000-0000F13F0000}"/>
    <cellStyle name="20% - Accent1 3 2 2 2 2 2 10" xfId="16554" xr:uid="{00000000-0005-0000-0000-0000F23F0000}"/>
    <cellStyle name="20% - Accent1 3 2 2 2 2 2 10 2" xfId="16555" xr:uid="{00000000-0005-0000-0000-0000F33F0000}"/>
    <cellStyle name="20% - Accent1 3 2 2 2 2 2 11" xfId="16556" xr:uid="{00000000-0005-0000-0000-0000F43F0000}"/>
    <cellStyle name="20% - Accent1 3 2 2 2 2 2 2" xfId="16557" xr:uid="{00000000-0005-0000-0000-0000F53F0000}"/>
    <cellStyle name="20% - Accent1 3 2 2 2 2 2 2 2" xfId="16558" xr:uid="{00000000-0005-0000-0000-0000F63F0000}"/>
    <cellStyle name="20% - Accent1 3 2 2 2 2 2 2 2 2" xfId="16559" xr:uid="{00000000-0005-0000-0000-0000F73F0000}"/>
    <cellStyle name="20% - Accent1 3 2 2 2 2 2 2 2 2 2" xfId="16560" xr:uid="{00000000-0005-0000-0000-0000F83F0000}"/>
    <cellStyle name="20% - Accent1 3 2 2 2 2 2 2 2 2 2 2" xfId="16561" xr:uid="{00000000-0005-0000-0000-0000F93F0000}"/>
    <cellStyle name="20% - Accent1 3 2 2 2 2 2 2 2 2 3" xfId="16562" xr:uid="{00000000-0005-0000-0000-0000FA3F0000}"/>
    <cellStyle name="20% - Accent1 3 2 2 2 2 2 2 2 3" xfId="16563" xr:uid="{00000000-0005-0000-0000-0000FB3F0000}"/>
    <cellStyle name="20% - Accent1 3 2 2 2 2 2 2 2 3 2" xfId="16564" xr:uid="{00000000-0005-0000-0000-0000FC3F0000}"/>
    <cellStyle name="20% - Accent1 3 2 2 2 2 2 2 2 4" xfId="16565" xr:uid="{00000000-0005-0000-0000-0000FD3F0000}"/>
    <cellStyle name="20% - Accent1 3 2 2 2 2 2 2 3" xfId="16566" xr:uid="{00000000-0005-0000-0000-0000FE3F0000}"/>
    <cellStyle name="20% - Accent1 3 2 2 2 2 2 2 3 2" xfId="16567" xr:uid="{00000000-0005-0000-0000-0000FF3F0000}"/>
    <cellStyle name="20% - Accent1 3 2 2 2 2 2 2 3 2 2" xfId="16568" xr:uid="{00000000-0005-0000-0000-000000400000}"/>
    <cellStyle name="20% - Accent1 3 2 2 2 2 2 2 3 2 2 2" xfId="16569" xr:uid="{00000000-0005-0000-0000-000001400000}"/>
    <cellStyle name="20% - Accent1 3 2 2 2 2 2 2 3 2 3" xfId="16570" xr:uid="{00000000-0005-0000-0000-000002400000}"/>
    <cellStyle name="20% - Accent1 3 2 2 2 2 2 2 3 3" xfId="16571" xr:uid="{00000000-0005-0000-0000-000003400000}"/>
    <cellStyle name="20% - Accent1 3 2 2 2 2 2 2 3 3 2" xfId="16572" xr:uid="{00000000-0005-0000-0000-000004400000}"/>
    <cellStyle name="20% - Accent1 3 2 2 2 2 2 2 3 4" xfId="16573" xr:uid="{00000000-0005-0000-0000-000005400000}"/>
    <cellStyle name="20% - Accent1 3 2 2 2 2 2 2 4" xfId="16574" xr:uid="{00000000-0005-0000-0000-000006400000}"/>
    <cellStyle name="20% - Accent1 3 2 2 2 2 2 2 4 2" xfId="16575" xr:uid="{00000000-0005-0000-0000-000007400000}"/>
    <cellStyle name="20% - Accent1 3 2 2 2 2 2 2 4 2 2" xfId="16576" xr:uid="{00000000-0005-0000-0000-000008400000}"/>
    <cellStyle name="20% - Accent1 3 2 2 2 2 2 2 4 2 2 2" xfId="16577" xr:uid="{00000000-0005-0000-0000-000009400000}"/>
    <cellStyle name="20% - Accent1 3 2 2 2 2 2 2 4 2 3" xfId="16578" xr:uid="{00000000-0005-0000-0000-00000A400000}"/>
    <cellStyle name="20% - Accent1 3 2 2 2 2 2 2 4 3" xfId="16579" xr:uid="{00000000-0005-0000-0000-00000B400000}"/>
    <cellStyle name="20% - Accent1 3 2 2 2 2 2 2 4 3 2" xfId="16580" xr:uid="{00000000-0005-0000-0000-00000C400000}"/>
    <cellStyle name="20% - Accent1 3 2 2 2 2 2 2 4 4" xfId="16581" xr:uid="{00000000-0005-0000-0000-00000D400000}"/>
    <cellStyle name="20% - Accent1 3 2 2 2 2 2 2 5" xfId="16582" xr:uid="{00000000-0005-0000-0000-00000E400000}"/>
    <cellStyle name="20% - Accent1 3 2 2 2 2 2 2 5 2" xfId="16583" xr:uid="{00000000-0005-0000-0000-00000F400000}"/>
    <cellStyle name="20% - Accent1 3 2 2 2 2 2 2 5 2 2" xfId="16584" xr:uid="{00000000-0005-0000-0000-000010400000}"/>
    <cellStyle name="20% - Accent1 3 2 2 2 2 2 2 5 3" xfId="16585" xr:uid="{00000000-0005-0000-0000-000011400000}"/>
    <cellStyle name="20% - Accent1 3 2 2 2 2 2 2 6" xfId="16586" xr:uid="{00000000-0005-0000-0000-000012400000}"/>
    <cellStyle name="20% - Accent1 3 2 2 2 2 2 2 6 2" xfId="16587" xr:uid="{00000000-0005-0000-0000-000013400000}"/>
    <cellStyle name="20% - Accent1 3 2 2 2 2 2 2 6 2 2" xfId="16588" xr:uid="{00000000-0005-0000-0000-000014400000}"/>
    <cellStyle name="20% - Accent1 3 2 2 2 2 2 2 6 3" xfId="16589" xr:uid="{00000000-0005-0000-0000-000015400000}"/>
    <cellStyle name="20% - Accent1 3 2 2 2 2 2 2 7" xfId="16590" xr:uid="{00000000-0005-0000-0000-000016400000}"/>
    <cellStyle name="20% - Accent1 3 2 2 2 2 2 2 7 2" xfId="16591" xr:uid="{00000000-0005-0000-0000-000017400000}"/>
    <cellStyle name="20% - Accent1 3 2 2 2 2 2 2 8" xfId="16592" xr:uid="{00000000-0005-0000-0000-000018400000}"/>
    <cellStyle name="20% - Accent1 3 2 2 2 2 2 2 8 2" xfId="16593" xr:uid="{00000000-0005-0000-0000-000019400000}"/>
    <cellStyle name="20% - Accent1 3 2 2 2 2 2 2 9" xfId="16594" xr:uid="{00000000-0005-0000-0000-00001A400000}"/>
    <cellStyle name="20% - Accent1 3 2 2 2 2 2 3" xfId="16595" xr:uid="{00000000-0005-0000-0000-00001B400000}"/>
    <cellStyle name="20% - Accent1 3 2 2 2 2 2 3 2" xfId="16596" xr:uid="{00000000-0005-0000-0000-00001C400000}"/>
    <cellStyle name="20% - Accent1 3 2 2 2 2 2 3 2 2" xfId="16597" xr:uid="{00000000-0005-0000-0000-00001D400000}"/>
    <cellStyle name="20% - Accent1 3 2 2 2 2 2 3 2 2 2" xfId="16598" xr:uid="{00000000-0005-0000-0000-00001E400000}"/>
    <cellStyle name="20% - Accent1 3 2 2 2 2 2 3 2 2 2 2" xfId="16599" xr:uid="{00000000-0005-0000-0000-00001F400000}"/>
    <cellStyle name="20% - Accent1 3 2 2 2 2 2 3 2 2 3" xfId="16600" xr:uid="{00000000-0005-0000-0000-000020400000}"/>
    <cellStyle name="20% - Accent1 3 2 2 2 2 2 3 2 3" xfId="16601" xr:uid="{00000000-0005-0000-0000-000021400000}"/>
    <cellStyle name="20% - Accent1 3 2 2 2 2 2 3 2 3 2" xfId="16602" xr:uid="{00000000-0005-0000-0000-000022400000}"/>
    <cellStyle name="20% - Accent1 3 2 2 2 2 2 3 2 4" xfId="16603" xr:uid="{00000000-0005-0000-0000-000023400000}"/>
    <cellStyle name="20% - Accent1 3 2 2 2 2 2 3 3" xfId="16604" xr:uid="{00000000-0005-0000-0000-000024400000}"/>
    <cellStyle name="20% - Accent1 3 2 2 2 2 2 3 3 2" xfId="16605" xr:uid="{00000000-0005-0000-0000-000025400000}"/>
    <cellStyle name="20% - Accent1 3 2 2 2 2 2 3 3 2 2" xfId="16606" xr:uid="{00000000-0005-0000-0000-000026400000}"/>
    <cellStyle name="20% - Accent1 3 2 2 2 2 2 3 3 2 2 2" xfId="16607" xr:uid="{00000000-0005-0000-0000-000027400000}"/>
    <cellStyle name="20% - Accent1 3 2 2 2 2 2 3 3 2 3" xfId="16608" xr:uid="{00000000-0005-0000-0000-000028400000}"/>
    <cellStyle name="20% - Accent1 3 2 2 2 2 2 3 3 3" xfId="16609" xr:uid="{00000000-0005-0000-0000-000029400000}"/>
    <cellStyle name="20% - Accent1 3 2 2 2 2 2 3 3 3 2" xfId="16610" xr:uid="{00000000-0005-0000-0000-00002A400000}"/>
    <cellStyle name="20% - Accent1 3 2 2 2 2 2 3 3 4" xfId="16611" xr:uid="{00000000-0005-0000-0000-00002B400000}"/>
    <cellStyle name="20% - Accent1 3 2 2 2 2 2 3 4" xfId="16612" xr:uid="{00000000-0005-0000-0000-00002C400000}"/>
    <cellStyle name="20% - Accent1 3 2 2 2 2 2 3 4 2" xfId="16613" xr:uid="{00000000-0005-0000-0000-00002D400000}"/>
    <cellStyle name="20% - Accent1 3 2 2 2 2 2 3 4 2 2" xfId="16614" xr:uid="{00000000-0005-0000-0000-00002E400000}"/>
    <cellStyle name="20% - Accent1 3 2 2 2 2 2 3 4 2 2 2" xfId="16615" xr:uid="{00000000-0005-0000-0000-00002F400000}"/>
    <cellStyle name="20% - Accent1 3 2 2 2 2 2 3 4 2 3" xfId="16616" xr:uid="{00000000-0005-0000-0000-000030400000}"/>
    <cellStyle name="20% - Accent1 3 2 2 2 2 2 3 4 3" xfId="16617" xr:uid="{00000000-0005-0000-0000-000031400000}"/>
    <cellStyle name="20% - Accent1 3 2 2 2 2 2 3 4 3 2" xfId="16618" xr:uid="{00000000-0005-0000-0000-000032400000}"/>
    <cellStyle name="20% - Accent1 3 2 2 2 2 2 3 4 4" xfId="16619" xr:uid="{00000000-0005-0000-0000-000033400000}"/>
    <cellStyle name="20% - Accent1 3 2 2 2 2 2 3 5" xfId="16620" xr:uid="{00000000-0005-0000-0000-000034400000}"/>
    <cellStyle name="20% - Accent1 3 2 2 2 2 2 3 5 2" xfId="16621" xr:uid="{00000000-0005-0000-0000-000035400000}"/>
    <cellStyle name="20% - Accent1 3 2 2 2 2 2 3 5 2 2" xfId="16622" xr:uid="{00000000-0005-0000-0000-000036400000}"/>
    <cellStyle name="20% - Accent1 3 2 2 2 2 2 3 5 3" xfId="16623" xr:uid="{00000000-0005-0000-0000-000037400000}"/>
    <cellStyle name="20% - Accent1 3 2 2 2 2 2 3 6" xfId="16624" xr:uid="{00000000-0005-0000-0000-000038400000}"/>
    <cellStyle name="20% - Accent1 3 2 2 2 2 2 3 6 2" xfId="16625" xr:uid="{00000000-0005-0000-0000-000039400000}"/>
    <cellStyle name="20% - Accent1 3 2 2 2 2 2 3 6 2 2" xfId="16626" xr:uid="{00000000-0005-0000-0000-00003A400000}"/>
    <cellStyle name="20% - Accent1 3 2 2 2 2 2 3 6 3" xfId="16627" xr:uid="{00000000-0005-0000-0000-00003B400000}"/>
    <cellStyle name="20% - Accent1 3 2 2 2 2 2 3 7" xfId="16628" xr:uid="{00000000-0005-0000-0000-00003C400000}"/>
    <cellStyle name="20% - Accent1 3 2 2 2 2 2 3 7 2" xfId="16629" xr:uid="{00000000-0005-0000-0000-00003D400000}"/>
    <cellStyle name="20% - Accent1 3 2 2 2 2 2 3 8" xfId="16630" xr:uid="{00000000-0005-0000-0000-00003E400000}"/>
    <cellStyle name="20% - Accent1 3 2 2 2 2 2 3 8 2" xfId="16631" xr:uid="{00000000-0005-0000-0000-00003F400000}"/>
    <cellStyle name="20% - Accent1 3 2 2 2 2 2 3 9" xfId="16632" xr:uid="{00000000-0005-0000-0000-000040400000}"/>
    <cellStyle name="20% - Accent1 3 2 2 2 2 2 4" xfId="16633" xr:uid="{00000000-0005-0000-0000-000041400000}"/>
    <cellStyle name="20% - Accent1 3 2 2 2 2 2 4 2" xfId="16634" xr:uid="{00000000-0005-0000-0000-000042400000}"/>
    <cellStyle name="20% - Accent1 3 2 2 2 2 2 4 2 2" xfId="16635" xr:uid="{00000000-0005-0000-0000-000043400000}"/>
    <cellStyle name="20% - Accent1 3 2 2 2 2 2 4 2 2 2" xfId="16636" xr:uid="{00000000-0005-0000-0000-000044400000}"/>
    <cellStyle name="20% - Accent1 3 2 2 2 2 2 4 2 3" xfId="16637" xr:uid="{00000000-0005-0000-0000-000045400000}"/>
    <cellStyle name="20% - Accent1 3 2 2 2 2 2 4 3" xfId="16638" xr:uid="{00000000-0005-0000-0000-000046400000}"/>
    <cellStyle name="20% - Accent1 3 2 2 2 2 2 4 3 2" xfId="16639" xr:uid="{00000000-0005-0000-0000-000047400000}"/>
    <cellStyle name="20% - Accent1 3 2 2 2 2 2 4 4" xfId="16640" xr:uid="{00000000-0005-0000-0000-000048400000}"/>
    <cellStyle name="20% - Accent1 3 2 2 2 2 2 5" xfId="16641" xr:uid="{00000000-0005-0000-0000-000049400000}"/>
    <cellStyle name="20% - Accent1 3 2 2 2 2 2 5 2" xfId="16642" xr:uid="{00000000-0005-0000-0000-00004A400000}"/>
    <cellStyle name="20% - Accent1 3 2 2 2 2 2 5 2 2" xfId="16643" xr:uid="{00000000-0005-0000-0000-00004B400000}"/>
    <cellStyle name="20% - Accent1 3 2 2 2 2 2 5 2 2 2" xfId="16644" xr:uid="{00000000-0005-0000-0000-00004C400000}"/>
    <cellStyle name="20% - Accent1 3 2 2 2 2 2 5 2 3" xfId="16645" xr:uid="{00000000-0005-0000-0000-00004D400000}"/>
    <cellStyle name="20% - Accent1 3 2 2 2 2 2 5 3" xfId="16646" xr:uid="{00000000-0005-0000-0000-00004E400000}"/>
    <cellStyle name="20% - Accent1 3 2 2 2 2 2 5 3 2" xfId="16647" xr:uid="{00000000-0005-0000-0000-00004F400000}"/>
    <cellStyle name="20% - Accent1 3 2 2 2 2 2 5 4" xfId="16648" xr:uid="{00000000-0005-0000-0000-000050400000}"/>
    <cellStyle name="20% - Accent1 3 2 2 2 2 2 6" xfId="16649" xr:uid="{00000000-0005-0000-0000-000051400000}"/>
    <cellStyle name="20% - Accent1 3 2 2 2 2 2 6 2" xfId="16650" xr:uid="{00000000-0005-0000-0000-000052400000}"/>
    <cellStyle name="20% - Accent1 3 2 2 2 2 2 6 2 2" xfId="16651" xr:uid="{00000000-0005-0000-0000-000053400000}"/>
    <cellStyle name="20% - Accent1 3 2 2 2 2 2 6 2 2 2" xfId="16652" xr:uid="{00000000-0005-0000-0000-000054400000}"/>
    <cellStyle name="20% - Accent1 3 2 2 2 2 2 6 2 3" xfId="16653" xr:uid="{00000000-0005-0000-0000-000055400000}"/>
    <cellStyle name="20% - Accent1 3 2 2 2 2 2 6 3" xfId="16654" xr:uid="{00000000-0005-0000-0000-000056400000}"/>
    <cellStyle name="20% - Accent1 3 2 2 2 2 2 6 3 2" xfId="16655" xr:uid="{00000000-0005-0000-0000-000057400000}"/>
    <cellStyle name="20% - Accent1 3 2 2 2 2 2 6 4" xfId="16656" xr:uid="{00000000-0005-0000-0000-000058400000}"/>
    <cellStyle name="20% - Accent1 3 2 2 2 2 2 7" xfId="16657" xr:uid="{00000000-0005-0000-0000-000059400000}"/>
    <cellStyle name="20% - Accent1 3 2 2 2 2 2 7 2" xfId="16658" xr:uid="{00000000-0005-0000-0000-00005A400000}"/>
    <cellStyle name="20% - Accent1 3 2 2 2 2 2 7 2 2" xfId="16659" xr:uid="{00000000-0005-0000-0000-00005B400000}"/>
    <cellStyle name="20% - Accent1 3 2 2 2 2 2 7 3" xfId="16660" xr:uid="{00000000-0005-0000-0000-00005C400000}"/>
    <cellStyle name="20% - Accent1 3 2 2 2 2 2 8" xfId="16661" xr:uid="{00000000-0005-0000-0000-00005D400000}"/>
    <cellStyle name="20% - Accent1 3 2 2 2 2 2 8 2" xfId="16662" xr:uid="{00000000-0005-0000-0000-00005E400000}"/>
    <cellStyle name="20% - Accent1 3 2 2 2 2 2 8 2 2" xfId="16663" xr:uid="{00000000-0005-0000-0000-00005F400000}"/>
    <cellStyle name="20% - Accent1 3 2 2 2 2 2 8 3" xfId="16664" xr:uid="{00000000-0005-0000-0000-000060400000}"/>
    <cellStyle name="20% - Accent1 3 2 2 2 2 2 9" xfId="16665" xr:uid="{00000000-0005-0000-0000-000061400000}"/>
    <cellStyle name="20% - Accent1 3 2 2 2 2 2 9 2" xfId="16666" xr:uid="{00000000-0005-0000-0000-000062400000}"/>
    <cellStyle name="20% - Accent1 3 2 2 2 2 3" xfId="16667" xr:uid="{00000000-0005-0000-0000-000063400000}"/>
    <cellStyle name="20% - Accent1 3 2 2 2 2 3 10" xfId="16668" xr:uid="{00000000-0005-0000-0000-000064400000}"/>
    <cellStyle name="20% - Accent1 3 2 2 2 2 3 10 2" xfId="16669" xr:uid="{00000000-0005-0000-0000-000065400000}"/>
    <cellStyle name="20% - Accent1 3 2 2 2 2 3 11" xfId="16670" xr:uid="{00000000-0005-0000-0000-000066400000}"/>
    <cellStyle name="20% - Accent1 3 2 2 2 2 3 2" xfId="16671" xr:uid="{00000000-0005-0000-0000-000067400000}"/>
    <cellStyle name="20% - Accent1 3 2 2 2 2 3 2 2" xfId="16672" xr:uid="{00000000-0005-0000-0000-000068400000}"/>
    <cellStyle name="20% - Accent1 3 2 2 2 2 3 2 2 2" xfId="16673" xr:uid="{00000000-0005-0000-0000-000069400000}"/>
    <cellStyle name="20% - Accent1 3 2 2 2 2 3 2 2 2 2" xfId="16674" xr:uid="{00000000-0005-0000-0000-00006A400000}"/>
    <cellStyle name="20% - Accent1 3 2 2 2 2 3 2 2 2 2 2" xfId="16675" xr:uid="{00000000-0005-0000-0000-00006B400000}"/>
    <cellStyle name="20% - Accent1 3 2 2 2 2 3 2 2 2 3" xfId="16676" xr:uid="{00000000-0005-0000-0000-00006C400000}"/>
    <cellStyle name="20% - Accent1 3 2 2 2 2 3 2 2 3" xfId="16677" xr:uid="{00000000-0005-0000-0000-00006D400000}"/>
    <cellStyle name="20% - Accent1 3 2 2 2 2 3 2 2 3 2" xfId="16678" xr:uid="{00000000-0005-0000-0000-00006E400000}"/>
    <cellStyle name="20% - Accent1 3 2 2 2 2 3 2 2 4" xfId="16679" xr:uid="{00000000-0005-0000-0000-00006F400000}"/>
    <cellStyle name="20% - Accent1 3 2 2 2 2 3 2 3" xfId="16680" xr:uid="{00000000-0005-0000-0000-000070400000}"/>
    <cellStyle name="20% - Accent1 3 2 2 2 2 3 2 3 2" xfId="16681" xr:uid="{00000000-0005-0000-0000-000071400000}"/>
    <cellStyle name="20% - Accent1 3 2 2 2 2 3 2 3 2 2" xfId="16682" xr:uid="{00000000-0005-0000-0000-000072400000}"/>
    <cellStyle name="20% - Accent1 3 2 2 2 2 3 2 3 2 2 2" xfId="16683" xr:uid="{00000000-0005-0000-0000-000073400000}"/>
    <cellStyle name="20% - Accent1 3 2 2 2 2 3 2 3 2 3" xfId="16684" xr:uid="{00000000-0005-0000-0000-000074400000}"/>
    <cellStyle name="20% - Accent1 3 2 2 2 2 3 2 3 3" xfId="16685" xr:uid="{00000000-0005-0000-0000-000075400000}"/>
    <cellStyle name="20% - Accent1 3 2 2 2 2 3 2 3 3 2" xfId="16686" xr:uid="{00000000-0005-0000-0000-000076400000}"/>
    <cellStyle name="20% - Accent1 3 2 2 2 2 3 2 3 4" xfId="16687" xr:uid="{00000000-0005-0000-0000-000077400000}"/>
    <cellStyle name="20% - Accent1 3 2 2 2 2 3 2 4" xfId="16688" xr:uid="{00000000-0005-0000-0000-000078400000}"/>
    <cellStyle name="20% - Accent1 3 2 2 2 2 3 2 4 2" xfId="16689" xr:uid="{00000000-0005-0000-0000-000079400000}"/>
    <cellStyle name="20% - Accent1 3 2 2 2 2 3 2 4 2 2" xfId="16690" xr:uid="{00000000-0005-0000-0000-00007A400000}"/>
    <cellStyle name="20% - Accent1 3 2 2 2 2 3 2 4 2 2 2" xfId="16691" xr:uid="{00000000-0005-0000-0000-00007B400000}"/>
    <cellStyle name="20% - Accent1 3 2 2 2 2 3 2 4 2 3" xfId="16692" xr:uid="{00000000-0005-0000-0000-00007C400000}"/>
    <cellStyle name="20% - Accent1 3 2 2 2 2 3 2 4 3" xfId="16693" xr:uid="{00000000-0005-0000-0000-00007D400000}"/>
    <cellStyle name="20% - Accent1 3 2 2 2 2 3 2 4 3 2" xfId="16694" xr:uid="{00000000-0005-0000-0000-00007E400000}"/>
    <cellStyle name="20% - Accent1 3 2 2 2 2 3 2 4 4" xfId="16695" xr:uid="{00000000-0005-0000-0000-00007F400000}"/>
    <cellStyle name="20% - Accent1 3 2 2 2 2 3 2 5" xfId="16696" xr:uid="{00000000-0005-0000-0000-000080400000}"/>
    <cellStyle name="20% - Accent1 3 2 2 2 2 3 2 5 2" xfId="16697" xr:uid="{00000000-0005-0000-0000-000081400000}"/>
    <cellStyle name="20% - Accent1 3 2 2 2 2 3 2 5 2 2" xfId="16698" xr:uid="{00000000-0005-0000-0000-000082400000}"/>
    <cellStyle name="20% - Accent1 3 2 2 2 2 3 2 5 3" xfId="16699" xr:uid="{00000000-0005-0000-0000-000083400000}"/>
    <cellStyle name="20% - Accent1 3 2 2 2 2 3 2 6" xfId="16700" xr:uid="{00000000-0005-0000-0000-000084400000}"/>
    <cellStyle name="20% - Accent1 3 2 2 2 2 3 2 6 2" xfId="16701" xr:uid="{00000000-0005-0000-0000-000085400000}"/>
    <cellStyle name="20% - Accent1 3 2 2 2 2 3 2 6 2 2" xfId="16702" xr:uid="{00000000-0005-0000-0000-000086400000}"/>
    <cellStyle name="20% - Accent1 3 2 2 2 2 3 2 6 3" xfId="16703" xr:uid="{00000000-0005-0000-0000-000087400000}"/>
    <cellStyle name="20% - Accent1 3 2 2 2 2 3 2 7" xfId="16704" xr:uid="{00000000-0005-0000-0000-000088400000}"/>
    <cellStyle name="20% - Accent1 3 2 2 2 2 3 2 7 2" xfId="16705" xr:uid="{00000000-0005-0000-0000-000089400000}"/>
    <cellStyle name="20% - Accent1 3 2 2 2 2 3 2 8" xfId="16706" xr:uid="{00000000-0005-0000-0000-00008A400000}"/>
    <cellStyle name="20% - Accent1 3 2 2 2 2 3 2 8 2" xfId="16707" xr:uid="{00000000-0005-0000-0000-00008B400000}"/>
    <cellStyle name="20% - Accent1 3 2 2 2 2 3 2 9" xfId="16708" xr:uid="{00000000-0005-0000-0000-00008C400000}"/>
    <cellStyle name="20% - Accent1 3 2 2 2 2 3 3" xfId="16709" xr:uid="{00000000-0005-0000-0000-00008D400000}"/>
    <cellStyle name="20% - Accent1 3 2 2 2 2 3 3 2" xfId="16710" xr:uid="{00000000-0005-0000-0000-00008E400000}"/>
    <cellStyle name="20% - Accent1 3 2 2 2 2 3 3 2 2" xfId="16711" xr:uid="{00000000-0005-0000-0000-00008F400000}"/>
    <cellStyle name="20% - Accent1 3 2 2 2 2 3 3 2 2 2" xfId="16712" xr:uid="{00000000-0005-0000-0000-000090400000}"/>
    <cellStyle name="20% - Accent1 3 2 2 2 2 3 3 2 2 2 2" xfId="16713" xr:uid="{00000000-0005-0000-0000-000091400000}"/>
    <cellStyle name="20% - Accent1 3 2 2 2 2 3 3 2 2 3" xfId="16714" xr:uid="{00000000-0005-0000-0000-000092400000}"/>
    <cellStyle name="20% - Accent1 3 2 2 2 2 3 3 2 3" xfId="16715" xr:uid="{00000000-0005-0000-0000-000093400000}"/>
    <cellStyle name="20% - Accent1 3 2 2 2 2 3 3 2 3 2" xfId="16716" xr:uid="{00000000-0005-0000-0000-000094400000}"/>
    <cellStyle name="20% - Accent1 3 2 2 2 2 3 3 2 4" xfId="16717" xr:uid="{00000000-0005-0000-0000-000095400000}"/>
    <cellStyle name="20% - Accent1 3 2 2 2 2 3 3 3" xfId="16718" xr:uid="{00000000-0005-0000-0000-000096400000}"/>
    <cellStyle name="20% - Accent1 3 2 2 2 2 3 3 3 2" xfId="16719" xr:uid="{00000000-0005-0000-0000-000097400000}"/>
    <cellStyle name="20% - Accent1 3 2 2 2 2 3 3 3 2 2" xfId="16720" xr:uid="{00000000-0005-0000-0000-000098400000}"/>
    <cellStyle name="20% - Accent1 3 2 2 2 2 3 3 3 2 2 2" xfId="16721" xr:uid="{00000000-0005-0000-0000-000099400000}"/>
    <cellStyle name="20% - Accent1 3 2 2 2 2 3 3 3 2 3" xfId="16722" xr:uid="{00000000-0005-0000-0000-00009A400000}"/>
    <cellStyle name="20% - Accent1 3 2 2 2 2 3 3 3 3" xfId="16723" xr:uid="{00000000-0005-0000-0000-00009B400000}"/>
    <cellStyle name="20% - Accent1 3 2 2 2 2 3 3 3 3 2" xfId="16724" xr:uid="{00000000-0005-0000-0000-00009C400000}"/>
    <cellStyle name="20% - Accent1 3 2 2 2 2 3 3 3 4" xfId="16725" xr:uid="{00000000-0005-0000-0000-00009D400000}"/>
    <cellStyle name="20% - Accent1 3 2 2 2 2 3 3 4" xfId="16726" xr:uid="{00000000-0005-0000-0000-00009E400000}"/>
    <cellStyle name="20% - Accent1 3 2 2 2 2 3 3 4 2" xfId="16727" xr:uid="{00000000-0005-0000-0000-00009F400000}"/>
    <cellStyle name="20% - Accent1 3 2 2 2 2 3 3 4 2 2" xfId="16728" xr:uid="{00000000-0005-0000-0000-0000A0400000}"/>
    <cellStyle name="20% - Accent1 3 2 2 2 2 3 3 4 2 2 2" xfId="16729" xr:uid="{00000000-0005-0000-0000-0000A1400000}"/>
    <cellStyle name="20% - Accent1 3 2 2 2 2 3 3 4 2 3" xfId="16730" xr:uid="{00000000-0005-0000-0000-0000A2400000}"/>
    <cellStyle name="20% - Accent1 3 2 2 2 2 3 3 4 3" xfId="16731" xr:uid="{00000000-0005-0000-0000-0000A3400000}"/>
    <cellStyle name="20% - Accent1 3 2 2 2 2 3 3 4 3 2" xfId="16732" xr:uid="{00000000-0005-0000-0000-0000A4400000}"/>
    <cellStyle name="20% - Accent1 3 2 2 2 2 3 3 4 4" xfId="16733" xr:uid="{00000000-0005-0000-0000-0000A5400000}"/>
    <cellStyle name="20% - Accent1 3 2 2 2 2 3 3 5" xfId="16734" xr:uid="{00000000-0005-0000-0000-0000A6400000}"/>
    <cellStyle name="20% - Accent1 3 2 2 2 2 3 3 5 2" xfId="16735" xr:uid="{00000000-0005-0000-0000-0000A7400000}"/>
    <cellStyle name="20% - Accent1 3 2 2 2 2 3 3 5 2 2" xfId="16736" xr:uid="{00000000-0005-0000-0000-0000A8400000}"/>
    <cellStyle name="20% - Accent1 3 2 2 2 2 3 3 5 3" xfId="16737" xr:uid="{00000000-0005-0000-0000-0000A9400000}"/>
    <cellStyle name="20% - Accent1 3 2 2 2 2 3 3 6" xfId="16738" xr:uid="{00000000-0005-0000-0000-0000AA400000}"/>
    <cellStyle name="20% - Accent1 3 2 2 2 2 3 3 6 2" xfId="16739" xr:uid="{00000000-0005-0000-0000-0000AB400000}"/>
    <cellStyle name="20% - Accent1 3 2 2 2 2 3 3 6 2 2" xfId="16740" xr:uid="{00000000-0005-0000-0000-0000AC400000}"/>
    <cellStyle name="20% - Accent1 3 2 2 2 2 3 3 6 3" xfId="16741" xr:uid="{00000000-0005-0000-0000-0000AD400000}"/>
    <cellStyle name="20% - Accent1 3 2 2 2 2 3 3 7" xfId="16742" xr:uid="{00000000-0005-0000-0000-0000AE400000}"/>
    <cellStyle name="20% - Accent1 3 2 2 2 2 3 3 7 2" xfId="16743" xr:uid="{00000000-0005-0000-0000-0000AF400000}"/>
    <cellStyle name="20% - Accent1 3 2 2 2 2 3 3 8" xfId="16744" xr:uid="{00000000-0005-0000-0000-0000B0400000}"/>
    <cellStyle name="20% - Accent1 3 2 2 2 2 3 3 8 2" xfId="16745" xr:uid="{00000000-0005-0000-0000-0000B1400000}"/>
    <cellStyle name="20% - Accent1 3 2 2 2 2 3 3 9" xfId="16746" xr:uid="{00000000-0005-0000-0000-0000B2400000}"/>
    <cellStyle name="20% - Accent1 3 2 2 2 2 3 4" xfId="16747" xr:uid="{00000000-0005-0000-0000-0000B3400000}"/>
    <cellStyle name="20% - Accent1 3 2 2 2 2 3 4 2" xfId="16748" xr:uid="{00000000-0005-0000-0000-0000B4400000}"/>
    <cellStyle name="20% - Accent1 3 2 2 2 2 3 4 2 2" xfId="16749" xr:uid="{00000000-0005-0000-0000-0000B5400000}"/>
    <cellStyle name="20% - Accent1 3 2 2 2 2 3 4 2 2 2" xfId="16750" xr:uid="{00000000-0005-0000-0000-0000B6400000}"/>
    <cellStyle name="20% - Accent1 3 2 2 2 2 3 4 2 3" xfId="16751" xr:uid="{00000000-0005-0000-0000-0000B7400000}"/>
    <cellStyle name="20% - Accent1 3 2 2 2 2 3 4 3" xfId="16752" xr:uid="{00000000-0005-0000-0000-0000B8400000}"/>
    <cellStyle name="20% - Accent1 3 2 2 2 2 3 4 3 2" xfId="16753" xr:uid="{00000000-0005-0000-0000-0000B9400000}"/>
    <cellStyle name="20% - Accent1 3 2 2 2 2 3 4 4" xfId="16754" xr:uid="{00000000-0005-0000-0000-0000BA400000}"/>
    <cellStyle name="20% - Accent1 3 2 2 2 2 3 5" xfId="16755" xr:uid="{00000000-0005-0000-0000-0000BB400000}"/>
    <cellStyle name="20% - Accent1 3 2 2 2 2 3 5 2" xfId="16756" xr:uid="{00000000-0005-0000-0000-0000BC400000}"/>
    <cellStyle name="20% - Accent1 3 2 2 2 2 3 5 2 2" xfId="16757" xr:uid="{00000000-0005-0000-0000-0000BD400000}"/>
    <cellStyle name="20% - Accent1 3 2 2 2 2 3 5 2 2 2" xfId="16758" xr:uid="{00000000-0005-0000-0000-0000BE400000}"/>
    <cellStyle name="20% - Accent1 3 2 2 2 2 3 5 2 3" xfId="16759" xr:uid="{00000000-0005-0000-0000-0000BF400000}"/>
    <cellStyle name="20% - Accent1 3 2 2 2 2 3 5 3" xfId="16760" xr:uid="{00000000-0005-0000-0000-0000C0400000}"/>
    <cellStyle name="20% - Accent1 3 2 2 2 2 3 5 3 2" xfId="16761" xr:uid="{00000000-0005-0000-0000-0000C1400000}"/>
    <cellStyle name="20% - Accent1 3 2 2 2 2 3 5 4" xfId="16762" xr:uid="{00000000-0005-0000-0000-0000C2400000}"/>
    <cellStyle name="20% - Accent1 3 2 2 2 2 3 6" xfId="16763" xr:uid="{00000000-0005-0000-0000-0000C3400000}"/>
    <cellStyle name="20% - Accent1 3 2 2 2 2 3 6 2" xfId="16764" xr:uid="{00000000-0005-0000-0000-0000C4400000}"/>
    <cellStyle name="20% - Accent1 3 2 2 2 2 3 6 2 2" xfId="16765" xr:uid="{00000000-0005-0000-0000-0000C5400000}"/>
    <cellStyle name="20% - Accent1 3 2 2 2 2 3 6 2 2 2" xfId="16766" xr:uid="{00000000-0005-0000-0000-0000C6400000}"/>
    <cellStyle name="20% - Accent1 3 2 2 2 2 3 6 2 3" xfId="16767" xr:uid="{00000000-0005-0000-0000-0000C7400000}"/>
    <cellStyle name="20% - Accent1 3 2 2 2 2 3 6 3" xfId="16768" xr:uid="{00000000-0005-0000-0000-0000C8400000}"/>
    <cellStyle name="20% - Accent1 3 2 2 2 2 3 6 3 2" xfId="16769" xr:uid="{00000000-0005-0000-0000-0000C9400000}"/>
    <cellStyle name="20% - Accent1 3 2 2 2 2 3 6 4" xfId="16770" xr:uid="{00000000-0005-0000-0000-0000CA400000}"/>
    <cellStyle name="20% - Accent1 3 2 2 2 2 3 7" xfId="16771" xr:uid="{00000000-0005-0000-0000-0000CB400000}"/>
    <cellStyle name="20% - Accent1 3 2 2 2 2 3 7 2" xfId="16772" xr:uid="{00000000-0005-0000-0000-0000CC400000}"/>
    <cellStyle name="20% - Accent1 3 2 2 2 2 3 7 2 2" xfId="16773" xr:uid="{00000000-0005-0000-0000-0000CD400000}"/>
    <cellStyle name="20% - Accent1 3 2 2 2 2 3 7 3" xfId="16774" xr:uid="{00000000-0005-0000-0000-0000CE400000}"/>
    <cellStyle name="20% - Accent1 3 2 2 2 2 3 8" xfId="16775" xr:uid="{00000000-0005-0000-0000-0000CF400000}"/>
    <cellStyle name="20% - Accent1 3 2 2 2 2 3 8 2" xfId="16776" xr:uid="{00000000-0005-0000-0000-0000D0400000}"/>
    <cellStyle name="20% - Accent1 3 2 2 2 2 3 8 2 2" xfId="16777" xr:uid="{00000000-0005-0000-0000-0000D1400000}"/>
    <cellStyle name="20% - Accent1 3 2 2 2 2 3 8 3" xfId="16778" xr:uid="{00000000-0005-0000-0000-0000D2400000}"/>
    <cellStyle name="20% - Accent1 3 2 2 2 2 3 9" xfId="16779" xr:uid="{00000000-0005-0000-0000-0000D3400000}"/>
    <cellStyle name="20% - Accent1 3 2 2 2 2 3 9 2" xfId="16780" xr:uid="{00000000-0005-0000-0000-0000D4400000}"/>
    <cellStyle name="20% - Accent1 3 2 2 2 2 4" xfId="16781" xr:uid="{00000000-0005-0000-0000-0000D5400000}"/>
    <cellStyle name="20% - Accent1 3 2 2 2 2 4 10" xfId="16782" xr:uid="{00000000-0005-0000-0000-0000D6400000}"/>
    <cellStyle name="20% - Accent1 3 2 2 2 2 4 10 2" xfId="16783" xr:uid="{00000000-0005-0000-0000-0000D7400000}"/>
    <cellStyle name="20% - Accent1 3 2 2 2 2 4 11" xfId="16784" xr:uid="{00000000-0005-0000-0000-0000D8400000}"/>
    <cellStyle name="20% - Accent1 3 2 2 2 2 4 2" xfId="16785" xr:uid="{00000000-0005-0000-0000-0000D9400000}"/>
    <cellStyle name="20% - Accent1 3 2 2 2 2 4 2 2" xfId="16786" xr:uid="{00000000-0005-0000-0000-0000DA400000}"/>
    <cellStyle name="20% - Accent1 3 2 2 2 2 4 2 2 2" xfId="16787" xr:uid="{00000000-0005-0000-0000-0000DB400000}"/>
    <cellStyle name="20% - Accent1 3 2 2 2 2 4 2 2 2 2" xfId="16788" xr:uid="{00000000-0005-0000-0000-0000DC400000}"/>
    <cellStyle name="20% - Accent1 3 2 2 2 2 4 2 2 2 2 2" xfId="16789" xr:uid="{00000000-0005-0000-0000-0000DD400000}"/>
    <cellStyle name="20% - Accent1 3 2 2 2 2 4 2 2 2 3" xfId="16790" xr:uid="{00000000-0005-0000-0000-0000DE400000}"/>
    <cellStyle name="20% - Accent1 3 2 2 2 2 4 2 2 3" xfId="16791" xr:uid="{00000000-0005-0000-0000-0000DF400000}"/>
    <cellStyle name="20% - Accent1 3 2 2 2 2 4 2 2 3 2" xfId="16792" xr:uid="{00000000-0005-0000-0000-0000E0400000}"/>
    <cellStyle name="20% - Accent1 3 2 2 2 2 4 2 2 4" xfId="16793" xr:uid="{00000000-0005-0000-0000-0000E1400000}"/>
    <cellStyle name="20% - Accent1 3 2 2 2 2 4 2 3" xfId="16794" xr:uid="{00000000-0005-0000-0000-0000E2400000}"/>
    <cellStyle name="20% - Accent1 3 2 2 2 2 4 2 3 2" xfId="16795" xr:uid="{00000000-0005-0000-0000-0000E3400000}"/>
    <cellStyle name="20% - Accent1 3 2 2 2 2 4 2 3 2 2" xfId="16796" xr:uid="{00000000-0005-0000-0000-0000E4400000}"/>
    <cellStyle name="20% - Accent1 3 2 2 2 2 4 2 3 2 2 2" xfId="16797" xr:uid="{00000000-0005-0000-0000-0000E5400000}"/>
    <cellStyle name="20% - Accent1 3 2 2 2 2 4 2 3 2 3" xfId="16798" xr:uid="{00000000-0005-0000-0000-0000E6400000}"/>
    <cellStyle name="20% - Accent1 3 2 2 2 2 4 2 3 3" xfId="16799" xr:uid="{00000000-0005-0000-0000-0000E7400000}"/>
    <cellStyle name="20% - Accent1 3 2 2 2 2 4 2 3 3 2" xfId="16800" xr:uid="{00000000-0005-0000-0000-0000E8400000}"/>
    <cellStyle name="20% - Accent1 3 2 2 2 2 4 2 3 4" xfId="16801" xr:uid="{00000000-0005-0000-0000-0000E9400000}"/>
    <cellStyle name="20% - Accent1 3 2 2 2 2 4 2 4" xfId="16802" xr:uid="{00000000-0005-0000-0000-0000EA400000}"/>
    <cellStyle name="20% - Accent1 3 2 2 2 2 4 2 4 2" xfId="16803" xr:uid="{00000000-0005-0000-0000-0000EB400000}"/>
    <cellStyle name="20% - Accent1 3 2 2 2 2 4 2 4 2 2" xfId="16804" xr:uid="{00000000-0005-0000-0000-0000EC400000}"/>
    <cellStyle name="20% - Accent1 3 2 2 2 2 4 2 4 2 2 2" xfId="16805" xr:uid="{00000000-0005-0000-0000-0000ED400000}"/>
    <cellStyle name="20% - Accent1 3 2 2 2 2 4 2 4 2 3" xfId="16806" xr:uid="{00000000-0005-0000-0000-0000EE400000}"/>
    <cellStyle name="20% - Accent1 3 2 2 2 2 4 2 4 3" xfId="16807" xr:uid="{00000000-0005-0000-0000-0000EF400000}"/>
    <cellStyle name="20% - Accent1 3 2 2 2 2 4 2 4 3 2" xfId="16808" xr:uid="{00000000-0005-0000-0000-0000F0400000}"/>
    <cellStyle name="20% - Accent1 3 2 2 2 2 4 2 4 4" xfId="16809" xr:uid="{00000000-0005-0000-0000-0000F1400000}"/>
    <cellStyle name="20% - Accent1 3 2 2 2 2 4 2 5" xfId="16810" xr:uid="{00000000-0005-0000-0000-0000F2400000}"/>
    <cellStyle name="20% - Accent1 3 2 2 2 2 4 2 5 2" xfId="16811" xr:uid="{00000000-0005-0000-0000-0000F3400000}"/>
    <cellStyle name="20% - Accent1 3 2 2 2 2 4 2 5 2 2" xfId="16812" xr:uid="{00000000-0005-0000-0000-0000F4400000}"/>
    <cellStyle name="20% - Accent1 3 2 2 2 2 4 2 5 3" xfId="16813" xr:uid="{00000000-0005-0000-0000-0000F5400000}"/>
    <cellStyle name="20% - Accent1 3 2 2 2 2 4 2 6" xfId="16814" xr:uid="{00000000-0005-0000-0000-0000F6400000}"/>
    <cellStyle name="20% - Accent1 3 2 2 2 2 4 2 6 2" xfId="16815" xr:uid="{00000000-0005-0000-0000-0000F7400000}"/>
    <cellStyle name="20% - Accent1 3 2 2 2 2 4 2 6 2 2" xfId="16816" xr:uid="{00000000-0005-0000-0000-0000F8400000}"/>
    <cellStyle name="20% - Accent1 3 2 2 2 2 4 2 6 3" xfId="16817" xr:uid="{00000000-0005-0000-0000-0000F9400000}"/>
    <cellStyle name="20% - Accent1 3 2 2 2 2 4 2 7" xfId="16818" xr:uid="{00000000-0005-0000-0000-0000FA400000}"/>
    <cellStyle name="20% - Accent1 3 2 2 2 2 4 2 7 2" xfId="16819" xr:uid="{00000000-0005-0000-0000-0000FB400000}"/>
    <cellStyle name="20% - Accent1 3 2 2 2 2 4 2 8" xfId="16820" xr:uid="{00000000-0005-0000-0000-0000FC400000}"/>
    <cellStyle name="20% - Accent1 3 2 2 2 2 4 2 8 2" xfId="16821" xr:uid="{00000000-0005-0000-0000-0000FD400000}"/>
    <cellStyle name="20% - Accent1 3 2 2 2 2 4 2 9" xfId="16822" xr:uid="{00000000-0005-0000-0000-0000FE400000}"/>
    <cellStyle name="20% - Accent1 3 2 2 2 2 4 3" xfId="16823" xr:uid="{00000000-0005-0000-0000-0000FF400000}"/>
    <cellStyle name="20% - Accent1 3 2 2 2 2 4 3 2" xfId="16824" xr:uid="{00000000-0005-0000-0000-000000410000}"/>
    <cellStyle name="20% - Accent1 3 2 2 2 2 4 3 2 2" xfId="16825" xr:uid="{00000000-0005-0000-0000-000001410000}"/>
    <cellStyle name="20% - Accent1 3 2 2 2 2 4 3 2 2 2" xfId="16826" xr:uid="{00000000-0005-0000-0000-000002410000}"/>
    <cellStyle name="20% - Accent1 3 2 2 2 2 4 3 2 2 2 2" xfId="16827" xr:uid="{00000000-0005-0000-0000-000003410000}"/>
    <cellStyle name="20% - Accent1 3 2 2 2 2 4 3 2 2 3" xfId="16828" xr:uid="{00000000-0005-0000-0000-000004410000}"/>
    <cellStyle name="20% - Accent1 3 2 2 2 2 4 3 2 3" xfId="16829" xr:uid="{00000000-0005-0000-0000-000005410000}"/>
    <cellStyle name="20% - Accent1 3 2 2 2 2 4 3 2 3 2" xfId="16830" xr:uid="{00000000-0005-0000-0000-000006410000}"/>
    <cellStyle name="20% - Accent1 3 2 2 2 2 4 3 2 4" xfId="16831" xr:uid="{00000000-0005-0000-0000-000007410000}"/>
    <cellStyle name="20% - Accent1 3 2 2 2 2 4 3 3" xfId="16832" xr:uid="{00000000-0005-0000-0000-000008410000}"/>
    <cellStyle name="20% - Accent1 3 2 2 2 2 4 3 3 2" xfId="16833" xr:uid="{00000000-0005-0000-0000-000009410000}"/>
    <cellStyle name="20% - Accent1 3 2 2 2 2 4 3 3 2 2" xfId="16834" xr:uid="{00000000-0005-0000-0000-00000A410000}"/>
    <cellStyle name="20% - Accent1 3 2 2 2 2 4 3 3 2 2 2" xfId="16835" xr:uid="{00000000-0005-0000-0000-00000B410000}"/>
    <cellStyle name="20% - Accent1 3 2 2 2 2 4 3 3 2 3" xfId="16836" xr:uid="{00000000-0005-0000-0000-00000C410000}"/>
    <cellStyle name="20% - Accent1 3 2 2 2 2 4 3 3 3" xfId="16837" xr:uid="{00000000-0005-0000-0000-00000D410000}"/>
    <cellStyle name="20% - Accent1 3 2 2 2 2 4 3 3 3 2" xfId="16838" xr:uid="{00000000-0005-0000-0000-00000E410000}"/>
    <cellStyle name="20% - Accent1 3 2 2 2 2 4 3 3 4" xfId="16839" xr:uid="{00000000-0005-0000-0000-00000F410000}"/>
    <cellStyle name="20% - Accent1 3 2 2 2 2 4 3 4" xfId="16840" xr:uid="{00000000-0005-0000-0000-000010410000}"/>
    <cellStyle name="20% - Accent1 3 2 2 2 2 4 3 4 2" xfId="16841" xr:uid="{00000000-0005-0000-0000-000011410000}"/>
    <cellStyle name="20% - Accent1 3 2 2 2 2 4 3 4 2 2" xfId="16842" xr:uid="{00000000-0005-0000-0000-000012410000}"/>
    <cellStyle name="20% - Accent1 3 2 2 2 2 4 3 4 2 2 2" xfId="16843" xr:uid="{00000000-0005-0000-0000-000013410000}"/>
    <cellStyle name="20% - Accent1 3 2 2 2 2 4 3 4 2 3" xfId="16844" xr:uid="{00000000-0005-0000-0000-000014410000}"/>
    <cellStyle name="20% - Accent1 3 2 2 2 2 4 3 4 3" xfId="16845" xr:uid="{00000000-0005-0000-0000-000015410000}"/>
    <cellStyle name="20% - Accent1 3 2 2 2 2 4 3 4 3 2" xfId="16846" xr:uid="{00000000-0005-0000-0000-000016410000}"/>
    <cellStyle name="20% - Accent1 3 2 2 2 2 4 3 4 4" xfId="16847" xr:uid="{00000000-0005-0000-0000-000017410000}"/>
    <cellStyle name="20% - Accent1 3 2 2 2 2 4 3 5" xfId="16848" xr:uid="{00000000-0005-0000-0000-000018410000}"/>
    <cellStyle name="20% - Accent1 3 2 2 2 2 4 3 5 2" xfId="16849" xr:uid="{00000000-0005-0000-0000-000019410000}"/>
    <cellStyle name="20% - Accent1 3 2 2 2 2 4 3 5 2 2" xfId="16850" xr:uid="{00000000-0005-0000-0000-00001A410000}"/>
    <cellStyle name="20% - Accent1 3 2 2 2 2 4 3 5 3" xfId="16851" xr:uid="{00000000-0005-0000-0000-00001B410000}"/>
    <cellStyle name="20% - Accent1 3 2 2 2 2 4 3 6" xfId="16852" xr:uid="{00000000-0005-0000-0000-00001C410000}"/>
    <cellStyle name="20% - Accent1 3 2 2 2 2 4 3 6 2" xfId="16853" xr:uid="{00000000-0005-0000-0000-00001D410000}"/>
    <cellStyle name="20% - Accent1 3 2 2 2 2 4 3 6 2 2" xfId="16854" xr:uid="{00000000-0005-0000-0000-00001E410000}"/>
    <cellStyle name="20% - Accent1 3 2 2 2 2 4 3 6 3" xfId="16855" xr:uid="{00000000-0005-0000-0000-00001F410000}"/>
    <cellStyle name="20% - Accent1 3 2 2 2 2 4 3 7" xfId="16856" xr:uid="{00000000-0005-0000-0000-000020410000}"/>
    <cellStyle name="20% - Accent1 3 2 2 2 2 4 3 7 2" xfId="16857" xr:uid="{00000000-0005-0000-0000-000021410000}"/>
    <cellStyle name="20% - Accent1 3 2 2 2 2 4 3 8" xfId="16858" xr:uid="{00000000-0005-0000-0000-000022410000}"/>
    <cellStyle name="20% - Accent1 3 2 2 2 2 4 3 8 2" xfId="16859" xr:uid="{00000000-0005-0000-0000-000023410000}"/>
    <cellStyle name="20% - Accent1 3 2 2 2 2 4 3 9" xfId="16860" xr:uid="{00000000-0005-0000-0000-000024410000}"/>
    <cellStyle name="20% - Accent1 3 2 2 2 2 4 4" xfId="16861" xr:uid="{00000000-0005-0000-0000-000025410000}"/>
    <cellStyle name="20% - Accent1 3 2 2 2 2 4 4 2" xfId="16862" xr:uid="{00000000-0005-0000-0000-000026410000}"/>
    <cellStyle name="20% - Accent1 3 2 2 2 2 4 4 2 2" xfId="16863" xr:uid="{00000000-0005-0000-0000-000027410000}"/>
    <cellStyle name="20% - Accent1 3 2 2 2 2 4 4 2 2 2" xfId="16864" xr:uid="{00000000-0005-0000-0000-000028410000}"/>
    <cellStyle name="20% - Accent1 3 2 2 2 2 4 4 2 3" xfId="16865" xr:uid="{00000000-0005-0000-0000-000029410000}"/>
    <cellStyle name="20% - Accent1 3 2 2 2 2 4 4 3" xfId="16866" xr:uid="{00000000-0005-0000-0000-00002A410000}"/>
    <cellStyle name="20% - Accent1 3 2 2 2 2 4 4 3 2" xfId="16867" xr:uid="{00000000-0005-0000-0000-00002B410000}"/>
    <cellStyle name="20% - Accent1 3 2 2 2 2 4 4 4" xfId="16868" xr:uid="{00000000-0005-0000-0000-00002C410000}"/>
    <cellStyle name="20% - Accent1 3 2 2 2 2 4 5" xfId="16869" xr:uid="{00000000-0005-0000-0000-00002D410000}"/>
    <cellStyle name="20% - Accent1 3 2 2 2 2 4 5 2" xfId="16870" xr:uid="{00000000-0005-0000-0000-00002E410000}"/>
    <cellStyle name="20% - Accent1 3 2 2 2 2 4 5 2 2" xfId="16871" xr:uid="{00000000-0005-0000-0000-00002F410000}"/>
    <cellStyle name="20% - Accent1 3 2 2 2 2 4 5 2 2 2" xfId="16872" xr:uid="{00000000-0005-0000-0000-000030410000}"/>
    <cellStyle name="20% - Accent1 3 2 2 2 2 4 5 2 3" xfId="16873" xr:uid="{00000000-0005-0000-0000-000031410000}"/>
    <cellStyle name="20% - Accent1 3 2 2 2 2 4 5 3" xfId="16874" xr:uid="{00000000-0005-0000-0000-000032410000}"/>
    <cellStyle name="20% - Accent1 3 2 2 2 2 4 5 3 2" xfId="16875" xr:uid="{00000000-0005-0000-0000-000033410000}"/>
    <cellStyle name="20% - Accent1 3 2 2 2 2 4 5 4" xfId="16876" xr:uid="{00000000-0005-0000-0000-000034410000}"/>
    <cellStyle name="20% - Accent1 3 2 2 2 2 4 6" xfId="16877" xr:uid="{00000000-0005-0000-0000-000035410000}"/>
    <cellStyle name="20% - Accent1 3 2 2 2 2 4 6 2" xfId="16878" xr:uid="{00000000-0005-0000-0000-000036410000}"/>
    <cellStyle name="20% - Accent1 3 2 2 2 2 4 6 2 2" xfId="16879" xr:uid="{00000000-0005-0000-0000-000037410000}"/>
    <cellStyle name="20% - Accent1 3 2 2 2 2 4 6 2 2 2" xfId="16880" xr:uid="{00000000-0005-0000-0000-000038410000}"/>
    <cellStyle name="20% - Accent1 3 2 2 2 2 4 6 2 3" xfId="16881" xr:uid="{00000000-0005-0000-0000-000039410000}"/>
    <cellStyle name="20% - Accent1 3 2 2 2 2 4 6 3" xfId="16882" xr:uid="{00000000-0005-0000-0000-00003A410000}"/>
    <cellStyle name="20% - Accent1 3 2 2 2 2 4 6 3 2" xfId="16883" xr:uid="{00000000-0005-0000-0000-00003B410000}"/>
    <cellStyle name="20% - Accent1 3 2 2 2 2 4 6 4" xfId="16884" xr:uid="{00000000-0005-0000-0000-00003C410000}"/>
    <cellStyle name="20% - Accent1 3 2 2 2 2 4 7" xfId="16885" xr:uid="{00000000-0005-0000-0000-00003D410000}"/>
    <cellStyle name="20% - Accent1 3 2 2 2 2 4 7 2" xfId="16886" xr:uid="{00000000-0005-0000-0000-00003E410000}"/>
    <cellStyle name="20% - Accent1 3 2 2 2 2 4 7 2 2" xfId="16887" xr:uid="{00000000-0005-0000-0000-00003F410000}"/>
    <cellStyle name="20% - Accent1 3 2 2 2 2 4 7 3" xfId="16888" xr:uid="{00000000-0005-0000-0000-000040410000}"/>
    <cellStyle name="20% - Accent1 3 2 2 2 2 4 8" xfId="16889" xr:uid="{00000000-0005-0000-0000-000041410000}"/>
    <cellStyle name="20% - Accent1 3 2 2 2 2 4 8 2" xfId="16890" xr:uid="{00000000-0005-0000-0000-000042410000}"/>
    <cellStyle name="20% - Accent1 3 2 2 2 2 4 8 2 2" xfId="16891" xr:uid="{00000000-0005-0000-0000-000043410000}"/>
    <cellStyle name="20% - Accent1 3 2 2 2 2 4 8 3" xfId="16892" xr:uid="{00000000-0005-0000-0000-000044410000}"/>
    <cellStyle name="20% - Accent1 3 2 2 2 2 4 9" xfId="16893" xr:uid="{00000000-0005-0000-0000-000045410000}"/>
    <cellStyle name="20% - Accent1 3 2 2 2 2 4 9 2" xfId="16894" xr:uid="{00000000-0005-0000-0000-000046410000}"/>
    <cellStyle name="20% - Accent1 3 2 2 2 2 5" xfId="16895" xr:uid="{00000000-0005-0000-0000-000047410000}"/>
    <cellStyle name="20% - Accent1 3 2 2 2 2 5 2" xfId="16896" xr:uid="{00000000-0005-0000-0000-000048410000}"/>
    <cellStyle name="20% - Accent1 3 2 2 2 2 5 2 2" xfId="16897" xr:uid="{00000000-0005-0000-0000-000049410000}"/>
    <cellStyle name="20% - Accent1 3 2 2 2 2 5 2 2 2" xfId="16898" xr:uid="{00000000-0005-0000-0000-00004A410000}"/>
    <cellStyle name="20% - Accent1 3 2 2 2 2 5 2 2 2 2" xfId="16899" xr:uid="{00000000-0005-0000-0000-00004B410000}"/>
    <cellStyle name="20% - Accent1 3 2 2 2 2 5 2 2 3" xfId="16900" xr:uid="{00000000-0005-0000-0000-00004C410000}"/>
    <cellStyle name="20% - Accent1 3 2 2 2 2 5 2 3" xfId="16901" xr:uid="{00000000-0005-0000-0000-00004D410000}"/>
    <cellStyle name="20% - Accent1 3 2 2 2 2 5 2 3 2" xfId="16902" xr:uid="{00000000-0005-0000-0000-00004E410000}"/>
    <cellStyle name="20% - Accent1 3 2 2 2 2 5 2 4" xfId="16903" xr:uid="{00000000-0005-0000-0000-00004F410000}"/>
    <cellStyle name="20% - Accent1 3 2 2 2 2 5 3" xfId="16904" xr:uid="{00000000-0005-0000-0000-000050410000}"/>
    <cellStyle name="20% - Accent1 3 2 2 2 2 5 3 2" xfId="16905" xr:uid="{00000000-0005-0000-0000-000051410000}"/>
    <cellStyle name="20% - Accent1 3 2 2 2 2 5 3 2 2" xfId="16906" xr:uid="{00000000-0005-0000-0000-000052410000}"/>
    <cellStyle name="20% - Accent1 3 2 2 2 2 5 3 2 2 2" xfId="16907" xr:uid="{00000000-0005-0000-0000-000053410000}"/>
    <cellStyle name="20% - Accent1 3 2 2 2 2 5 3 2 3" xfId="16908" xr:uid="{00000000-0005-0000-0000-000054410000}"/>
    <cellStyle name="20% - Accent1 3 2 2 2 2 5 3 3" xfId="16909" xr:uid="{00000000-0005-0000-0000-000055410000}"/>
    <cellStyle name="20% - Accent1 3 2 2 2 2 5 3 3 2" xfId="16910" xr:uid="{00000000-0005-0000-0000-000056410000}"/>
    <cellStyle name="20% - Accent1 3 2 2 2 2 5 3 4" xfId="16911" xr:uid="{00000000-0005-0000-0000-000057410000}"/>
    <cellStyle name="20% - Accent1 3 2 2 2 2 5 4" xfId="16912" xr:uid="{00000000-0005-0000-0000-000058410000}"/>
    <cellStyle name="20% - Accent1 3 2 2 2 2 5 4 2" xfId="16913" xr:uid="{00000000-0005-0000-0000-000059410000}"/>
    <cellStyle name="20% - Accent1 3 2 2 2 2 5 4 2 2" xfId="16914" xr:uid="{00000000-0005-0000-0000-00005A410000}"/>
    <cellStyle name="20% - Accent1 3 2 2 2 2 5 4 2 2 2" xfId="16915" xr:uid="{00000000-0005-0000-0000-00005B410000}"/>
    <cellStyle name="20% - Accent1 3 2 2 2 2 5 4 2 3" xfId="16916" xr:uid="{00000000-0005-0000-0000-00005C410000}"/>
    <cellStyle name="20% - Accent1 3 2 2 2 2 5 4 3" xfId="16917" xr:uid="{00000000-0005-0000-0000-00005D410000}"/>
    <cellStyle name="20% - Accent1 3 2 2 2 2 5 4 3 2" xfId="16918" xr:uid="{00000000-0005-0000-0000-00005E410000}"/>
    <cellStyle name="20% - Accent1 3 2 2 2 2 5 4 4" xfId="16919" xr:uid="{00000000-0005-0000-0000-00005F410000}"/>
    <cellStyle name="20% - Accent1 3 2 2 2 2 5 5" xfId="16920" xr:uid="{00000000-0005-0000-0000-000060410000}"/>
    <cellStyle name="20% - Accent1 3 2 2 2 2 5 5 2" xfId="16921" xr:uid="{00000000-0005-0000-0000-000061410000}"/>
    <cellStyle name="20% - Accent1 3 2 2 2 2 5 5 2 2" xfId="16922" xr:uid="{00000000-0005-0000-0000-000062410000}"/>
    <cellStyle name="20% - Accent1 3 2 2 2 2 5 5 3" xfId="16923" xr:uid="{00000000-0005-0000-0000-000063410000}"/>
    <cellStyle name="20% - Accent1 3 2 2 2 2 5 6" xfId="16924" xr:uid="{00000000-0005-0000-0000-000064410000}"/>
    <cellStyle name="20% - Accent1 3 2 2 2 2 5 6 2" xfId="16925" xr:uid="{00000000-0005-0000-0000-000065410000}"/>
    <cellStyle name="20% - Accent1 3 2 2 2 2 5 6 2 2" xfId="16926" xr:uid="{00000000-0005-0000-0000-000066410000}"/>
    <cellStyle name="20% - Accent1 3 2 2 2 2 5 6 3" xfId="16927" xr:uid="{00000000-0005-0000-0000-000067410000}"/>
    <cellStyle name="20% - Accent1 3 2 2 2 2 5 7" xfId="16928" xr:uid="{00000000-0005-0000-0000-000068410000}"/>
    <cellStyle name="20% - Accent1 3 2 2 2 2 5 7 2" xfId="16929" xr:uid="{00000000-0005-0000-0000-000069410000}"/>
    <cellStyle name="20% - Accent1 3 2 2 2 2 5 8" xfId="16930" xr:uid="{00000000-0005-0000-0000-00006A410000}"/>
    <cellStyle name="20% - Accent1 3 2 2 2 2 5 8 2" xfId="16931" xr:uid="{00000000-0005-0000-0000-00006B410000}"/>
    <cellStyle name="20% - Accent1 3 2 2 2 2 5 9" xfId="16932" xr:uid="{00000000-0005-0000-0000-00006C410000}"/>
    <cellStyle name="20% - Accent1 3 2 2 2 2 6" xfId="16933" xr:uid="{00000000-0005-0000-0000-00006D410000}"/>
    <cellStyle name="20% - Accent1 3 2 2 2 2 6 2" xfId="16934" xr:uid="{00000000-0005-0000-0000-00006E410000}"/>
    <cellStyle name="20% - Accent1 3 2 2 2 2 6 2 2" xfId="16935" xr:uid="{00000000-0005-0000-0000-00006F410000}"/>
    <cellStyle name="20% - Accent1 3 2 2 2 2 6 2 2 2" xfId="16936" xr:uid="{00000000-0005-0000-0000-000070410000}"/>
    <cellStyle name="20% - Accent1 3 2 2 2 2 6 2 2 2 2" xfId="16937" xr:uid="{00000000-0005-0000-0000-000071410000}"/>
    <cellStyle name="20% - Accent1 3 2 2 2 2 6 2 2 3" xfId="16938" xr:uid="{00000000-0005-0000-0000-000072410000}"/>
    <cellStyle name="20% - Accent1 3 2 2 2 2 6 2 3" xfId="16939" xr:uid="{00000000-0005-0000-0000-000073410000}"/>
    <cellStyle name="20% - Accent1 3 2 2 2 2 6 2 3 2" xfId="16940" xr:uid="{00000000-0005-0000-0000-000074410000}"/>
    <cellStyle name="20% - Accent1 3 2 2 2 2 6 2 4" xfId="16941" xr:uid="{00000000-0005-0000-0000-000075410000}"/>
    <cellStyle name="20% - Accent1 3 2 2 2 2 6 3" xfId="16942" xr:uid="{00000000-0005-0000-0000-000076410000}"/>
    <cellStyle name="20% - Accent1 3 2 2 2 2 6 3 2" xfId="16943" xr:uid="{00000000-0005-0000-0000-000077410000}"/>
    <cellStyle name="20% - Accent1 3 2 2 2 2 6 3 2 2" xfId="16944" xr:uid="{00000000-0005-0000-0000-000078410000}"/>
    <cellStyle name="20% - Accent1 3 2 2 2 2 6 3 2 2 2" xfId="16945" xr:uid="{00000000-0005-0000-0000-000079410000}"/>
    <cellStyle name="20% - Accent1 3 2 2 2 2 6 3 2 3" xfId="16946" xr:uid="{00000000-0005-0000-0000-00007A410000}"/>
    <cellStyle name="20% - Accent1 3 2 2 2 2 6 3 3" xfId="16947" xr:uid="{00000000-0005-0000-0000-00007B410000}"/>
    <cellStyle name="20% - Accent1 3 2 2 2 2 6 3 3 2" xfId="16948" xr:uid="{00000000-0005-0000-0000-00007C410000}"/>
    <cellStyle name="20% - Accent1 3 2 2 2 2 6 3 4" xfId="16949" xr:uid="{00000000-0005-0000-0000-00007D410000}"/>
    <cellStyle name="20% - Accent1 3 2 2 2 2 6 4" xfId="16950" xr:uid="{00000000-0005-0000-0000-00007E410000}"/>
    <cellStyle name="20% - Accent1 3 2 2 2 2 6 4 2" xfId="16951" xr:uid="{00000000-0005-0000-0000-00007F410000}"/>
    <cellStyle name="20% - Accent1 3 2 2 2 2 6 4 2 2" xfId="16952" xr:uid="{00000000-0005-0000-0000-000080410000}"/>
    <cellStyle name="20% - Accent1 3 2 2 2 2 6 4 2 2 2" xfId="16953" xr:uid="{00000000-0005-0000-0000-000081410000}"/>
    <cellStyle name="20% - Accent1 3 2 2 2 2 6 4 2 3" xfId="16954" xr:uid="{00000000-0005-0000-0000-000082410000}"/>
    <cellStyle name="20% - Accent1 3 2 2 2 2 6 4 3" xfId="16955" xr:uid="{00000000-0005-0000-0000-000083410000}"/>
    <cellStyle name="20% - Accent1 3 2 2 2 2 6 4 3 2" xfId="16956" xr:uid="{00000000-0005-0000-0000-000084410000}"/>
    <cellStyle name="20% - Accent1 3 2 2 2 2 6 4 4" xfId="16957" xr:uid="{00000000-0005-0000-0000-000085410000}"/>
    <cellStyle name="20% - Accent1 3 2 2 2 2 6 5" xfId="16958" xr:uid="{00000000-0005-0000-0000-000086410000}"/>
    <cellStyle name="20% - Accent1 3 2 2 2 2 6 5 2" xfId="16959" xr:uid="{00000000-0005-0000-0000-000087410000}"/>
    <cellStyle name="20% - Accent1 3 2 2 2 2 6 5 2 2" xfId="16960" xr:uid="{00000000-0005-0000-0000-000088410000}"/>
    <cellStyle name="20% - Accent1 3 2 2 2 2 6 5 3" xfId="16961" xr:uid="{00000000-0005-0000-0000-000089410000}"/>
    <cellStyle name="20% - Accent1 3 2 2 2 2 6 6" xfId="16962" xr:uid="{00000000-0005-0000-0000-00008A410000}"/>
    <cellStyle name="20% - Accent1 3 2 2 2 2 6 6 2" xfId="16963" xr:uid="{00000000-0005-0000-0000-00008B410000}"/>
    <cellStyle name="20% - Accent1 3 2 2 2 2 6 6 2 2" xfId="16964" xr:uid="{00000000-0005-0000-0000-00008C410000}"/>
    <cellStyle name="20% - Accent1 3 2 2 2 2 6 6 3" xfId="16965" xr:uid="{00000000-0005-0000-0000-00008D410000}"/>
    <cellStyle name="20% - Accent1 3 2 2 2 2 6 7" xfId="16966" xr:uid="{00000000-0005-0000-0000-00008E410000}"/>
    <cellStyle name="20% - Accent1 3 2 2 2 2 6 7 2" xfId="16967" xr:uid="{00000000-0005-0000-0000-00008F410000}"/>
    <cellStyle name="20% - Accent1 3 2 2 2 2 6 8" xfId="16968" xr:uid="{00000000-0005-0000-0000-000090410000}"/>
    <cellStyle name="20% - Accent1 3 2 2 2 2 6 8 2" xfId="16969" xr:uid="{00000000-0005-0000-0000-000091410000}"/>
    <cellStyle name="20% - Accent1 3 2 2 2 2 6 9" xfId="16970" xr:uid="{00000000-0005-0000-0000-000092410000}"/>
    <cellStyle name="20% - Accent1 3 2 2 2 2 7" xfId="16971" xr:uid="{00000000-0005-0000-0000-000093410000}"/>
    <cellStyle name="20% - Accent1 3 2 2 2 2 7 2" xfId="16972" xr:uid="{00000000-0005-0000-0000-000094410000}"/>
    <cellStyle name="20% - Accent1 3 2 2 2 2 7 2 2" xfId="16973" xr:uid="{00000000-0005-0000-0000-000095410000}"/>
    <cellStyle name="20% - Accent1 3 2 2 2 2 7 2 2 2" xfId="16974" xr:uid="{00000000-0005-0000-0000-000096410000}"/>
    <cellStyle name="20% - Accent1 3 2 2 2 2 7 2 3" xfId="16975" xr:uid="{00000000-0005-0000-0000-000097410000}"/>
    <cellStyle name="20% - Accent1 3 2 2 2 2 7 3" xfId="16976" xr:uid="{00000000-0005-0000-0000-000098410000}"/>
    <cellStyle name="20% - Accent1 3 2 2 2 2 7 3 2" xfId="16977" xr:uid="{00000000-0005-0000-0000-000099410000}"/>
    <cellStyle name="20% - Accent1 3 2 2 2 2 7 4" xfId="16978" xr:uid="{00000000-0005-0000-0000-00009A410000}"/>
    <cellStyle name="20% - Accent1 3 2 2 2 2 8" xfId="16979" xr:uid="{00000000-0005-0000-0000-00009B410000}"/>
    <cellStyle name="20% - Accent1 3 2 2 2 2 8 2" xfId="16980" xr:uid="{00000000-0005-0000-0000-00009C410000}"/>
    <cellStyle name="20% - Accent1 3 2 2 2 2 8 2 2" xfId="16981" xr:uid="{00000000-0005-0000-0000-00009D410000}"/>
    <cellStyle name="20% - Accent1 3 2 2 2 2 8 2 2 2" xfId="16982" xr:uid="{00000000-0005-0000-0000-00009E410000}"/>
    <cellStyle name="20% - Accent1 3 2 2 2 2 8 2 3" xfId="16983" xr:uid="{00000000-0005-0000-0000-00009F410000}"/>
    <cellStyle name="20% - Accent1 3 2 2 2 2 8 3" xfId="16984" xr:uid="{00000000-0005-0000-0000-0000A0410000}"/>
    <cellStyle name="20% - Accent1 3 2 2 2 2 8 3 2" xfId="16985" xr:uid="{00000000-0005-0000-0000-0000A1410000}"/>
    <cellStyle name="20% - Accent1 3 2 2 2 2 8 4" xfId="16986" xr:uid="{00000000-0005-0000-0000-0000A2410000}"/>
    <cellStyle name="20% - Accent1 3 2 2 2 2 9" xfId="16987" xr:uid="{00000000-0005-0000-0000-0000A3410000}"/>
    <cellStyle name="20% - Accent1 3 2 2 2 2 9 2" xfId="16988" xr:uid="{00000000-0005-0000-0000-0000A4410000}"/>
    <cellStyle name="20% - Accent1 3 2 2 2 2 9 2 2" xfId="16989" xr:uid="{00000000-0005-0000-0000-0000A5410000}"/>
    <cellStyle name="20% - Accent1 3 2 2 2 2 9 2 2 2" xfId="16990" xr:uid="{00000000-0005-0000-0000-0000A6410000}"/>
    <cellStyle name="20% - Accent1 3 2 2 2 2 9 2 3" xfId="16991" xr:uid="{00000000-0005-0000-0000-0000A7410000}"/>
    <cellStyle name="20% - Accent1 3 2 2 2 2 9 3" xfId="16992" xr:uid="{00000000-0005-0000-0000-0000A8410000}"/>
    <cellStyle name="20% - Accent1 3 2 2 2 2 9 3 2" xfId="16993" xr:uid="{00000000-0005-0000-0000-0000A9410000}"/>
    <cellStyle name="20% - Accent1 3 2 2 2 2 9 4" xfId="16994" xr:uid="{00000000-0005-0000-0000-0000AA410000}"/>
    <cellStyle name="20% - Accent1 3 2 2 2 3" xfId="16995" xr:uid="{00000000-0005-0000-0000-0000AB410000}"/>
    <cellStyle name="20% - Accent1 3 2 2 2 3 10" xfId="16996" xr:uid="{00000000-0005-0000-0000-0000AC410000}"/>
    <cellStyle name="20% - Accent1 3 2 2 2 3 10 2" xfId="16997" xr:uid="{00000000-0005-0000-0000-0000AD410000}"/>
    <cellStyle name="20% - Accent1 3 2 2 2 3 11" xfId="16998" xr:uid="{00000000-0005-0000-0000-0000AE410000}"/>
    <cellStyle name="20% - Accent1 3 2 2 2 3 2" xfId="16999" xr:uid="{00000000-0005-0000-0000-0000AF410000}"/>
    <cellStyle name="20% - Accent1 3 2 2 2 3 2 2" xfId="17000" xr:uid="{00000000-0005-0000-0000-0000B0410000}"/>
    <cellStyle name="20% - Accent1 3 2 2 2 3 2 2 2" xfId="17001" xr:uid="{00000000-0005-0000-0000-0000B1410000}"/>
    <cellStyle name="20% - Accent1 3 2 2 2 3 2 2 2 2" xfId="17002" xr:uid="{00000000-0005-0000-0000-0000B2410000}"/>
    <cellStyle name="20% - Accent1 3 2 2 2 3 2 2 2 2 2" xfId="17003" xr:uid="{00000000-0005-0000-0000-0000B3410000}"/>
    <cellStyle name="20% - Accent1 3 2 2 2 3 2 2 2 3" xfId="17004" xr:uid="{00000000-0005-0000-0000-0000B4410000}"/>
    <cellStyle name="20% - Accent1 3 2 2 2 3 2 2 3" xfId="17005" xr:uid="{00000000-0005-0000-0000-0000B5410000}"/>
    <cellStyle name="20% - Accent1 3 2 2 2 3 2 2 3 2" xfId="17006" xr:uid="{00000000-0005-0000-0000-0000B6410000}"/>
    <cellStyle name="20% - Accent1 3 2 2 2 3 2 2 4" xfId="17007" xr:uid="{00000000-0005-0000-0000-0000B7410000}"/>
    <cellStyle name="20% - Accent1 3 2 2 2 3 2 3" xfId="17008" xr:uid="{00000000-0005-0000-0000-0000B8410000}"/>
    <cellStyle name="20% - Accent1 3 2 2 2 3 2 3 2" xfId="17009" xr:uid="{00000000-0005-0000-0000-0000B9410000}"/>
    <cellStyle name="20% - Accent1 3 2 2 2 3 2 3 2 2" xfId="17010" xr:uid="{00000000-0005-0000-0000-0000BA410000}"/>
    <cellStyle name="20% - Accent1 3 2 2 2 3 2 3 2 2 2" xfId="17011" xr:uid="{00000000-0005-0000-0000-0000BB410000}"/>
    <cellStyle name="20% - Accent1 3 2 2 2 3 2 3 2 3" xfId="17012" xr:uid="{00000000-0005-0000-0000-0000BC410000}"/>
    <cellStyle name="20% - Accent1 3 2 2 2 3 2 3 3" xfId="17013" xr:uid="{00000000-0005-0000-0000-0000BD410000}"/>
    <cellStyle name="20% - Accent1 3 2 2 2 3 2 3 3 2" xfId="17014" xr:uid="{00000000-0005-0000-0000-0000BE410000}"/>
    <cellStyle name="20% - Accent1 3 2 2 2 3 2 3 4" xfId="17015" xr:uid="{00000000-0005-0000-0000-0000BF410000}"/>
    <cellStyle name="20% - Accent1 3 2 2 2 3 2 4" xfId="17016" xr:uid="{00000000-0005-0000-0000-0000C0410000}"/>
    <cellStyle name="20% - Accent1 3 2 2 2 3 2 4 2" xfId="17017" xr:uid="{00000000-0005-0000-0000-0000C1410000}"/>
    <cellStyle name="20% - Accent1 3 2 2 2 3 2 4 2 2" xfId="17018" xr:uid="{00000000-0005-0000-0000-0000C2410000}"/>
    <cellStyle name="20% - Accent1 3 2 2 2 3 2 4 2 2 2" xfId="17019" xr:uid="{00000000-0005-0000-0000-0000C3410000}"/>
    <cellStyle name="20% - Accent1 3 2 2 2 3 2 4 2 3" xfId="17020" xr:uid="{00000000-0005-0000-0000-0000C4410000}"/>
    <cellStyle name="20% - Accent1 3 2 2 2 3 2 4 3" xfId="17021" xr:uid="{00000000-0005-0000-0000-0000C5410000}"/>
    <cellStyle name="20% - Accent1 3 2 2 2 3 2 4 3 2" xfId="17022" xr:uid="{00000000-0005-0000-0000-0000C6410000}"/>
    <cellStyle name="20% - Accent1 3 2 2 2 3 2 4 4" xfId="17023" xr:uid="{00000000-0005-0000-0000-0000C7410000}"/>
    <cellStyle name="20% - Accent1 3 2 2 2 3 2 5" xfId="17024" xr:uid="{00000000-0005-0000-0000-0000C8410000}"/>
    <cellStyle name="20% - Accent1 3 2 2 2 3 2 5 2" xfId="17025" xr:uid="{00000000-0005-0000-0000-0000C9410000}"/>
    <cellStyle name="20% - Accent1 3 2 2 2 3 2 5 2 2" xfId="17026" xr:uid="{00000000-0005-0000-0000-0000CA410000}"/>
    <cellStyle name="20% - Accent1 3 2 2 2 3 2 5 3" xfId="17027" xr:uid="{00000000-0005-0000-0000-0000CB410000}"/>
    <cellStyle name="20% - Accent1 3 2 2 2 3 2 6" xfId="17028" xr:uid="{00000000-0005-0000-0000-0000CC410000}"/>
    <cellStyle name="20% - Accent1 3 2 2 2 3 2 6 2" xfId="17029" xr:uid="{00000000-0005-0000-0000-0000CD410000}"/>
    <cellStyle name="20% - Accent1 3 2 2 2 3 2 6 2 2" xfId="17030" xr:uid="{00000000-0005-0000-0000-0000CE410000}"/>
    <cellStyle name="20% - Accent1 3 2 2 2 3 2 6 3" xfId="17031" xr:uid="{00000000-0005-0000-0000-0000CF410000}"/>
    <cellStyle name="20% - Accent1 3 2 2 2 3 2 7" xfId="17032" xr:uid="{00000000-0005-0000-0000-0000D0410000}"/>
    <cellStyle name="20% - Accent1 3 2 2 2 3 2 7 2" xfId="17033" xr:uid="{00000000-0005-0000-0000-0000D1410000}"/>
    <cellStyle name="20% - Accent1 3 2 2 2 3 2 8" xfId="17034" xr:uid="{00000000-0005-0000-0000-0000D2410000}"/>
    <cellStyle name="20% - Accent1 3 2 2 2 3 2 8 2" xfId="17035" xr:uid="{00000000-0005-0000-0000-0000D3410000}"/>
    <cellStyle name="20% - Accent1 3 2 2 2 3 2 9" xfId="17036" xr:uid="{00000000-0005-0000-0000-0000D4410000}"/>
    <cellStyle name="20% - Accent1 3 2 2 2 3 3" xfId="17037" xr:uid="{00000000-0005-0000-0000-0000D5410000}"/>
    <cellStyle name="20% - Accent1 3 2 2 2 3 3 2" xfId="17038" xr:uid="{00000000-0005-0000-0000-0000D6410000}"/>
    <cellStyle name="20% - Accent1 3 2 2 2 3 3 2 2" xfId="17039" xr:uid="{00000000-0005-0000-0000-0000D7410000}"/>
    <cellStyle name="20% - Accent1 3 2 2 2 3 3 2 2 2" xfId="17040" xr:uid="{00000000-0005-0000-0000-0000D8410000}"/>
    <cellStyle name="20% - Accent1 3 2 2 2 3 3 2 2 2 2" xfId="17041" xr:uid="{00000000-0005-0000-0000-0000D9410000}"/>
    <cellStyle name="20% - Accent1 3 2 2 2 3 3 2 2 3" xfId="17042" xr:uid="{00000000-0005-0000-0000-0000DA410000}"/>
    <cellStyle name="20% - Accent1 3 2 2 2 3 3 2 3" xfId="17043" xr:uid="{00000000-0005-0000-0000-0000DB410000}"/>
    <cellStyle name="20% - Accent1 3 2 2 2 3 3 2 3 2" xfId="17044" xr:uid="{00000000-0005-0000-0000-0000DC410000}"/>
    <cellStyle name="20% - Accent1 3 2 2 2 3 3 2 4" xfId="17045" xr:uid="{00000000-0005-0000-0000-0000DD410000}"/>
    <cellStyle name="20% - Accent1 3 2 2 2 3 3 3" xfId="17046" xr:uid="{00000000-0005-0000-0000-0000DE410000}"/>
    <cellStyle name="20% - Accent1 3 2 2 2 3 3 3 2" xfId="17047" xr:uid="{00000000-0005-0000-0000-0000DF410000}"/>
    <cellStyle name="20% - Accent1 3 2 2 2 3 3 3 2 2" xfId="17048" xr:uid="{00000000-0005-0000-0000-0000E0410000}"/>
    <cellStyle name="20% - Accent1 3 2 2 2 3 3 3 2 2 2" xfId="17049" xr:uid="{00000000-0005-0000-0000-0000E1410000}"/>
    <cellStyle name="20% - Accent1 3 2 2 2 3 3 3 2 3" xfId="17050" xr:uid="{00000000-0005-0000-0000-0000E2410000}"/>
    <cellStyle name="20% - Accent1 3 2 2 2 3 3 3 3" xfId="17051" xr:uid="{00000000-0005-0000-0000-0000E3410000}"/>
    <cellStyle name="20% - Accent1 3 2 2 2 3 3 3 3 2" xfId="17052" xr:uid="{00000000-0005-0000-0000-0000E4410000}"/>
    <cellStyle name="20% - Accent1 3 2 2 2 3 3 3 4" xfId="17053" xr:uid="{00000000-0005-0000-0000-0000E5410000}"/>
    <cellStyle name="20% - Accent1 3 2 2 2 3 3 4" xfId="17054" xr:uid="{00000000-0005-0000-0000-0000E6410000}"/>
    <cellStyle name="20% - Accent1 3 2 2 2 3 3 4 2" xfId="17055" xr:uid="{00000000-0005-0000-0000-0000E7410000}"/>
    <cellStyle name="20% - Accent1 3 2 2 2 3 3 4 2 2" xfId="17056" xr:uid="{00000000-0005-0000-0000-0000E8410000}"/>
    <cellStyle name="20% - Accent1 3 2 2 2 3 3 4 2 2 2" xfId="17057" xr:uid="{00000000-0005-0000-0000-0000E9410000}"/>
    <cellStyle name="20% - Accent1 3 2 2 2 3 3 4 2 3" xfId="17058" xr:uid="{00000000-0005-0000-0000-0000EA410000}"/>
    <cellStyle name="20% - Accent1 3 2 2 2 3 3 4 3" xfId="17059" xr:uid="{00000000-0005-0000-0000-0000EB410000}"/>
    <cellStyle name="20% - Accent1 3 2 2 2 3 3 4 3 2" xfId="17060" xr:uid="{00000000-0005-0000-0000-0000EC410000}"/>
    <cellStyle name="20% - Accent1 3 2 2 2 3 3 4 4" xfId="17061" xr:uid="{00000000-0005-0000-0000-0000ED410000}"/>
    <cellStyle name="20% - Accent1 3 2 2 2 3 3 5" xfId="17062" xr:uid="{00000000-0005-0000-0000-0000EE410000}"/>
    <cellStyle name="20% - Accent1 3 2 2 2 3 3 5 2" xfId="17063" xr:uid="{00000000-0005-0000-0000-0000EF410000}"/>
    <cellStyle name="20% - Accent1 3 2 2 2 3 3 5 2 2" xfId="17064" xr:uid="{00000000-0005-0000-0000-0000F0410000}"/>
    <cellStyle name="20% - Accent1 3 2 2 2 3 3 5 3" xfId="17065" xr:uid="{00000000-0005-0000-0000-0000F1410000}"/>
    <cellStyle name="20% - Accent1 3 2 2 2 3 3 6" xfId="17066" xr:uid="{00000000-0005-0000-0000-0000F2410000}"/>
    <cellStyle name="20% - Accent1 3 2 2 2 3 3 6 2" xfId="17067" xr:uid="{00000000-0005-0000-0000-0000F3410000}"/>
    <cellStyle name="20% - Accent1 3 2 2 2 3 3 6 2 2" xfId="17068" xr:uid="{00000000-0005-0000-0000-0000F4410000}"/>
    <cellStyle name="20% - Accent1 3 2 2 2 3 3 6 3" xfId="17069" xr:uid="{00000000-0005-0000-0000-0000F5410000}"/>
    <cellStyle name="20% - Accent1 3 2 2 2 3 3 7" xfId="17070" xr:uid="{00000000-0005-0000-0000-0000F6410000}"/>
    <cellStyle name="20% - Accent1 3 2 2 2 3 3 7 2" xfId="17071" xr:uid="{00000000-0005-0000-0000-0000F7410000}"/>
    <cellStyle name="20% - Accent1 3 2 2 2 3 3 8" xfId="17072" xr:uid="{00000000-0005-0000-0000-0000F8410000}"/>
    <cellStyle name="20% - Accent1 3 2 2 2 3 3 8 2" xfId="17073" xr:uid="{00000000-0005-0000-0000-0000F9410000}"/>
    <cellStyle name="20% - Accent1 3 2 2 2 3 3 9" xfId="17074" xr:uid="{00000000-0005-0000-0000-0000FA410000}"/>
    <cellStyle name="20% - Accent1 3 2 2 2 3 4" xfId="17075" xr:uid="{00000000-0005-0000-0000-0000FB410000}"/>
    <cellStyle name="20% - Accent1 3 2 2 2 3 4 2" xfId="17076" xr:uid="{00000000-0005-0000-0000-0000FC410000}"/>
    <cellStyle name="20% - Accent1 3 2 2 2 3 4 2 2" xfId="17077" xr:uid="{00000000-0005-0000-0000-0000FD410000}"/>
    <cellStyle name="20% - Accent1 3 2 2 2 3 4 2 2 2" xfId="17078" xr:uid="{00000000-0005-0000-0000-0000FE410000}"/>
    <cellStyle name="20% - Accent1 3 2 2 2 3 4 2 3" xfId="17079" xr:uid="{00000000-0005-0000-0000-0000FF410000}"/>
    <cellStyle name="20% - Accent1 3 2 2 2 3 4 3" xfId="17080" xr:uid="{00000000-0005-0000-0000-000000420000}"/>
    <cellStyle name="20% - Accent1 3 2 2 2 3 4 3 2" xfId="17081" xr:uid="{00000000-0005-0000-0000-000001420000}"/>
    <cellStyle name="20% - Accent1 3 2 2 2 3 4 4" xfId="17082" xr:uid="{00000000-0005-0000-0000-000002420000}"/>
    <cellStyle name="20% - Accent1 3 2 2 2 3 5" xfId="17083" xr:uid="{00000000-0005-0000-0000-000003420000}"/>
    <cellStyle name="20% - Accent1 3 2 2 2 3 5 2" xfId="17084" xr:uid="{00000000-0005-0000-0000-000004420000}"/>
    <cellStyle name="20% - Accent1 3 2 2 2 3 5 2 2" xfId="17085" xr:uid="{00000000-0005-0000-0000-000005420000}"/>
    <cellStyle name="20% - Accent1 3 2 2 2 3 5 2 2 2" xfId="17086" xr:uid="{00000000-0005-0000-0000-000006420000}"/>
    <cellStyle name="20% - Accent1 3 2 2 2 3 5 2 3" xfId="17087" xr:uid="{00000000-0005-0000-0000-000007420000}"/>
    <cellStyle name="20% - Accent1 3 2 2 2 3 5 3" xfId="17088" xr:uid="{00000000-0005-0000-0000-000008420000}"/>
    <cellStyle name="20% - Accent1 3 2 2 2 3 5 3 2" xfId="17089" xr:uid="{00000000-0005-0000-0000-000009420000}"/>
    <cellStyle name="20% - Accent1 3 2 2 2 3 5 4" xfId="17090" xr:uid="{00000000-0005-0000-0000-00000A420000}"/>
    <cellStyle name="20% - Accent1 3 2 2 2 3 6" xfId="17091" xr:uid="{00000000-0005-0000-0000-00000B420000}"/>
    <cellStyle name="20% - Accent1 3 2 2 2 3 6 2" xfId="17092" xr:uid="{00000000-0005-0000-0000-00000C420000}"/>
    <cellStyle name="20% - Accent1 3 2 2 2 3 6 2 2" xfId="17093" xr:uid="{00000000-0005-0000-0000-00000D420000}"/>
    <cellStyle name="20% - Accent1 3 2 2 2 3 6 2 2 2" xfId="17094" xr:uid="{00000000-0005-0000-0000-00000E420000}"/>
    <cellStyle name="20% - Accent1 3 2 2 2 3 6 2 3" xfId="17095" xr:uid="{00000000-0005-0000-0000-00000F420000}"/>
    <cellStyle name="20% - Accent1 3 2 2 2 3 6 3" xfId="17096" xr:uid="{00000000-0005-0000-0000-000010420000}"/>
    <cellStyle name="20% - Accent1 3 2 2 2 3 6 3 2" xfId="17097" xr:uid="{00000000-0005-0000-0000-000011420000}"/>
    <cellStyle name="20% - Accent1 3 2 2 2 3 6 4" xfId="17098" xr:uid="{00000000-0005-0000-0000-000012420000}"/>
    <cellStyle name="20% - Accent1 3 2 2 2 3 7" xfId="17099" xr:uid="{00000000-0005-0000-0000-000013420000}"/>
    <cellStyle name="20% - Accent1 3 2 2 2 3 7 2" xfId="17100" xr:uid="{00000000-0005-0000-0000-000014420000}"/>
    <cellStyle name="20% - Accent1 3 2 2 2 3 7 2 2" xfId="17101" xr:uid="{00000000-0005-0000-0000-000015420000}"/>
    <cellStyle name="20% - Accent1 3 2 2 2 3 7 3" xfId="17102" xr:uid="{00000000-0005-0000-0000-000016420000}"/>
    <cellStyle name="20% - Accent1 3 2 2 2 3 8" xfId="17103" xr:uid="{00000000-0005-0000-0000-000017420000}"/>
    <cellStyle name="20% - Accent1 3 2 2 2 3 8 2" xfId="17104" xr:uid="{00000000-0005-0000-0000-000018420000}"/>
    <cellStyle name="20% - Accent1 3 2 2 2 3 8 2 2" xfId="17105" xr:uid="{00000000-0005-0000-0000-000019420000}"/>
    <cellStyle name="20% - Accent1 3 2 2 2 3 8 3" xfId="17106" xr:uid="{00000000-0005-0000-0000-00001A420000}"/>
    <cellStyle name="20% - Accent1 3 2 2 2 3 9" xfId="17107" xr:uid="{00000000-0005-0000-0000-00001B420000}"/>
    <cellStyle name="20% - Accent1 3 2 2 2 3 9 2" xfId="17108" xr:uid="{00000000-0005-0000-0000-00001C420000}"/>
    <cellStyle name="20% - Accent1 3 2 2 2 4" xfId="17109" xr:uid="{00000000-0005-0000-0000-00001D420000}"/>
    <cellStyle name="20% - Accent1 3 2 2 2 4 10" xfId="17110" xr:uid="{00000000-0005-0000-0000-00001E420000}"/>
    <cellStyle name="20% - Accent1 3 2 2 2 4 10 2" xfId="17111" xr:uid="{00000000-0005-0000-0000-00001F420000}"/>
    <cellStyle name="20% - Accent1 3 2 2 2 4 11" xfId="17112" xr:uid="{00000000-0005-0000-0000-000020420000}"/>
    <cellStyle name="20% - Accent1 3 2 2 2 4 2" xfId="17113" xr:uid="{00000000-0005-0000-0000-000021420000}"/>
    <cellStyle name="20% - Accent1 3 2 2 2 4 2 2" xfId="17114" xr:uid="{00000000-0005-0000-0000-000022420000}"/>
    <cellStyle name="20% - Accent1 3 2 2 2 4 2 2 2" xfId="17115" xr:uid="{00000000-0005-0000-0000-000023420000}"/>
    <cellStyle name="20% - Accent1 3 2 2 2 4 2 2 2 2" xfId="17116" xr:uid="{00000000-0005-0000-0000-000024420000}"/>
    <cellStyle name="20% - Accent1 3 2 2 2 4 2 2 2 2 2" xfId="17117" xr:uid="{00000000-0005-0000-0000-000025420000}"/>
    <cellStyle name="20% - Accent1 3 2 2 2 4 2 2 2 3" xfId="17118" xr:uid="{00000000-0005-0000-0000-000026420000}"/>
    <cellStyle name="20% - Accent1 3 2 2 2 4 2 2 3" xfId="17119" xr:uid="{00000000-0005-0000-0000-000027420000}"/>
    <cellStyle name="20% - Accent1 3 2 2 2 4 2 2 3 2" xfId="17120" xr:uid="{00000000-0005-0000-0000-000028420000}"/>
    <cellStyle name="20% - Accent1 3 2 2 2 4 2 2 4" xfId="17121" xr:uid="{00000000-0005-0000-0000-000029420000}"/>
    <cellStyle name="20% - Accent1 3 2 2 2 4 2 3" xfId="17122" xr:uid="{00000000-0005-0000-0000-00002A420000}"/>
    <cellStyle name="20% - Accent1 3 2 2 2 4 2 3 2" xfId="17123" xr:uid="{00000000-0005-0000-0000-00002B420000}"/>
    <cellStyle name="20% - Accent1 3 2 2 2 4 2 3 2 2" xfId="17124" xr:uid="{00000000-0005-0000-0000-00002C420000}"/>
    <cellStyle name="20% - Accent1 3 2 2 2 4 2 3 2 2 2" xfId="17125" xr:uid="{00000000-0005-0000-0000-00002D420000}"/>
    <cellStyle name="20% - Accent1 3 2 2 2 4 2 3 2 3" xfId="17126" xr:uid="{00000000-0005-0000-0000-00002E420000}"/>
    <cellStyle name="20% - Accent1 3 2 2 2 4 2 3 3" xfId="17127" xr:uid="{00000000-0005-0000-0000-00002F420000}"/>
    <cellStyle name="20% - Accent1 3 2 2 2 4 2 3 3 2" xfId="17128" xr:uid="{00000000-0005-0000-0000-000030420000}"/>
    <cellStyle name="20% - Accent1 3 2 2 2 4 2 3 4" xfId="17129" xr:uid="{00000000-0005-0000-0000-000031420000}"/>
    <cellStyle name="20% - Accent1 3 2 2 2 4 2 4" xfId="17130" xr:uid="{00000000-0005-0000-0000-000032420000}"/>
    <cellStyle name="20% - Accent1 3 2 2 2 4 2 4 2" xfId="17131" xr:uid="{00000000-0005-0000-0000-000033420000}"/>
    <cellStyle name="20% - Accent1 3 2 2 2 4 2 4 2 2" xfId="17132" xr:uid="{00000000-0005-0000-0000-000034420000}"/>
    <cellStyle name="20% - Accent1 3 2 2 2 4 2 4 2 2 2" xfId="17133" xr:uid="{00000000-0005-0000-0000-000035420000}"/>
    <cellStyle name="20% - Accent1 3 2 2 2 4 2 4 2 3" xfId="17134" xr:uid="{00000000-0005-0000-0000-000036420000}"/>
    <cellStyle name="20% - Accent1 3 2 2 2 4 2 4 3" xfId="17135" xr:uid="{00000000-0005-0000-0000-000037420000}"/>
    <cellStyle name="20% - Accent1 3 2 2 2 4 2 4 3 2" xfId="17136" xr:uid="{00000000-0005-0000-0000-000038420000}"/>
    <cellStyle name="20% - Accent1 3 2 2 2 4 2 4 4" xfId="17137" xr:uid="{00000000-0005-0000-0000-000039420000}"/>
    <cellStyle name="20% - Accent1 3 2 2 2 4 2 5" xfId="17138" xr:uid="{00000000-0005-0000-0000-00003A420000}"/>
    <cellStyle name="20% - Accent1 3 2 2 2 4 2 5 2" xfId="17139" xr:uid="{00000000-0005-0000-0000-00003B420000}"/>
    <cellStyle name="20% - Accent1 3 2 2 2 4 2 5 2 2" xfId="17140" xr:uid="{00000000-0005-0000-0000-00003C420000}"/>
    <cellStyle name="20% - Accent1 3 2 2 2 4 2 5 3" xfId="17141" xr:uid="{00000000-0005-0000-0000-00003D420000}"/>
    <cellStyle name="20% - Accent1 3 2 2 2 4 2 6" xfId="17142" xr:uid="{00000000-0005-0000-0000-00003E420000}"/>
    <cellStyle name="20% - Accent1 3 2 2 2 4 2 6 2" xfId="17143" xr:uid="{00000000-0005-0000-0000-00003F420000}"/>
    <cellStyle name="20% - Accent1 3 2 2 2 4 2 6 2 2" xfId="17144" xr:uid="{00000000-0005-0000-0000-000040420000}"/>
    <cellStyle name="20% - Accent1 3 2 2 2 4 2 6 3" xfId="17145" xr:uid="{00000000-0005-0000-0000-000041420000}"/>
    <cellStyle name="20% - Accent1 3 2 2 2 4 2 7" xfId="17146" xr:uid="{00000000-0005-0000-0000-000042420000}"/>
    <cellStyle name="20% - Accent1 3 2 2 2 4 2 7 2" xfId="17147" xr:uid="{00000000-0005-0000-0000-000043420000}"/>
    <cellStyle name="20% - Accent1 3 2 2 2 4 2 8" xfId="17148" xr:uid="{00000000-0005-0000-0000-000044420000}"/>
    <cellStyle name="20% - Accent1 3 2 2 2 4 2 8 2" xfId="17149" xr:uid="{00000000-0005-0000-0000-000045420000}"/>
    <cellStyle name="20% - Accent1 3 2 2 2 4 2 9" xfId="17150" xr:uid="{00000000-0005-0000-0000-000046420000}"/>
    <cellStyle name="20% - Accent1 3 2 2 2 4 3" xfId="17151" xr:uid="{00000000-0005-0000-0000-000047420000}"/>
    <cellStyle name="20% - Accent1 3 2 2 2 4 3 2" xfId="17152" xr:uid="{00000000-0005-0000-0000-000048420000}"/>
    <cellStyle name="20% - Accent1 3 2 2 2 4 3 2 2" xfId="17153" xr:uid="{00000000-0005-0000-0000-000049420000}"/>
    <cellStyle name="20% - Accent1 3 2 2 2 4 3 2 2 2" xfId="17154" xr:uid="{00000000-0005-0000-0000-00004A420000}"/>
    <cellStyle name="20% - Accent1 3 2 2 2 4 3 2 2 2 2" xfId="17155" xr:uid="{00000000-0005-0000-0000-00004B420000}"/>
    <cellStyle name="20% - Accent1 3 2 2 2 4 3 2 2 3" xfId="17156" xr:uid="{00000000-0005-0000-0000-00004C420000}"/>
    <cellStyle name="20% - Accent1 3 2 2 2 4 3 2 3" xfId="17157" xr:uid="{00000000-0005-0000-0000-00004D420000}"/>
    <cellStyle name="20% - Accent1 3 2 2 2 4 3 2 3 2" xfId="17158" xr:uid="{00000000-0005-0000-0000-00004E420000}"/>
    <cellStyle name="20% - Accent1 3 2 2 2 4 3 2 4" xfId="17159" xr:uid="{00000000-0005-0000-0000-00004F420000}"/>
    <cellStyle name="20% - Accent1 3 2 2 2 4 3 3" xfId="17160" xr:uid="{00000000-0005-0000-0000-000050420000}"/>
    <cellStyle name="20% - Accent1 3 2 2 2 4 3 3 2" xfId="17161" xr:uid="{00000000-0005-0000-0000-000051420000}"/>
    <cellStyle name="20% - Accent1 3 2 2 2 4 3 3 2 2" xfId="17162" xr:uid="{00000000-0005-0000-0000-000052420000}"/>
    <cellStyle name="20% - Accent1 3 2 2 2 4 3 3 2 2 2" xfId="17163" xr:uid="{00000000-0005-0000-0000-000053420000}"/>
    <cellStyle name="20% - Accent1 3 2 2 2 4 3 3 2 3" xfId="17164" xr:uid="{00000000-0005-0000-0000-000054420000}"/>
    <cellStyle name="20% - Accent1 3 2 2 2 4 3 3 3" xfId="17165" xr:uid="{00000000-0005-0000-0000-000055420000}"/>
    <cellStyle name="20% - Accent1 3 2 2 2 4 3 3 3 2" xfId="17166" xr:uid="{00000000-0005-0000-0000-000056420000}"/>
    <cellStyle name="20% - Accent1 3 2 2 2 4 3 3 4" xfId="17167" xr:uid="{00000000-0005-0000-0000-000057420000}"/>
    <cellStyle name="20% - Accent1 3 2 2 2 4 3 4" xfId="17168" xr:uid="{00000000-0005-0000-0000-000058420000}"/>
    <cellStyle name="20% - Accent1 3 2 2 2 4 3 4 2" xfId="17169" xr:uid="{00000000-0005-0000-0000-000059420000}"/>
    <cellStyle name="20% - Accent1 3 2 2 2 4 3 4 2 2" xfId="17170" xr:uid="{00000000-0005-0000-0000-00005A420000}"/>
    <cellStyle name="20% - Accent1 3 2 2 2 4 3 4 2 2 2" xfId="17171" xr:uid="{00000000-0005-0000-0000-00005B420000}"/>
    <cellStyle name="20% - Accent1 3 2 2 2 4 3 4 2 3" xfId="17172" xr:uid="{00000000-0005-0000-0000-00005C420000}"/>
    <cellStyle name="20% - Accent1 3 2 2 2 4 3 4 3" xfId="17173" xr:uid="{00000000-0005-0000-0000-00005D420000}"/>
    <cellStyle name="20% - Accent1 3 2 2 2 4 3 4 3 2" xfId="17174" xr:uid="{00000000-0005-0000-0000-00005E420000}"/>
    <cellStyle name="20% - Accent1 3 2 2 2 4 3 4 4" xfId="17175" xr:uid="{00000000-0005-0000-0000-00005F420000}"/>
    <cellStyle name="20% - Accent1 3 2 2 2 4 3 5" xfId="17176" xr:uid="{00000000-0005-0000-0000-000060420000}"/>
    <cellStyle name="20% - Accent1 3 2 2 2 4 3 5 2" xfId="17177" xr:uid="{00000000-0005-0000-0000-000061420000}"/>
    <cellStyle name="20% - Accent1 3 2 2 2 4 3 5 2 2" xfId="17178" xr:uid="{00000000-0005-0000-0000-000062420000}"/>
    <cellStyle name="20% - Accent1 3 2 2 2 4 3 5 3" xfId="17179" xr:uid="{00000000-0005-0000-0000-000063420000}"/>
    <cellStyle name="20% - Accent1 3 2 2 2 4 3 6" xfId="17180" xr:uid="{00000000-0005-0000-0000-000064420000}"/>
    <cellStyle name="20% - Accent1 3 2 2 2 4 3 6 2" xfId="17181" xr:uid="{00000000-0005-0000-0000-000065420000}"/>
    <cellStyle name="20% - Accent1 3 2 2 2 4 3 6 2 2" xfId="17182" xr:uid="{00000000-0005-0000-0000-000066420000}"/>
    <cellStyle name="20% - Accent1 3 2 2 2 4 3 6 3" xfId="17183" xr:uid="{00000000-0005-0000-0000-000067420000}"/>
    <cellStyle name="20% - Accent1 3 2 2 2 4 3 7" xfId="17184" xr:uid="{00000000-0005-0000-0000-000068420000}"/>
    <cellStyle name="20% - Accent1 3 2 2 2 4 3 7 2" xfId="17185" xr:uid="{00000000-0005-0000-0000-000069420000}"/>
    <cellStyle name="20% - Accent1 3 2 2 2 4 3 8" xfId="17186" xr:uid="{00000000-0005-0000-0000-00006A420000}"/>
    <cellStyle name="20% - Accent1 3 2 2 2 4 3 8 2" xfId="17187" xr:uid="{00000000-0005-0000-0000-00006B420000}"/>
    <cellStyle name="20% - Accent1 3 2 2 2 4 3 9" xfId="17188" xr:uid="{00000000-0005-0000-0000-00006C420000}"/>
    <cellStyle name="20% - Accent1 3 2 2 2 4 4" xfId="17189" xr:uid="{00000000-0005-0000-0000-00006D420000}"/>
    <cellStyle name="20% - Accent1 3 2 2 2 4 4 2" xfId="17190" xr:uid="{00000000-0005-0000-0000-00006E420000}"/>
    <cellStyle name="20% - Accent1 3 2 2 2 4 4 2 2" xfId="17191" xr:uid="{00000000-0005-0000-0000-00006F420000}"/>
    <cellStyle name="20% - Accent1 3 2 2 2 4 4 2 2 2" xfId="17192" xr:uid="{00000000-0005-0000-0000-000070420000}"/>
    <cellStyle name="20% - Accent1 3 2 2 2 4 4 2 3" xfId="17193" xr:uid="{00000000-0005-0000-0000-000071420000}"/>
    <cellStyle name="20% - Accent1 3 2 2 2 4 4 3" xfId="17194" xr:uid="{00000000-0005-0000-0000-000072420000}"/>
    <cellStyle name="20% - Accent1 3 2 2 2 4 4 3 2" xfId="17195" xr:uid="{00000000-0005-0000-0000-000073420000}"/>
    <cellStyle name="20% - Accent1 3 2 2 2 4 4 4" xfId="17196" xr:uid="{00000000-0005-0000-0000-000074420000}"/>
    <cellStyle name="20% - Accent1 3 2 2 2 4 5" xfId="17197" xr:uid="{00000000-0005-0000-0000-000075420000}"/>
    <cellStyle name="20% - Accent1 3 2 2 2 4 5 2" xfId="17198" xr:uid="{00000000-0005-0000-0000-000076420000}"/>
    <cellStyle name="20% - Accent1 3 2 2 2 4 5 2 2" xfId="17199" xr:uid="{00000000-0005-0000-0000-000077420000}"/>
    <cellStyle name="20% - Accent1 3 2 2 2 4 5 2 2 2" xfId="17200" xr:uid="{00000000-0005-0000-0000-000078420000}"/>
    <cellStyle name="20% - Accent1 3 2 2 2 4 5 2 3" xfId="17201" xr:uid="{00000000-0005-0000-0000-000079420000}"/>
    <cellStyle name="20% - Accent1 3 2 2 2 4 5 3" xfId="17202" xr:uid="{00000000-0005-0000-0000-00007A420000}"/>
    <cellStyle name="20% - Accent1 3 2 2 2 4 5 3 2" xfId="17203" xr:uid="{00000000-0005-0000-0000-00007B420000}"/>
    <cellStyle name="20% - Accent1 3 2 2 2 4 5 4" xfId="17204" xr:uid="{00000000-0005-0000-0000-00007C420000}"/>
    <cellStyle name="20% - Accent1 3 2 2 2 4 6" xfId="17205" xr:uid="{00000000-0005-0000-0000-00007D420000}"/>
    <cellStyle name="20% - Accent1 3 2 2 2 4 6 2" xfId="17206" xr:uid="{00000000-0005-0000-0000-00007E420000}"/>
    <cellStyle name="20% - Accent1 3 2 2 2 4 6 2 2" xfId="17207" xr:uid="{00000000-0005-0000-0000-00007F420000}"/>
    <cellStyle name="20% - Accent1 3 2 2 2 4 6 2 2 2" xfId="17208" xr:uid="{00000000-0005-0000-0000-000080420000}"/>
    <cellStyle name="20% - Accent1 3 2 2 2 4 6 2 3" xfId="17209" xr:uid="{00000000-0005-0000-0000-000081420000}"/>
    <cellStyle name="20% - Accent1 3 2 2 2 4 6 3" xfId="17210" xr:uid="{00000000-0005-0000-0000-000082420000}"/>
    <cellStyle name="20% - Accent1 3 2 2 2 4 6 3 2" xfId="17211" xr:uid="{00000000-0005-0000-0000-000083420000}"/>
    <cellStyle name="20% - Accent1 3 2 2 2 4 6 4" xfId="17212" xr:uid="{00000000-0005-0000-0000-000084420000}"/>
    <cellStyle name="20% - Accent1 3 2 2 2 4 7" xfId="17213" xr:uid="{00000000-0005-0000-0000-000085420000}"/>
    <cellStyle name="20% - Accent1 3 2 2 2 4 7 2" xfId="17214" xr:uid="{00000000-0005-0000-0000-000086420000}"/>
    <cellStyle name="20% - Accent1 3 2 2 2 4 7 2 2" xfId="17215" xr:uid="{00000000-0005-0000-0000-000087420000}"/>
    <cellStyle name="20% - Accent1 3 2 2 2 4 7 3" xfId="17216" xr:uid="{00000000-0005-0000-0000-000088420000}"/>
    <cellStyle name="20% - Accent1 3 2 2 2 4 8" xfId="17217" xr:uid="{00000000-0005-0000-0000-000089420000}"/>
    <cellStyle name="20% - Accent1 3 2 2 2 4 8 2" xfId="17218" xr:uid="{00000000-0005-0000-0000-00008A420000}"/>
    <cellStyle name="20% - Accent1 3 2 2 2 4 8 2 2" xfId="17219" xr:uid="{00000000-0005-0000-0000-00008B420000}"/>
    <cellStyle name="20% - Accent1 3 2 2 2 4 8 3" xfId="17220" xr:uid="{00000000-0005-0000-0000-00008C420000}"/>
    <cellStyle name="20% - Accent1 3 2 2 2 4 9" xfId="17221" xr:uid="{00000000-0005-0000-0000-00008D420000}"/>
    <cellStyle name="20% - Accent1 3 2 2 2 4 9 2" xfId="17222" xr:uid="{00000000-0005-0000-0000-00008E420000}"/>
    <cellStyle name="20% - Accent1 3 2 2 2 5" xfId="17223" xr:uid="{00000000-0005-0000-0000-00008F420000}"/>
    <cellStyle name="20% - Accent1 3 2 2 2 5 10" xfId="17224" xr:uid="{00000000-0005-0000-0000-000090420000}"/>
    <cellStyle name="20% - Accent1 3 2 2 2 5 10 2" xfId="17225" xr:uid="{00000000-0005-0000-0000-000091420000}"/>
    <cellStyle name="20% - Accent1 3 2 2 2 5 11" xfId="17226" xr:uid="{00000000-0005-0000-0000-000092420000}"/>
    <cellStyle name="20% - Accent1 3 2 2 2 5 2" xfId="17227" xr:uid="{00000000-0005-0000-0000-000093420000}"/>
    <cellStyle name="20% - Accent1 3 2 2 2 5 2 2" xfId="17228" xr:uid="{00000000-0005-0000-0000-000094420000}"/>
    <cellStyle name="20% - Accent1 3 2 2 2 5 2 2 2" xfId="17229" xr:uid="{00000000-0005-0000-0000-000095420000}"/>
    <cellStyle name="20% - Accent1 3 2 2 2 5 2 2 2 2" xfId="17230" xr:uid="{00000000-0005-0000-0000-000096420000}"/>
    <cellStyle name="20% - Accent1 3 2 2 2 5 2 2 2 2 2" xfId="17231" xr:uid="{00000000-0005-0000-0000-000097420000}"/>
    <cellStyle name="20% - Accent1 3 2 2 2 5 2 2 2 3" xfId="17232" xr:uid="{00000000-0005-0000-0000-000098420000}"/>
    <cellStyle name="20% - Accent1 3 2 2 2 5 2 2 3" xfId="17233" xr:uid="{00000000-0005-0000-0000-000099420000}"/>
    <cellStyle name="20% - Accent1 3 2 2 2 5 2 2 3 2" xfId="17234" xr:uid="{00000000-0005-0000-0000-00009A420000}"/>
    <cellStyle name="20% - Accent1 3 2 2 2 5 2 2 4" xfId="17235" xr:uid="{00000000-0005-0000-0000-00009B420000}"/>
    <cellStyle name="20% - Accent1 3 2 2 2 5 2 3" xfId="17236" xr:uid="{00000000-0005-0000-0000-00009C420000}"/>
    <cellStyle name="20% - Accent1 3 2 2 2 5 2 3 2" xfId="17237" xr:uid="{00000000-0005-0000-0000-00009D420000}"/>
    <cellStyle name="20% - Accent1 3 2 2 2 5 2 3 2 2" xfId="17238" xr:uid="{00000000-0005-0000-0000-00009E420000}"/>
    <cellStyle name="20% - Accent1 3 2 2 2 5 2 3 2 2 2" xfId="17239" xr:uid="{00000000-0005-0000-0000-00009F420000}"/>
    <cellStyle name="20% - Accent1 3 2 2 2 5 2 3 2 3" xfId="17240" xr:uid="{00000000-0005-0000-0000-0000A0420000}"/>
    <cellStyle name="20% - Accent1 3 2 2 2 5 2 3 3" xfId="17241" xr:uid="{00000000-0005-0000-0000-0000A1420000}"/>
    <cellStyle name="20% - Accent1 3 2 2 2 5 2 3 3 2" xfId="17242" xr:uid="{00000000-0005-0000-0000-0000A2420000}"/>
    <cellStyle name="20% - Accent1 3 2 2 2 5 2 3 4" xfId="17243" xr:uid="{00000000-0005-0000-0000-0000A3420000}"/>
    <cellStyle name="20% - Accent1 3 2 2 2 5 2 4" xfId="17244" xr:uid="{00000000-0005-0000-0000-0000A4420000}"/>
    <cellStyle name="20% - Accent1 3 2 2 2 5 2 4 2" xfId="17245" xr:uid="{00000000-0005-0000-0000-0000A5420000}"/>
    <cellStyle name="20% - Accent1 3 2 2 2 5 2 4 2 2" xfId="17246" xr:uid="{00000000-0005-0000-0000-0000A6420000}"/>
    <cellStyle name="20% - Accent1 3 2 2 2 5 2 4 2 2 2" xfId="17247" xr:uid="{00000000-0005-0000-0000-0000A7420000}"/>
    <cellStyle name="20% - Accent1 3 2 2 2 5 2 4 2 3" xfId="17248" xr:uid="{00000000-0005-0000-0000-0000A8420000}"/>
    <cellStyle name="20% - Accent1 3 2 2 2 5 2 4 3" xfId="17249" xr:uid="{00000000-0005-0000-0000-0000A9420000}"/>
    <cellStyle name="20% - Accent1 3 2 2 2 5 2 4 3 2" xfId="17250" xr:uid="{00000000-0005-0000-0000-0000AA420000}"/>
    <cellStyle name="20% - Accent1 3 2 2 2 5 2 4 4" xfId="17251" xr:uid="{00000000-0005-0000-0000-0000AB420000}"/>
    <cellStyle name="20% - Accent1 3 2 2 2 5 2 5" xfId="17252" xr:uid="{00000000-0005-0000-0000-0000AC420000}"/>
    <cellStyle name="20% - Accent1 3 2 2 2 5 2 5 2" xfId="17253" xr:uid="{00000000-0005-0000-0000-0000AD420000}"/>
    <cellStyle name="20% - Accent1 3 2 2 2 5 2 5 2 2" xfId="17254" xr:uid="{00000000-0005-0000-0000-0000AE420000}"/>
    <cellStyle name="20% - Accent1 3 2 2 2 5 2 5 3" xfId="17255" xr:uid="{00000000-0005-0000-0000-0000AF420000}"/>
    <cellStyle name="20% - Accent1 3 2 2 2 5 2 6" xfId="17256" xr:uid="{00000000-0005-0000-0000-0000B0420000}"/>
    <cellStyle name="20% - Accent1 3 2 2 2 5 2 6 2" xfId="17257" xr:uid="{00000000-0005-0000-0000-0000B1420000}"/>
    <cellStyle name="20% - Accent1 3 2 2 2 5 2 6 2 2" xfId="17258" xr:uid="{00000000-0005-0000-0000-0000B2420000}"/>
    <cellStyle name="20% - Accent1 3 2 2 2 5 2 6 3" xfId="17259" xr:uid="{00000000-0005-0000-0000-0000B3420000}"/>
    <cellStyle name="20% - Accent1 3 2 2 2 5 2 7" xfId="17260" xr:uid="{00000000-0005-0000-0000-0000B4420000}"/>
    <cellStyle name="20% - Accent1 3 2 2 2 5 2 7 2" xfId="17261" xr:uid="{00000000-0005-0000-0000-0000B5420000}"/>
    <cellStyle name="20% - Accent1 3 2 2 2 5 2 8" xfId="17262" xr:uid="{00000000-0005-0000-0000-0000B6420000}"/>
    <cellStyle name="20% - Accent1 3 2 2 2 5 2 8 2" xfId="17263" xr:uid="{00000000-0005-0000-0000-0000B7420000}"/>
    <cellStyle name="20% - Accent1 3 2 2 2 5 2 9" xfId="17264" xr:uid="{00000000-0005-0000-0000-0000B8420000}"/>
    <cellStyle name="20% - Accent1 3 2 2 2 5 3" xfId="17265" xr:uid="{00000000-0005-0000-0000-0000B9420000}"/>
    <cellStyle name="20% - Accent1 3 2 2 2 5 3 2" xfId="17266" xr:uid="{00000000-0005-0000-0000-0000BA420000}"/>
    <cellStyle name="20% - Accent1 3 2 2 2 5 3 2 2" xfId="17267" xr:uid="{00000000-0005-0000-0000-0000BB420000}"/>
    <cellStyle name="20% - Accent1 3 2 2 2 5 3 2 2 2" xfId="17268" xr:uid="{00000000-0005-0000-0000-0000BC420000}"/>
    <cellStyle name="20% - Accent1 3 2 2 2 5 3 2 2 2 2" xfId="17269" xr:uid="{00000000-0005-0000-0000-0000BD420000}"/>
    <cellStyle name="20% - Accent1 3 2 2 2 5 3 2 2 3" xfId="17270" xr:uid="{00000000-0005-0000-0000-0000BE420000}"/>
    <cellStyle name="20% - Accent1 3 2 2 2 5 3 2 3" xfId="17271" xr:uid="{00000000-0005-0000-0000-0000BF420000}"/>
    <cellStyle name="20% - Accent1 3 2 2 2 5 3 2 3 2" xfId="17272" xr:uid="{00000000-0005-0000-0000-0000C0420000}"/>
    <cellStyle name="20% - Accent1 3 2 2 2 5 3 2 4" xfId="17273" xr:uid="{00000000-0005-0000-0000-0000C1420000}"/>
    <cellStyle name="20% - Accent1 3 2 2 2 5 3 3" xfId="17274" xr:uid="{00000000-0005-0000-0000-0000C2420000}"/>
    <cellStyle name="20% - Accent1 3 2 2 2 5 3 3 2" xfId="17275" xr:uid="{00000000-0005-0000-0000-0000C3420000}"/>
    <cellStyle name="20% - Accent1 3 2 2 2 5 3 3 2 2" xfId="17276" xr:uid="{00000000-0005-0000-0000-0000C4420000}"/>
    <cellStyle name="20% - Accent1 3 2 2 2 5 3 3 2 2 2" xfId="17277" xr:uid="{00000000-0005-0000-0000-0000C5420000}"/>
    <cellStyle name="20% - Accent1 3 2 2 2 5 3 3 2 3" xfId="17278" xr:uid="{00000000-0005-0000-0000-0000C6420000}"/>
    <cellStyle name="20% - Accent1 3 2 2 2 5 3 3 3" xfId="17279" xr:uid="{00000000-0005-0000-0000-0000C7420000}"/>
    <cellStyle name="20% - Accent1 3 2 2 2 5 3 3 3 2" xfId="17280" xr:uid="{00000000-0005-0000-0000-0000C8420000}"/>
    <cellStyle name="20% - Accent1 3 2 2 2 5 3 3 4" xfId="17281" xr:uid="{00000000-0005-0000-0000-0000C9420000}"/>
    <cellStyle name="20% - Accent1 3 2 2 2 5 3 4" xfId="17282" xr:uid="{00000000-0005-0000-0000-0000CA420000}"/>
    <cellStyle name="20% - Accent1 3 2 2 2 5 3 4 2" xfId="17283" xr:uid="{00000000-0005-0000-0000-0000CB420000}"/>
    <cellStyle name="20% - Accent1 3 2 2 2 5 3 4 2 2" xfId="17284" xr:uid="{00000000-0005-0000-0000-0000CC420000}"/>
    <cellStyle name="20% - Accent1 3 2 2 2 5 3 4 2 2 2" xfId="17285" xr:uid="{00000000-0005-0000-0000-0000CD420000}"/>
    <cellStyle name="20% - Accent1 3 2 2 2 5 3 4 2 3" xfId="17286" xr:uid="{00000000-0005-0000-0000-0000CE420000}"/>
    <cellStyle name="20% - Accent1 3 2 2 2 5 3 4 3" xfId="17287" xr:uid="{00000000-0005-0000-0000-0000CF420000}"/>
    <cellStyle name="20% - Accent1 3 2 2 2 5 3 4 3 2" xfId="17288" xr:uid="{00000000-0005-0000-0000-0000D0420000}"/>
    <cellStyle name="20% - Accent1 3 2 2 2 5 3 4 4" xfId="17289" xr:uid="{00000000-0005-0000-0000-0000D1420000}"/>
    <cellStyle name="20% - Accent1 3 2 2 2 5 3 5" xfId="17290" xr:uid="{00000000-0005-0000-0000-0000D2420000}"/>
    <cellStyle name="20% - Accent1 3 2 2 2 5 3 5 2" xfId="17291" xr:uid="{00000000-0005-0000-0000-0000D3420000}"/>
    <cellStyle name="20% - Accent1 3 2 2 2 5 3 5 2 2" xfId="17292" xr:uid="{00000000-0005-0000-0000-0000D4420000}"/>
    <cellStyle name="20% - Accent1 3 2 2 2 5 3 5 3" xfId="17293" xr:uid="{00000000-0005-0000-0000-0000D5420000}"/>
    <cellStyle name="20% - Accent1 3 2 2 2 5 3 6" xfId="17294" xr:uid="{00000000-0005-0000-0000-0000D6420000}"/>
    <cellStyle name="20% - Accent1 3 2 2 2 5 3 6 2" xfId="17295" xr:uid="{00000000-0005-0000-0000-0000D7420000}"/>
    <cellStyle name="20% - Accent1 3 2 2 2 5 3 6 2 2" xfId="17296" xr:uid="{00000000-0005-0000-0000-0000D8420000}"/>
    <cellStyle name="20% - Accent1 3 2 2 2 5 3 6 3" xfId="17297" xr:uid="{00000000-0005-0000-0000-0000D9420000}"/>
    <cellStyle name="20% - Accent1 3 2 2 2 5 3 7" xfId="17298" xr:uid="{00000000-0005-0000-0000-0000DA420000}"/>
    <cellStyle name="20% - Accent1 3 2 2 2 5 3 7 2" xfId="17299" xr:uid="{00000000-0005-0000-0000-0000DB420000}"/>
    <cellStyle name="20% - Accent1 3 2 2 2 5 3 8" xfId="17300" xr:uid="{00000000-0005-0000-0000-0000DC420000}"/>
    <cellStyle name="20% - Accent1 3 2 2 2 5 3 8 2" xfId="17301" xr:uid="{00000000-0005-0000-0000-0000DD420000}"/>
    <cellStyle name="20% - Accent1 3 2 2 2 5 3 9" xfId="17302" xr:uid="{00000000-0005-0000-0000-0000DE420000}"/>
    <cellStyle name="20% - Accent1 3 2 2 2 5 4" xfId="17303" xr:uid="{00000000-0005-0000-0000-0000DF420000}"/>
    <cellStyle name="20% - Accent1 3 2 2 2 5 4 2" xfId="17304" xr:uid="{00000000-0005-0000-0000-0000E0420000}"/>
    <cellStyle name="20% - Accent1 3 2 2 2 5 4 2 2" xfId="17305" xr:uid="{00000000-0005-0000-0000-0000E1420000}"/>
    <cellStyle name="20% - Accent1 3 2 2 2 5 4 2 2 2" xfId="17306" xr:uid="{00000000-0005-0000-0000-0000E2420000}"/>
    <cellStyle name="20% - Accent1 3 2 2 2 5 4 2 3" xfId="17307" xr:uid="{00000000-0005-0000-0000-0000E3420000}"/>
    <cellStyle name="20% - Accent1 3 2 2 2 5 4 3" xfId="17308" xr:uid="{00000000-0005-0000-0000-0000E4420000}"/>
    <cellStyle name="20% - Accent1 3 2 2 2 5 4 3 2" xfId="17309" xr:uid="{00000000-0005-0000-0000-0000E5420000}"/>
    <cellStyle name="20% - Accent1 3 2 2 2 5 4 4" xfId="17310" xr:uid="{00000000-0005-0000-0000-0000E6420000}"/>
    <cellStyle name="20% - Accent1 3 2 2 2 5 5" xfId="17311" xr:uid="{00000000-0005-0000-0000-0000E7420000}"/>
    <cellStyle name="20% - Accent1 3 2 2 2 5 5 2" xfId="17312" xr:uid="{00000000-0005-0000-0000-0000E8420000}"/>
    <cellStyle name="20% - Accent1 3 2 2 2 5 5 2 2" xfId="17313" xr:uid="{00000000-0005-0000-0000-0000E9420000}"/>
    <cellStyle name="20% - Accent1 3 2 2 2 5 5 2 2 2" xfId="17314" xr:uid="{00000000-0005-0000-0000-0000EA420000}"/>
    <cellStyle name="20% - Accent1 3 2 2 2 5 5 2 3" xfId="17315" xr:uid="{00000000-0005-0000-0000-0000EB420000}"/>
    <cellStyle name="20% - Accent1 3 2 2 2 5 5 3" xfId="17316" xr:uid="{00000000-0005-0000-0000-0000EC420000}"/>
    <cellStyle name="20% - Accent1 3 2 2 2 5 5 3 2" xfId="17317" xr:uid="{00000000-0005-0000-0000-0000ED420000}"/>
    <cellStyle name="20% - Accent1 3 2 2 2 5 5 4" xfId="17318" xr:uid="{00000000-0005-0000-0000-0000EE420000}"/>
    <cellStyle name="20% - Accent1 3 2 2 2 5 6" xfId="17319" xr:uid="{00000000-0005-0000-0000-0000EF420000}"/>
    <cellStyle name="20% - Accent1 3 2 2 2 5 6 2" xfId="17320" xr:uid="{00000000-0005-0000-0000-0000F0420000}"/>
    <cellStyle name="20% - Accent1 3 2 2 2 5 6 2 2" xfId="17321" xr:uid="{00000000-0005-0000-0000-0000F1420000}"/>
    <cellStyle name="20% - Accent1 3 2 2 2 5 6 2 2 2" xfId="17322" xr:uid="{00000000-0005-0000-0000-0000F2420000}"/>
    <cellStyle name="20% - Accent1 3 2 2 2 5 6 2 3" xfId="17323" xr:uid="{00000000-0005-0000-0000-0000F3420000}"/>
    <cellStyle name="20% - Accent1 3 2 2 2 5 6 3" xfId="17324" xr:uid="{00000000-0005-0000-0000-0000F4420000}"/>
    <cellStyle name="20% - Accent1 3 2 2 2 5 6 3 2" xfId="17325" xr:uid="{00000000-0005-0000-0000-0000F5420000}"/>
    <cellStyle name="20% - Accent1 3 2 2 2 5 6 4" xfId="17326" xr:uid="{00000000-0005-0000-0000-0000F6420000}"/>
    <cellStyle name="20% - Accent1 3 2 2 2 5 7" xfId="17327" xr:uid="{00000000-0005-0000-0000-0000F7420000}"/>
    <cellStyle name="20% - Accent1 3 2 2 2 5 7 2" xfId="17328" xr:uid="{00000000-0005-0000-0000-0000F8420000}"/>
    <cellStyle name="20% - Accent1 3 2 2 2 5 7 2 2" xfId="17329" xr:uid="{00000000-0005-0000-0000-0000F9420000}"/>
    <cellStyle name="20% - Accent1 3 2 2 2 5 7 3" xfId="17330" xr:uid="{00000000-0005-0000-0000-0000FA420000}"/>
    <cellStyle name="20% - Accent1 3 2 2 2 5 8" xfId="17331" xr:uid="{00000000-0005-0000-0000-0000FB420000}"/>
    <cellStyle name="20% - Accent1 3 2 2 2 5 8 2" xfId="17332" xr:uid="{00000000-0005-0000-0000-0000FC420000}"/>
    <cellStyle name="20% - Accent1 3 2 2 2 5 8 2 2" xfId="17333" xr:uid="{00000000-0005-0000-0000-0000FD420000}"/>
    <cellStyle name="20% - Accent1 3 2 2 2 5 8 3" xfId="17334" xr:uid="{00000000-0005-0000-0000-0000FE420000}"/>
    <cellStyle name="20% - Accent1 3 2 2 2 5 9" xfId="17335" xr:uid="{00000000-0005-0000-0000-0000FF420000}"/>
    <cellStyle name="20% - Accent1 3 2 2 2 5 9 2" xfId="17336" xr:uid="{00000000-0005-0000-0000-000000430000}"/>
    <cellStyle name="20% - Accent1 3 2 2 2 6" xfId="17337" xr:uid="{00000000-0005-0000-0000-000001430000}"/>
    <cellStyle name="20% - Accent1 3 2 2 2 6 2" xfId="17338" xr:uid="{00000000-0005-0000-0000-000002430000}"/>
    <cellStyle name="20% - Accent1 3 2 2 2 6 2 2" xfId="17339" xr:uid="{00000000-0005-0000-0000-000003430000}"/>
    <cellStyle name="20% - Accent1 3 2 2 2 6 2 2 2" xfId="17340" xr:uid="{00000000-0005-0000-0000-000004430000}"/>
    <cellStyle name="20% - Accent1 3 2 2 2 6 2 2 2 2" xfId="17341" xr:uid="{00000000-0005-0000-0000-000005430000}"/>
    <cellStyle name="20% - Accent1 3 2 2 2 6 2 2 3" xfId="17342" xr:uid="{00000000-0005-0000-0000-000006430000}"/>
    <cellStyle name="20% - Accent1 3 2 2 2 6 2 3" xfId="17343" xr:uid="{00000000-0005-0000-0000-000007430000}"/>
    <cellStyle name="20% - Accent1 3 2 2 2 6 2 3 2" xfId="17344" xr:uid="{00000000-0005-0000-0000-000008430000}"/>
    <cellStyle name="20% - Accent1 3 2 2 2 6 2 4" xfId="17345" xr:uid="{00000000-0005-0000-0000-000009430000}"/>
    <cellStyle name="20% - Accent1 3 2 2 2 6 3" xfId="17346" xr:uid="{00000000-0005-0000-0000-00000A430000}"/>
    <cellStyle name="20% - Accent1 3 2 2 2 6 3 2" xfId="17347" xr:uid="{00000000-0005-0000-0000-00000B430000}"/>
    <cellStyle name="20% - Accent1 3 2 2 2 6 3 2 2" xfId="17348" xr:uid="{00000000-0005-0000-0000-00000C430000}"/>
    <cellStyle name="20% - Accent1 3 2 2 2 6 3 2 2 2" xfId="17349" xr:uid="{00000000-0005-0000-0000-00000D430000}"/>
    <cellStyle name="20% - Accent1 3 2 2 2 6 3 2 3" xfId="17350" xr:uid="{00000000-0005-0000-0000-00000E430000}"/>
    <cellStyle name="20% - Accent1 3 2 2 2 6 3 3" xfId="17351" xr:uid="{00000000-0005-0000-0000-00000F430000}"/>
    <cellStyle name="20% - Accent1 3 2 2 2 6 3 3 2" xfId="17352" xr:uid="{00000000-0005-0000-0000-000010430000}"/>
    <cellStyle name="20% - Accent1 3 2 2 2 6 3 4" xfId="17353" xr:uid="{00000000-0005-0000-0000-000011430000}"/>
    <cellStyle name="20% - Accent1 3 2 2 2 6 4" xfId="17354" xr:uid="{00000000-0005-0000-0000-000012430000}"/>
    <cellStyle name="20% - Accent1 3 2 2 2 6 4 2" xfId="17355" xr:uid="{00000000-0005-0000-0000-000013430000}"/>
    <cellStyle name="20% - Accent1 3 2 2 2 6 4 2 2" xfId="17356" xr:uid="{00000000-0005-0000-0000-000014430000}"/>
    <cellStyle name="20% - Accent1 3 2 2 2 6 4 2 2 2" xfId="17357" xr:uid="{00000000-0005-0000-0000-000015430000}"/>
    <cellStyle name="20% - Accent1 3 2 2 2 6 4 2 3" xfId="17358" xr:uid="{00000000-0005-0000-0000-000016430000}"/>
    <cellStyle name="20% - Accent1 3 2 2 2 6 4 3" xfId="17359" xr:uid="{00000000-0005-0000-0000-000017430000}"/>
    <cellStyle name="20% - Accent1 3 2 2 2 6 4 3 2" xfId="17360" xr:uid="{00000000-0005-0000-0000-000018430000}"/>
    <cellStyle name="20% - Accent1 3 2 2 2 6 4 4" xfId="17361" xr:uid="{00000000-0005-0000-0000-000019430000}"/>
    <cellStyle name="20% - Accent1 3 2 2 2 6 5" xfId="17362" xr:uid="{00000000-0005-0000-0000-00001A430000}"/>
    <cellStyle name="20% - Accent1 3 2 2 2 6 5 2" xfId="17363" xr:uid="{00000000-0005-0000-0000-00001B430000}"/>
    <cellStyle name="20% - Accent1 3 2 2 2 6 5 2 2" xfId="17364" xr:uid="{00000000-0005-0000-0000-00001C430000}"/>
    <cellStyle name="20% - Accent1 3 2 2 2 6 5 3" xfId="17365" xr:uid="{00000000-0005-0000-0000-00001D430000}"/>
    <cellStyle name="20% - Accent1 3 2 2 2 6 6" xfId="17366" xr:uid="{00000000-0005-0000-0000-00001E430000}"/>
    <cellStyle name="20% - Accent1 3 2 2 2 6 6 2" xfId="17367" xr:uid="{00000000-0005-0000-0000-00001F430000}"/>
    <cellStyle name="20% - Accent1 3 2 2 2 6 6 2 2" xfId="17368" xr:uid="{00000000-0005-0000-0000-000020430000}"/>
    <cellStyle name="20% - Accent1 3 2 2 2 6 6 3" xfId="17369" xr:uid="{00000000-0005-0000-0000-000021430000}"/>
    <cellStyle name="20% - Accent1 3 2 2 2 6 7" xfId="17370" xr:uid="{00000000-0005-0000-0000-000022430000}"/>
    <cellStyle name="20% - Accent1 3 2 2 2 6 7 2" xfId="17371" xr:uid="{00000000-0005-0000-0000-000023430000}"/>
    <cellStyle name="20% - Accent1 3 2 2 2 6 8" xfId="17372" xr:uid="{00000000-0005-0000-0000-000024430000}"/>
    <cellStyle name="20% - Accent1 3 2 2 2 6 8 2" xfId="17373" xr:uid="{00000000-0005-0000-0000-000025430000}"/>
    <cellStyle name="20% - Accent1 3 2 2 2 6 9" xfId="17374" xr:uid="{00000000-0005-0000-0000-000026430000}"/>
    <cellStyle name="20% - Accent1 3 2 2 2 7" xfId="17375" xr:uid="{00000000-0005-0000-0000-000027430000}"/>
    <cellStyle name="20% - Accent1 3 2 2 2 7 2" xfId="17376" xr:uid="{00000000-0005-0000-0000-000028430000}"/>
    <cellStyle name="20% - Accent1 3 2 2 2 7 2 2" xfId="17377" xr:uid="{00000000-0005-0000-0000-000029430000}"/>
    <cellStyle name="20% - Accent1 3 2 2 2 7 2 2 2" xfId="17378" xr:uid="{00000000-0005-0000-0000-00002A430000}"/>
    <cellStyle name="20% - Accent1 3 2 2 2 7 2 2 2 2" xfId="17379" xr:uid="{00000000-0005-0000-0000-00002B430000}"/>
    <cellStyle name="20% - Accent1 3 2 2 2 7 2 2 3" xfId="17380" xr:uid="{00000000-0005-0000-0000-00002C430000}"/>
    <cellStyle name="20% - Accent1 3 2 2 2 7 2 3" xfId="17381" xr:uid="{00000000-0005-0000-0000-00002D430000}"/>
    <cellStyle name="20% - Accent1 3 2 2 2 7 2 3 2" xfId="17382" xr:uid="{00000000-0005-0000-0000-00002E430000}"/>
    <cellStyle name="20% - Accent1 3 2 2 2 7 2 4" xfId="17383" xr:uid="{00000000-0005-0000-0000-00002F430000}"/>
    <cellStyle name="20% - Accent1 3 2 2 2 7 3" xfId="17384" xr:uid="{00000000-0005-0000-0000-000030430000}"/>
    <cellStyle name="20% - Accent1 3 2 2 2 7 3 2" xfId="17385" xr:uid="{00000000-0005-0000-0000-000031430000}"/>
    <cellStyle name="20% - Accent1 3 2 2 2 7 3 2 2" xfId="17386" xr:uid="{00000000-0005-0000-0000-000032430000}"/>
    <cellStyle name="20% - Accent1 3 2 2 2 7 3 2 2 2" xfId="17387" xr:uid="{00000000-0005-0000-0000-000033430000}"/>
    <cellStyle name="20% - Accent1 3 2 2 2 7 3 2 3" xfId="17388" xr:uid="{00000000-0005-0000-0000-000034430000}"/>
    <cellStyle name="20% - Accent1 3 2 2 2 7 3 3" xfId="17389" xr:uid="{00000000-0005-0000-0000-000035430000}"/>
    <cellStyle name="20% - Accent1 3 2 2 2 7 3 3 2" xfId="17390" xr:uid="{00000000-0005-0000-0000-000036430000}"/>
    <cellStyle name="20% - Accent1 3 2 2 2 7 3 4" xfId="17391" xr:uid="{00000000-0005-0000-0000-000037430000}"/>
    <cellStyle name="20% - Accent1 3 2 2 2 7 4" xfId="17392" xr:uid="{00000000-0005-0000-0000-000038430000}"/>
    <cellStyle name="20% - Accent1 3 2 2 2 7 4 2" xfId="17393" xr:uid="{00000000-0005-0000-0000-000039430000}"/>
    <cellStyle name="20% - Accent1 3 2 2 2 7 4 2 2" xfId="17394" xr:uid="{00000000-0005-0000-0000-00003A430000}"/>
    <cellStyle name="20% - Accent1 3 2 2 2 7 4 2 2 2" xfId="17395" xr:uid="{00000000-0005-0000-0000-00003B430000}"/>
    <cellStyle name="20% - Accent1 3 2 2 2 7 4 2 3" xfId="17396" xr:uid="{00000000-0005-0000-0000-00003C430000}"/>
    <cellStyle name="20% - Accent1 3 2 2 2 7 4 3" xfId="17397" xr:uid="{00000000-0005-0000-0000-00003D430000}"/>
    <cellStyle name="20% - Accent1 3 2 2 2 7 4 3 2" xfId="17398" xr:uid="{00000000-0005-0000-0000-00003E430000}"/>
    <cellStyle name="20% - Accent1 3 2 2 2 7 4 4" xfId="17399" xr:uid="{00000000-0005-0000-0000-00003F430000}"/>
    <cellStyle name="20% - Accent1 3 2 2 2 7 5" xfId="17400" xr:uid="{00000000-0005-0000-0000-000040430000}"/>
    <cellStyle name="20% - Accent1 3 2 2 2 7 5 2" xfId="17401" xr:uid="{00000000-0005-0000-0000-000041430000}"/>
    <cellStyle name="20% - Accent1 3 2 2 2 7 5 2 2" xfId="17402" xr:uid="{00000000-0005-0000-0000-000042430000}"/>
    <cellStyle name="20% - Accent1 3 2 2 2 7 5 3" xfId="17403" xr:uid="{00000000-0005-0000-0000-000043430000}"/>
    <cellStyle name="20% - Accent1 3 2 2 2 7 6" xfId="17404" xr:uid="{00000000-0005-0000-0000-000044430000}"/>
    <cellStyle name="20% - Accent1 3 2 2 2 7 6 2" xfId="17405" xr:uid="{00000000-0005-0000-0000-000045430000}"/>
    <cellStyle name="20% - Accent1 3 2 2 2 7 6 2 2" xfId="17406" xr:uid="{00000000-0005-0000-0000-000046430000}"/>
    <cellStyle name="20% - Accent1 3 2 2 2 7 6 3" xfId="17407" xr:uid="{00000000-0005-0000-0000-000047430000}"/>
    <cellStyle name="20% - Accent1 3 2 2 2 7 7" xfId="17408" xr:uid="{00000000-0005-0000-0000-000048430000}"/>
    <cellStyle name="20% - Accent1 3 2 2 2 7 7 2" xfId="17409" xr:uid="{00000000-0005-0000-0000-000049430000}"/>
    <cellStyle name="20% - Accent1 3 2 2 2 7 8" xfId="17410" xr:uid="{00000000-0005-0000-0000-00004A430000}"/>
    <cellStyle name="20% - Accent1 3 2 2 2 7 8 2" xfId="17411" xr:uid="{00000000-0005-0000-0000-00004B430000}"/>
    <cellStyle name="20% - Accent1 3 2 2 2 7 9" xfId="17412" xr:uid="{00000000-0005-0000-0000-00004C430000}"/>
    <cellStyle name="20% - Accent1 3 2 2 2 8" xfId="17413" xr:uid="{00000000-0005-0000-0000-00004D430000}"/>
    <cellStyle name="20% - Accent1 3 2 2 2 8 2" xfId="17414" xr:uid="{00000000-0005-0000-0000-00004E430000}"/>
    <cellStyle name="20% - Accent1 3 2 2 2 8 2 2" xfId="17415" xr:uid="{00000000-0005-0000-0000-00004F430000}"/>
    <cellStyle name="20% - Accent1 3 2 2 2 8 2 2 2" xfId="17416" xr:uid="{00000000-0005-0000-0000-000050430000}"/>
    <cellStyle name="20% - Accent1 3 2 2 2 8 2 3" xfId="17417" xr:uid="{00000000-0005-0000-0000-000051430000}"/>
    <cellStyle name="20% - Accent1 3 2 2 2 8 3" xfId="17418" xr:uid="{00000000-0005-0000-0000-000052430000}"/>
    <cellStyle name="20% - Accent1 3 2 2 2 8 3 2" xfId="17419" xr:uid="{00000000-0005-0000-0000-000053430000}"/>
    <cellStyle name="20% - Accent1 3 2 2 2 8 4" xfId="17420" xr:uid="{00000000-0005-0000-0000-000054430000}"/>
    <cellStyle name="20% - Accent1 3 2 2 2 9" xfId="17421" xr:uid="{00000000-0005-0000-0000-000055430000}"/>
    <cellStyle name="20% - Accent1 3 2 2 2 9 2" xfId="17422" xr:uid="{00000000-0005-0000-0000-000056430000}"/>
    <cellStyle name="20% - Accent1 3 2 2 2 9 2 2" xfId="17423" xr:uid="{00000000-0005-0000-0000-000057430000}"/>
    <cellStyle name="20% - Accent1 3 2 2 2 9 2 2 2" xfId="17424" xr:uid="{00000000-0005-0000-0000-000058430000}"/>
    <cellStyle name="20% - Accent1 3 2 2 2 9 2 3" xfId="17425" xr:uid="{00000000-0005-0000-0000-000059430000}"/>
    <cellStyle name="20% - Accent1 3 2 2 2 9 3" xfId="17426" xr:uid="{00000000-0005-0000-0000-00005A430000}"/>
    <cellStyle name="20% - Accent1 3 2 2 2 9 3 2" xfId="17427" xr:uid="{00000000-0005-0000-0000-00005B430000}"/>
    <cellStyle name="20% - Accent1 3 2 2 2 9 4" xfId="17428" xr:uid="{00000000-0005-0000-0000-00005C430000}"/>
    <cellStyle name="20% - Accent1 3 2 2 3" xfId="17429" xr:uid="{00000000-0005-0000-0000-00005D430000}"/>
    <cellStyle name="20% - Accent1 3 2 2 3 10" xfId="17430" xr:uid="{00000000-0005-0000-0000-00005E430000}"/>
    <cellStyle name="20% - Accent1 3 2 2 3 10 2" xfId="17431" xr:uid="{00000000-0005-0000-0000-00005F430000}"/>
    <cellStyle name="20% - Accent1 3 2 2 3 10 2 2" xfId="17432" xr:uid="{00000000-0005-0000-0000-000060430000}"/>
    <cellStyle name="20% - Accent1 3 2 2 3 10 3" xfId="17433" xr:uid="{00000000-0005-0000-0000-000061430000}"/>
    <cellStyle name="20% - Accent1 3 2 2 3 11" xfId="17434" xr:uid="{00000000-0005-0000-0000-000062430000}"/>
    <cellStyle name="20% - Accent1 3 2 2 3 11 2" xfId="17435" xr:uid="{00000000-0005-0000-0000-000063430000}"/>
    <cellStyle name="20% - Accent1 3 2 2 3 11 2 2" xfId="17436" xr:uid="{00000000-0005-0000-0000-000064430000}"/>
    <cellStyle name="20% - Accent1 3 2 2 3 11 3" xfId="17437" xr:uid="{00000000-0005-0000-0000-000065430000}"/>
    <cellStyle name="20% - Accent1 3 2 2 3 12" xfId="17438" xr:uid="{00000000-0005-0000-0000-000066430000}"/>
    <cellStyle name="20% - Accent1 3 2 2 3 12 2" xfId="17439" xr:uid="{00000000-0005-0000-0000-000067430000}"/>
    <cellStyle name="20% - Accent1 3 2 2 3 13" xfId="17440" xr:uid="{00000000-0005-0000-0000-000068430000}"/>
    <cellStyle name="20% - Accent1 3 2 2 3 13 2" xfId="17441" xr:uid="{00000000-0005-0000-0000-000069430000}"/>
    <cellStyle name="20% - Accent1 3 2 2 3 14" xfId="17442" xr:uid="{00000000-0005-0000-0000-00006A430000}"/>
    <cellStyle name="20% - Accent1 3 2 2 3 2" xfId="17443" xr:uid="{00000000-0005-0000-0000-00006B430000}"/>
    <cellStyle name="20% - Accent1 3 2 2 3 2 10" xfId="17444" xr:uid="{00000000-0005-0000-0000-00006C430000}"/>
    <cellStyle name="20% - Accent1 3 2 2 3 2 10 2" xfId="17445" xr:uid="{00000000-0005-0000-0000-00006D430000}"/>
    <cellStyle name="20% - Accent1 3 2 2 3 2 11" xfId="17446" xr:uid="{00000000-0005-0000-0000-00006E430000}"/>
    <cellStyle name="20% - Accent1 3 2 2 3 2 2" xfId="17447" xr:uid="{00000000-0005-0000-0000-00006F430000}"/>
    <cellStyle name="20% - Accent1 3 2 2 3 2 2 2" xfId="17448" xr:uid="{00000000-0005-0000-0000-000070430000}"/>
    <cellStyle name="20% - Accent1 3 2 2 3 2 2 2 2" xfId="17449" xr:uid="{00000000-0005-0000-0000-000071430000}"/>
    <cellStyle name="20% - Accent1 3 2 2 3 2 2 2 2 2" xfId="17450" xr:uid="{00000000-0005-0000-0000-000072430000}"/>
    <cellStyle name="20% - Accent1 3 2 2 3 2 2 2 2 2 2" xfId="17451" xr:uid="{00000000-0005-0000-0000-000073430000}"/>
    <cellStyle name="20% - Accent1 3 2 2 3 2 2 2 2 3" xfId="17452" xr:uid="{00000000-0005-0000-0000-000074430000}"/>
    <cellStyle name="20% - Accent1 3 2 2 3 2 2 2 3" xfId="17453" xr:uid="{00000000-0005-0000-0000-000075430000}"/>
    <cellStyle name="20% - Accent1 3 2 2 3 2 2 2 3 2" xfId="17454" xr:uid="{00000000-0005-0000-0000-000076430000}"/>
    <cellStyle name="20% - Accent1 3 2 2 3 2 2 2 4" xfId="17455" xr:uid="{00000000-0005-0000-0000-000077430000}"/>
    <cellStyle name="20% - Accent1 3 2 2 3 2 2 3" xfId="17456" xr:uid="{00000000-0005-0000-0000-000078430000}"/>
    <cellStyle name="20% - Accent1 3 2 2 3 2 2 3 2" xfId="17457" xr:uid="{00000000-0005-0000-0000-000079430000}"/>
    <cellStyle name="20% - Accent1 3 2 2 3 2 2 3 2 2" xfId="17458" xr:uid="{00000000-0005-0000-0000-00007A430000}"/>
    <cellStyle name="20% - Accent1 3 2 2 3 2 2 3 2 2 2" xfId="17459" xr:uid="{00000000-0005-0000-0000-00007B430000}"/>
    <cellStyle name="20% - Accent1 3 2 2 3 2 2 3 2 3" xfId="17460" xr:uid="{00000000-0005-0000-0000-00007C430000}"/>
    <cellStyle name="20% - Accent1 3 2 2 3 2 2 3 3" xfId="17461" xr:uid="{00000000-0005-0000-0000-00007D430000}"/>
    <cellStyle name="20% - Accent1 3 2 2 3 2 2 3 3 2" xfId="17462" xr:uid="{00000000-0005-0000-0000-00007E430000}"/>
    <cellStyle name="20% - Accent1 3 2 2 3 2 2 3 4" xfId="17463" xr:uid="{00000000-0005-0000-0000-00007F430000}"/>
    <cellStyle name="20% - Accent1 3 2 2 3 2 2 4" xfId="17464" xr:uid="{00000000-0005-0000-0000-000080430000}"/>
    <cellStyle name="20% - Accent1 3 2 2 3 2 2 4 2" xfId="17465" xr:uid="{00000000-0005-0000-0000-000081430000}"/>
    <cellStyle name="20% - Accent1 3 2 2 3 2 2 4 2 2" xfId="17466" xr:uid="{00000000-0005-0000-0000-000082430000}"/>
    <cellStyle name="20% - Accent1 3 2 2 3 2 2 4 2 2 2" xfId="17467" xr:uid="{00000000-0005-0000-0000-000083430000}"/>
    <cellStyle name="20% - Accent1 3 2 2 3 2 2 4 2 3" xfId="17468" xr:uid="{00000000-0005-0000-0000-000084430000}"/>
    <cellStyle name="20% - Accent1 3 2 2 3 2 2 4 3" xfId="17469" xr:uid="{00000000-0005-0000-0000-000085430000}"/>
    <cellStyle name="20% - Accent1 3 2 2 3 2 2 4 3 2" xfId="17470" xr:uid="{00000000-0005-0000-0000-000086430000}"/>
    <cellStyle name="20% - Accent1 3 2 2 3 2 2 4 4" xfId="17471" xr:uid="{00000000-0005-0000-0000-000087430000}"/>
    <cellStyle name="20% - Accent1 3 2 2 3 2 2 5" xfId="17472" xr:uid="{00000000-0005-0000-0000-000088430000}"/>
    <cellStyle name="20% - Accent1 3 2 2 3 2 2 5 2" xfId="17473" xr:uid="{00000000-0005-0000-0000-000089430000}"/>
    <cellStyle name="20% - Accent1 3 2 2 3 2 2 5 2 2" xfId="17474" xr:uid="{00000000-0005-0000-0000-00008A430000}"/>
    <cellStyle name="20% - Accent1 3 2 2 3 2 2 5 3" xfId="17475" xr:uid="{00000000-0005-0000-0000-00008B430000}"/>
    <cellStyle name="20% - Accent1 3 2 2 3 2 2 6" xfId="17476" xr:uid="{00000000-0005-0000-0000-00008C430000}"/>
    <cellStyle name="20% - Accent1 3 2 2 3 2 2 6 2" xfId="17477" xr:uid="{00000000-0005-0000-0000-00008D430000}"/>
    <cellStyle name="20% - Accent1 3 2 2 3 2 2 6 2 2" xfId="17478" xr:uid="{00000000-0005-0000-0000-00008E430000}"/>
    <cellStyle name="20% - Accent1 3 2 2 3 2 2 6 3" xfId="17479" xr:uid="{00000000-0005-0000-0000-00008F430000}"/>
    <cellStyle name="20% - Accent1 3 2 2 3 2 2 7" xfId="17480" xr:uid="{00000000-0005-0000-0000-000090430000}"/>
    <cellStyle name="20% - Accent1 3 2 2 3 2 2 7 2" xfId="17481" xr:uid="{00000000-0005-0000-0000-000091430000}"/>
    <cellStyle name="20% - Accent1 3 2 2 3 2 2 8" xfId="17482" xr:uid="{00000000-0005-0000-0000-000092430000}"/>
    <cellStyle name="20% - Accent1 3 2 2 3 2 2 8 2" xfId="17483" xr:uid="{00000000-0005-0000-0000-000093430000}"/>
    <cellStyle name="20% - Accent1 3 2 2 3 2 2 9" xfId="17484" xr:uid="{00000000-0005-0000-0000-000094430000}"/>
    <cellStyle name="20% - Accent1 3 2 2 3 2 3" xfId="17485" xr:uid="{00000000-0005-0000-0000-000095430000}"/>
    <cellStyle name="20% - Accent1 3 2 2 3 2 3 2" xfId="17486" xr:uid="{00000000-0005-0000-0000-000096430000}"/>
    <cellStyle name="20% - Accent1 3 2 2 3 2 3 2 2" xfId="17487" xr:uid="{00000000-0005-0000-0000-000097430000}"/>
    <cellStyle name="20% - Accent1 3 2 2 3 2 3 2 2 2" xfId="17488" xr:uid="{00000000-0005-0000-0000-000098430000}"/>
    <cellStyle name="20% - Accent1 3 2 2 3 2 3 2 2 2 2" xfId="17489" xr:uid="{00000000-0005-0000-0000-000099430000}"/>
    <cellStyle name="20% - Accent1 3 2 2 3 2 3 2 2 3" xfId="17490" xr:uid="{00000000-0005-0000-0000-00009A430000}"/>
    <cellStyle name="20% - Accent1 3 2 2 3 2 3 2 3" xfId="17491" xr:uid="{00000000-0005-0000-0000-00009B430000}"/>
    <cellStyle name="20% - Accent1 3 2 2 3 2 3 2 3 2" xfId="17492" xr:uid="{00000000-0005-0000-0000-00009C430000}"/>
    <cellStyle name="20% - Accent1 3 2 2 3 2 3 2 4" xfId="17493" xr:uid="{00000000-0005-0000-0000-00009D430000}"/>
    <cellStyle name="20% - Accent1 3 2 2 3 2 3 3" xfId="17494" xr:uid="{00000000-0005-0000-0000-00009E430000}"/>
    <cellStyle name="20% - Accent1 3 2 2 3 2 3 3 2" xfId="17495" xr:uid="{00000000-0005-0000-0000-00009F430000}"/>
    <cellStyle name="20% - Accent1 3 2 2 3 2 3 3 2 2" xfId="17496" xr:uid="{00000000-0005-0000-0000-0000A0430000}"/>
    <cellStyle name="20% - Accent1 3 2 2 3 2 3 3 2 2 2" xfId="17497" xr:uid="{00000000-0005-0000-0000-0000A1430000}"/>
    <cellStyle name="20% - Accent1 3 2 2 3 2 3 3 2 3" xfId="17498" xr:uid="{00000000-0005-0000-0000-0000A2430000}"/>
    <cellStyle name="20% - Accent1 3 2 2 3 2 3 3 3" xfId="17499" xr:uid="{00000000-0005-0000-0000-0000A3430000}"/>
    <cellStyle name="20% - Accent1 3 2 2 3 2 3 3 3 2" xfId="17500" xr:uid="{00000000-0005-0000-0000-0000A4430000}"/>
    <cellStyle name="20% - Accent1 3 2 2 3 2 3 3 4" xfId="17501" xr:uid="{00000000-0005-0000-0000-0000A5430000}"/>
    <cellStyle name="20% - Accent1 3 2 2 3 2 3 4" xfId="17502" xr:uid="{00000000-0005-0000-0000-0000A6430000}"/>
    <cellStyle name="20% - Accent1 3 2 2 3 2 3 4 2" xfId="17503" xr:uid="{00000000-0005-0000-0000-0000A7430000}"/>
    <cellStyle name="20% - Accent1 3 2 2 3 2 3 4 2 2" xfId="17504" xr:uid="{00000000-0005-0000-0000-0000A8430000}"/>
    <cellStyle name="20% - Accent1 3 2 2 3 2 3 4 2 2 2" xfId="17505" xr:uid="{00000000-0005-0000-0000-0000A9430000}"/>
    <cellStyle name="20% - Accent1 3 2 2 3 2 3 4 2 3" xfId="17506" xr:uid="{00000000-0005-0000-0000-0000AA430000}"/>
    <cellStyle name="20% - Accent1 3 2 2 3 2 3 4 3" xfId="17507" xr:uid="{00000000-0005-0000-0000-0000AB430000}"/>
    <cellStyle name="20% - Accent1 3 2 2 3 2 3 4 3 2" xfId="17508" xr:uid="{00000000-0005-0000-0000-0000AC430000}"/>
    <cellStyle name="20% - Accent1 3 2 2 3 2 3 4 4" xfId="17509" xr:uid="{00000000-0005-0000-0000-0000AD430000}"/>
    <cellStyle name="20% - Accent1 3 2 2 3 2 3 5" xfId="17510" xr:uid="{00000000-0005-0000-0000-0000AE430000}"/>
    <cellStyle name="20% - Accent1 3 2 2 3 2 3 5 2" xfId="17511" xr:uid="{00000000-0005-0000-0000-0000AF430000}"/>
    <cellStyle name="20% - Accent1 3 2 2 3 2 3 5 2 2" xfId="17512" xr:uid="{00000000-0005-0000-0000-0000B0430000}"/>
    <cellStyle name="20% - Accent1 3 2 2 3 2 3 5 3" xfId="17513" xr:uid="{00000000-0005-0000-0000-0000B1430000}"/>
    <cellStyle name="20% - Accent1 3 2 2 3 2 3 6" xfId="17514" xr:uid="{00000000-0005-0000-0000-0000B2430000}"/>
    <cellStyle name="20% - Accent1 3 2 2 3 2 3 6 2" xfId="17515" xr:uid="{00000000-0005-0000-0000-0000B3430000}"/>
    <cellStyle name="20% - Accent1 3 2 2 3 2 3 6 2 2" xfId="17516" xr:uid="{00000000-0005-0000-0000-0000B4430000}"/>
    <cellStyle name="20% - Accent1 3 2 2 3 2 3 6 3" xfId="17517" xr:uid="{00000000-0005-0000-0000-0000B5430000}"/>
    <cellStyle name="20% - Accent1 3 2 2 3 2 3 7" xfId="17518" xr:uid="{00000000-0005-0000-0000-0000B6430000}"/>
    <cellStyle name="20% - Accent1 3 2 2 3 2 3 7 2" xfId="17519" xr:uid="{00000000-0005-0000-0000-0000B7430000}"/>
    <cellStyle name="20% - Accent1 3 2 2 3 2 3 8" xfId="17520" xr:uid="{00000000-0005-0000-0000-0000B8430000}"/>
    <cellStyle name="20% - Accent1 3 2 2 3 2 3 8 2" xfId="17521" xr:uid="{00000000-0005-0000-0000-0000B9430000}"/>
    <cellStyle name="20% - Accent1 3 2 2 3 2 3 9" xfId="17522" xr:uid="{00000000-0005-0000-0000-0000BA430000}"/>
    <cellStyle name="20% - Accent1 3 2 2 3 2 4" xfId="17523" xr:uid="{00000000-0005-0000-0000-0000BB430000}"/>
    <cellStyle name="20% - Accent1 3 2 2 3 2 4 2" xfId="17524" xr:uid="{00000000-0005-0000-0000-0000BC430000}"/>
    <cellStyle name="20% - Accent1 3 2 2 3 2 4 2 2" xfId="17525" xr:uid="{00000000-0005-0000-0000-0000BD430000}"/>
    <cellStyle name="20% - Accent1 3 2 2 3 2 4 2 2 2" xfId="17526" xr:uid="{00000000-0005-0000-0000-0000BE430000}"/>
    <cellStyle name="20% - Accent1 3 2 2 3 2 4 2 3" xfId="17527" xr:uid="{00000000-0005-0000-0000-0000BF430000}"/>
    <cellStyle name="20% - Accent1 3 2 2 3 2 4 3" xfId="17528" xr:uid="{00000000-0005-0000-0000-0000C0430000}"/>
    <cellStyle name="20% - Accent1 3 2 2 3 2 4 3 2" xfId="17529" xr:uid="{00000000-0005-0000-0000-0000C1430000}"/>
    <cellStyle name="20% - Accent1 3 2 2 3 2 4 4" xfId="17530" xr:uid="{00000000-0005-0000-0000-0000C2430000}"/>
    <cellStyle name="20% - Accent1 3 2 2 3 2 5" xfId="17531" xr:uid="{00000000-0005-0000-0000-0000C3430000}"/>
    <cellStyle name="20% - Accent1 3 2 2 3 2 5 2" xfId="17532" xr:uid="{00000000-0005-0000-0000-0000C4430000}"/>
    <cellStyle name="20% - Accent1 3 2 2 3 2 5 2 2" xfId="17533" xr:uid="{00000000-0005-0000-0000-0000C5430000}"/>
    <cellStyle name="20% - Accent1 3 2 2 3 2 5 2 2 2" xfId="17534" xr:uid="{00000000-0005-0000-0000-0000C6430000}"/>
    <cellStyle name="20% - Accent1 3 2 2 3 2 5 2 3" xfId="17535" xr:uid="{00000000-0005-0000-0000-0000C7430000}"/>
    <cellStyle name="20% - Accent1 3 2 2 3 2 5 3" xfId="17536" xr:uid="{00000000-0005-0000-0000-0000C8430000}"/>
    <cellStyle name="20% - Accent1 3 2 2 3 2 5 3 2" xfId="17537" xr:uid="{00000000-0005-0000-0000-0000C9430000}"/>
    <cellStyle name="20% - Accent1 3 2 2 3 2 5 4" xfId="17538" xr:uid="{00000000-0005-0000-0000-0000CA430000}"/>
    <cellStyle name="20% - Accent1 3 2 2 3 2 6" xfId="17539" xr:uid="{00000000-0005-0000-0000-0000CB430000}"/>
    <cellStyle name="20% - Accent1 3 2 2 3 2 6 2" xfId="17540" xr:uid="{00000000-0005-0000-0000-0000CC430000}"/>
    <cellStyle name="20% - Accent1 3 2 2 3 2 6 2 2" xfId="17541" xr:uid="{00000000-0005-0000-0000-0000CD430000}"/>
    <cellStyle name="20% - Accent1 3 2 2 3 2 6 2 2 2" xfId="17542" xr:uid="{00000000-0005-0000-0000-0000CE430000}"/>
    <cellStyle name="20% - Accent1 3 2 2 3 2 6 2 3" xfId="17543" xr:uid="{00000000-0005-0000-0000-0000CF430000}"/>
    <cellStyle name="20% - Accent1 3 2 2 3 2 6 3" xfId="17544" xr:uid="{00000000-0005-0000-0000-0000D0430000}"/>
    <cellStyle name="20% - Accent1 3 2 2 3 2 6 3 2" xfId="17545" xr:uid="{00000000-0005-0000-0000-0000D1430000}"/>
    <cellStyle name="20% - Accent1 3 2 2 3 2 6 4" xfId="17546" xr:uid="{00000000-0005-0000-0000-0000D2430000}"/>
    <cellStyle name="20% - Accent1 3 2 2 3 2 7" xfId="17547" xr:uid="{00000000-0005-0000-0000-0000D3430000}"/>
    <cellStyle name="20% - Accent1 3 2 2 3 2 7 2" xfId="17548" xr:uid="{00000000-0005-0000-0000-0000D4430000}"/>
    <cellStyle name="20% - Accent1 3 2 2 3 2 7 2 2" xfId="17549" xr:uid="{00000000-0005-0000-0000-0000D5430000}"/>
    <cellStyle name="20% - Accent1 3 2 2 3 2 7 3" xfId="17550" xr:uid="{00000000-0005-0000-0000-0000D6430000}"/>
    <cellStyle name="20% - Accent1 3 2 2 3 2 8" xfId="17551" xr:uid="{00000000-0005-0000-0000-0000D7430000}"/>
    <cellStyle name="20% - Accent1 3 2 2 3 2 8 2" xfId="17552" xr:uid="{00000000-0005-0000-0000-0000D8430000}"/>
    <cellStyle name="20% - Accent1 3 2 2 3 2 8 2 2" xfId="17553" xr:uid="{00000000-0005-0000-0000-0000D9430000}"/>
    <cellStyle name="20% - Accent1 3 2 2 3 2 8 3" xfId="17554" xr:uid="{00000000-0005-0000-0000-0000DA430000}"/>
    <cellStyle name="20% - Accent1 3 2 2 3 2 9" xfId="17555" xr:uid="{00000000-0005-0000-0000-0000DB430000}"/>
    <cellStyle name="20% - Accent1 3 2 2 3 2 9 2" xfId="17556" xr:uid="{00000000-0005-0000-0000-0000DC430000}"/>
    <cellStyle name="20% - Accent1 3 2 2 3 3" xfId="17557" xr:uid="{00000000-0005-0000-0000-0000DD430000}"/>
    <cellStyle name="20% - Accent1 3 2 2 3 3 10" xfId="17558" xr:uid="{00000000-0005-0000-0000-0000DE430000}"/>
    <cellStyle name="20% - Accent1 3 2 2 3 3 10 2" xfId="17559" xr:uid="{00000000-0005-0000-0000-0000DF430000}"/>
    <cellStyle name="20% - Accent1 3 2 2 3 3 11" xfId="17560" xr:uid="{00000000-0005-0000-0000-0000E0430000}"/>
    <cellStyle name="20% - Accent1 3 2 2 3 3 2" xfId="17561" xr:uid="{00000000-0005-0000-0000-0000E1430000}"/>
    <cellStyle name="20% - Accent1 3 2 2 3 3 2 2" xfId="17562" xr:uid="{00000000-0005-0000-0000-0000E2430000}"/>
    <cellStyle name="20% - Accent1 3 2 2 3 3 2 2 2" xfId="17563" xr:uid="{00000000-0005-0000-0000-0000E3430000}"/>
    <cellStyle name="20% - Accent1 3 2 2 3 3 2 2 2 2" xfId="17564" xr:uid="{00000000-0005-0000-0000-0000E4430000}"/>
    <cellStyle name="20% - Accent1 3 2 2 3 3 2 2 2 2 2" xfId="17565" xr:uid="{00000000-0005-0000-0000-0000E5430000}"/>
    <cellStyle name="20% - Accent1 3 2 2 3 3 2 2 2 3" xfId="17566" xr:uid="{00000000-0005-0000-0000-0000E6430000}"/>
    <cellStyle name="20% - Accent1 3 2 2 3 3 2 2 3" xfId="17567" xr:uid="{00000000-0005-0000-0000-0000E7430000}"/>
    <cellStyle name="20% - Accent1 3 2 2 3 3 2 2 3 2" xfId="17568" xr:uid="{00000000-0005-0000-0000-0000E8430000}"/>
    <cellStyle name="20% - Accent1 3 2 2 3 3 2 2 4" xfId="17569" xr:uid="{00000000-0005-0000-0000-0000E9430000}"/>
    <cellStyle name="20% - Accent1 3 2 2 3 3 2 3" xfId="17570" xr:uid="{00000000-0005-0000-0000-0000EA430000}"/>
    <cellStyle name="20% - Accent1 3 2 2 3 3 2 3 2" xfId="17571" xr:uid="{00000000-0005-0000-0000-0000EB430000}"/>
    <cellStyle name="20% - Accent1 3 2 2 3 3 2 3 2 2" xfId="17572" xr:uid="{00000000-0005-0000-0000-0000EC430000}"/>
    <cellStyle name="20% - Accent1 3 2 2 3 3 2 3 2 2 2" xfId="17573" xr:uid="{00000000-0005-0000-0000-0000ED430000}"/>
    <cellStyle name="20% - Accent1 3 2 2 3 3 2 3 2 3" xfId="17574" xr:uid="{00000000-0005-0000-0000-0000EE430000}"/>
    <cellStyle name="20% - Accent1 3 2 2 3 3 2 3 3" xfId="17575" xr:uid="{00000000-0005-0000-0000-0000EF430000}"/>
    <cellStyle name="20% - Accent1 3 2 2 3 3 2 3 3 2" xfId="17576" xr:uid="{00000000-0005-0000-0000-0000F0430000}"/>
    <cellStyle name="20% - Accent1 3 2 2 3 3 2 3 4" xfId="17577" xr:uid="{00000000-0005-0000-0000-0000F1430000}"/>
    <cellStyle name="20% - Accent1 3 2 2 3 3 2 4" xfId="17578" xr:uid="{00000000-0005-0000-0000-0000F2430000}"/>
    <cellStyle name="20% - Accent1 3 2 2 3 3 2 4 2" xfId="17579" xr:uid="{00000000-0005-0000-0000-0000F3430000}"/>
    <cellStyle name="20% - Accent1 3 2 2 3 3 2 4 2 2" xfId="17580" xr:uid="{00000000-0005-0000-0000-0000F4430000}"/>
    <cellStyle name="20% - Accent1 3 2 2 3 3 2 4 2 2 2" xfId="17581" xr:uid="{00000000-0005-0000-0000-0000F5430000}"/>
    <cellStyle name="20% - Accent1 3 2 2 3 3 2 4 2 3" xfId="17582" xr:uid="{00000000-0005-0000-0000-0000F6430000}"/>
    <cellStyle name="20% - Accent1 3 2 2 3 3 2 4 3" xfId="17583" xr:uid="{00000000-0005-0000-0000-0000F7430000}"/>
    <cellStyle name="20% - Accent1 3 2 2 3 3 2 4 3 2" xfId="17584" xr:uid="{00000000-0005-0000-0000-0000F8430000}"/>
    <cellStyle name="20% - Accent1 3 2 2 3 3 2 4 4" xfId="17585" xr:uid="{00000000-0005-0000-0000-0000F9430000}"/>
    <cellStyle name="20% - Accent1 3 2 2 3 3 2 5" xfId="17586" xr:uid="{00000000-0005-0000-0000-0000FA430000}"/>
    <cellStyle name="20% - Accent1 3 2 2 3 3 2 5 2" xfId="17587" xr:uid="{00000000-0005-0000-0000-0000FB430000}"/>
    <cellStyle name="20% - Accent1 3 2 2 3 3 2 5 2 2" xfId="17588" xr:uid="{00000000-0005-0000-0000-0000FC430000}"/>
    <cellStyle name="20% - Accent1 3 2 2 3 3 2 5 3" xfId="17589" xr:uid="{00000000-0005-0000-0000-0000FD430000}"/>
    <cellStyle name="20% - Accent1 3 2 2 3 3 2 6" xfId="17590" xr:uid="{00000000-0005-0000-0000-0000FE430000}"/>
    <cellStyle name="20% - Accent1 3 2 2 3 3 2 6 2" xfId="17591" xr:uid="{00000000-0005-0000-0000-0000FF430000}"/>
    <cellStyle name="20% - Accent1 3 2 2 3 3 2 6 2 2" xfId="17592" xr:uid="{00000000-0005-0000-0000-000000440000}"/>
    <cellStyle name="20% - Accent1 3 2 2 3 3 2 6 3" xfId="17593" xr:uid="{00000000-0005-0000-0000-000001440000}"/>
    <cellStyle name="20% - Accent1 3 2 2 3 3 2 7" xfId="17594" xr:uid="{00000000-0005-0000-0000-000002440000}"/>
    <cellStyle name="20% - Accent1 3 2 2 3 3 2 7 2" xfId="17595" xr:uid="{00000000-0005-0000-0000-000003440000}"/>
    <cellStyle name="20% - Accent1 3 2 2 3 3 2 8" xfId="17596" xr:uid="{00000000-0005-0000-0000-000004440000}"/>
    <cellStyle name="20% - Accent1 3 2 2 3 3 2 8 2" xfId="17597" xr:uid="{00000000-0005-0000-0000-000005440000}"/>
    <cellStyle name="20% - Accent1 3 2 2 3 3 2 9" xfId="17598" xr:uid="{00000000-0005-0000-0000-000006440000}"/>
    <cellStyle name="20% - Accent1 3 2 2 3 3 3" xfId="17599" xr:uid="{00000000-0005-0000-0000-000007440000}"/>
    <cellStyle name="20% - Accent1 3 2 2 3 3 3 2" xfId="17600" xr:uid="{00000000-0005-0000-0000-000008440000}"/>
    <cellStyle name="20% - Accent1 3 2 2 3 3 3 2 2" xfId="17601" xr:uid="{00000000-0005-0000-0000-000009440000}"/>
    <cellStyle name="20% - Accent1 3 2 2 3 3 3 2 2 2" xfId="17602" xr:uid="{00000000-0005-0000-0000-00000A440000}"/>
    <cellStyle name="20% - Accent1 3 2 2 3 3 3 2 2 2 2" xfId="17603" xr:uid="{00000000-0005-0000-0000-00000B440000}"/>
    <cellStyle name="20% - Accent1 3 2 2 3 3 3 2 2 3" xfId="17604" xr:uid="{00000000-0005-0000-0000-00000C440000}"/>
    <cellStyle name="20% - Accent1 3 2 2 3 3 3 2 3" xfId="17605" xr:uid="{00000000-0005-0000-0000-00000D440000}"/>
    <cellStyle name="20% - Accent1 3 2 2 3 3 3 2 3 2" xfId="17606" xr:uid="{00000000-0005-0000-0000-00000E440000}"/>
    <cellStyle name="20% - Accent1 3 2 2 3 3 3 2 4" xfId="17607" xr:uid="{00000000-0005-0000-0000-00000F440000}"/>
    <cellStyle name="20% - Accent1 3 2 2 3 3 3 3" xfId="17608" xr:uid="{00000000-0005-0000-0000-000010440000}"/>
    <cellStyle name="20% - Accent1 3 2 2 3 3 3 3 2" xfId="17609" xr:uid="{00000000-0005-0000-0000-000011440000}"/>
    <cellStyle name="20% - Accent1 3 2 2 3 3 3 3 2 2" xfId="17610" xr:uid="{00000000-0005-0000-0000-000012440000}"/>
    <cellStyle name="20% - Accent1 3 2 2 3 3 3 3 2 2 2" xfId="17611" xr:uid="{00000000-0005-0000-0000-000013440000}"/>
    <cellStyle name="20% - Accent1 3 2 2 3 3 3 3 2 3" xfId="17612" xr:uid="{00000000-0005-0000-0000-000014440000}"/>
    <cellStyle name="20% - Accent1 3 2 2 3 3 3 3 3" xfId="17613" xr:uid="{00000000-0005-0000-0000-000015440000}"/>
    <cellStyle name="20% - Accent1 3 2 2 3 3 3 3 3 2" xfId="17614" xr:uid="{00000000-0005-0000-0000-000016440000}"/>
    <cellStyle name="20% - Accent1 3 2 2 3 3 3 3 4" xfId="17615" xr:uid="{00000000-0005-0000-0000-000017440000}"/>
    <cellStyle name="20% - Accent1 3 2 2 3 3 3 4" xfId="17616" xr:uid="{00000000-0005-0000-0000-000018440000}"/>
    <cellStyle name="20% - Accent1 3 2 2 3 3 3 4 2" xfId="17617" xr:uid="{00000000-0005-0000-0000-000019440000}"/>
    <cellStyle name="20% - Accent1 3 2 2 3 3 3 4 2 2" xfId="17618" xr:uid="{00000000-0005-0000-0000-00001A440000}"/>
    <cellStyle name="20% - Accent1 3 2 2 3 3 3 4 2 2 2" xfId="17619" xr:uid="{00000000-0005-0000-0000-00001B440000}"/>
    <cellStyle name="20% - Accent1 3 2 2 3 3 3 4 2 3" xfId="17620" xr:uid="{00000000-0005-0000-0000-00001C440000}"/>
    <cellStyle name="20% - Accent1 3 2 2 3 3 3 4 3" xfId="17621" xr:uid="{00000000-0005-0000-0000-00001D440000}"/>
    <cellStyle name="20% - Accent1 3 2 2 3 3 3 4 3 2" xfId="17622" xr:uid="{00000000-0005-0000-0000-00001E440000}"/>
    <cellStyle name="20% - Accent1 3 2 2 3 3 3 4 4" xfId="17623" xr:uid="{00000000-0005-0000-0000-00001F440000}"/>
    <cellStyle name="20% - Accent1 3 2 2 3 3 3 5" xfId="17624" xr:uid="{00000000-0005-0000-0000-000020440000}"/>
    <cellStyle name="20% - Accent1 3 2 2 3 3 3 5 2" xfId="17625" xr:uid="{00000000-0005-0000-0000-000021440000}"/>
    <cellStyle name="20% - Accent1 3 2 2 3 3 3 5 2 2" xfId="17626" xr:uid="{00000000-0005-0000-0000-000022440000}"/>
    <cellStyle name="20% - Accent1 3 2 2 3 3 3 5 3" xfId="17627" xr:uid="{00000000-0005-0000-0000-000023440000}"/>
    <cellStyle name="20% - Accent1 3 2 2 3 3 3 6" xfId="17628" xr:uid="{00000000-0005-0000-0000-000024440000}"/>
    <cellStyle name="20% - Accent1 3 2 2 3 3 3 6 2" xfId="17629" xr:uid="{00000000-0005-0000-0000-000025440000}"/>
    <cellStyle name="20% - Accent1 3 2 2 3 3 3 6 2 2" xfId="17630" xr:uid="{00000000-0005-0000-0000-000026440000}"/>
    <cellStyle name="20% - Accent1 3 2 2 3 3 3 6 3" xfId="17631" xr:uid="{00000000-0005-0000-0000-000027440000}"/>
    <cellStyle name="20% - Accent1 3 2 2 3 3 3 7" xfId="17632" xr:uid="{00000000-0005-0000-0000-000028440000}"/>
    <cellStyle name="20% - Accent1 3 2 2 3 3 3 7 2" xfId="17633" xr:uid="{00000000-0005-0000-0000-000029440000}"/>
    <cellStyle name="20% - Accent1 3 2 2 3 3 3 8" xfId="17634" xr:uid="{00000000-0005-0000-0000-00002A440000}"/>
    <cellStyle name="20% - Accent1 3 2 2 3 3 3 8 2" xfId="17635" xr:uid="{00000000-0005-0000-0000-00002B440000}"/>
    <cellStyle name="20% - Accent1 3 2 2 3 3 3 9" xfId="17636" xr:uid="{00000000-0005-0000-0000-00002C440000}"/>
    <cellStyle name="20% - Accent1 3 2 2 3 3 4" xfId="17637" xr:uid="{00000000-0005-0000-0000-00002D440000}"/>
    <cellStyle name="20% - Accent1 3 2 2 3 3 4 2" xfId="17638" xr:uid="{00000000-0005-0000-0000-00002E440000}"/>
    <cellStyle name="20% - Accent1 3 2 2 3 3 4 2 2" xfId="17639" xr:uid="{00000000-0005-0000-0000-00002F440000}"/>
    <cellStyle name="20% - Accent1 3 2 2 3 3 4 2 2 2" xfId="17640" xr:uid="{00000000-0005-0000-0000-000030440000}"/>
    <cellStyle name="20% - Accent1 3 2 2 3 3 4 2 3" xfId="17641" xr:uid="{00000000-0005-0000-0000-000031440000}"/>
    <cellStyle name="20% - Accent1 3 2 2 3 3 4 3" xfId="17642" xr:uid="{00000000-0005-0000-0000-000032440000}"/>
    <cellStyle name="20% - Accent1 3 2 2 3 3 4 3 2" xfId="17643" xr:uid="{00000000-0005-0000-0000-000033440000}"/>
    <cellStyle name="20% - Accent1 3 2 2 3 3 4 4" xfId="17644" xr:uid="{00000000-0005-0000-0000-000034440000}"/>
    <cellStyle name="20% - Accent1 3 2 2 3 3 5" xfId="17645" xr:uid="{00000000-0005-0000-0000-000035440000}"/>
    <cellStyle name="20% - Accent1 3 2 2 3 3 5 2" xfId="17646" xr:uid="{00000000-0005-0000-0000-000036440000}"/>
    <cellStyle name="20% - Accent1 3 2 2 3 3 5 2 2" xfId="17647" xr:uid="{00000000-0005-0000-0000-000037440000}"/>
    <cellStyle name="20% - Accent1 3 2 2 3 3 5 2 2 2" xfId="17648" xr:uid="{00000000-0005-0000-0000-000038440000}"/>
    <cellStyle name="20% - Accent1 3 2 2 3 3 5 2 3" xfId="17649" xr:uid="{00000000-0005-0000-0000-000039440000}"/>
    <cellStyle name="20% - Accent1 3 2 2 3 3 5 3" xfId="17650" xr:uid="{00000000-0005-0000-0000-00003A440000}"/>
    <cellStyle name="20% - Accent1 3 2 2 3 3 5 3 2" xfId="17651" xr:uid="{00000000-0005-0000-0000-00003B440000}"/>
    <cellStyle name="20% - Accent1 3 2 2 3 3 5 4" xfId="17652" xr:uid="{00000000-0005-0000-0000-00003C440000}"/>
    <cellStyle name="20% - Accent1 3 2 2 3 3 6" xfId="17653" xr:uid="{00000000-0005-0000-0000-00003D440000}"/>
    <cellStyle name="20% - Accent1 3 2 2 3 3 6 2" xfId="17654" xr:uid="{00000000-0005-0000-0000-00003E440000}"/>
    <cellStyle name="20% - Accent1 3 2 2 3 3 6 2 2" xfId="17655" xr:uid="{00000000-0005-0000-0000-00003F440000}"/>
    <cellStyle name="20% - Accent1 3 2 2 3 3 6 2 2 2" xfId="17656" xr:uid="{00000000-0005-0000-0000-000040440000}"/>
    <cellStyle name="20% - Accent1 3 2 2 3 3 6 2 3" xfId="17657" xr:uid="{00000000-0005-0000-0000-000041440000}"/>
    <cellStyle name="20% - Accent1 3 2 2 3 3 6 3" xfId="17658" xr:uid="{00000000-0005-0000-0000-000042440000}"/>
    <cellStyle name="20% - Accent1 3 2 2 3 3 6 3 2" xfId="17659" xr:uid="{00000000-0005-0000-0000-000043440000}"/>
    <cellStyle name="20% - Accent1 3 2 2 3 3 6 4" xfId="17660" xr:uid="{00000000-0005-0000-0000-000044440000}"/>
    <cellStyle name="20% - Accent1 3 2 2 3 3 7" xfId="17661" xr:uid="{00000000-0005-0000-0000-000045440000}"/>
    <cellStyle name="20% - Accent1 3 2 2 3 3 7 2" xfId="17662" xr:uid="{00000000-0005-0000-0000-000046440000}"/>
    <cellStyle name="20% - Accent1 3 2 2 3 3 7 2 2" xfId="17663" xr:uid="{00000000-0005-0000-0000-000047440000}"/>
    <cellStyle name="20% - Accent1 3 2 2 3 3 7 3" xfId="17664" xr:uid="{00000000-0005-0000-0000-000048440000}"/>
    <cellStyle name="20% - Accent1 3 2 2 3 3 8" xfId="17665" xr:uid="{00000000-0005-0000-0000-000049440000}"/>
    <cellStyle name="20% - Accent1 3 2 2 3 3 8 2" xfId="17666" xr:uid="{00000000-0005-0000-0000-00004A440000}"/>
    <cellStyle name="20% - Accent1 3 2 2 3 3 8 2 2" xfId="17667" xr:uid="{00000000-0005-0000-0000-00004B440000}"/>
    <cellStyle name="20% - Accent1 3 2 2 3 3 8 3" xfId="17668" xr:uid="{00000000-0005-0000-0000-00004C440000}"/>
    <cellStyle name="20% - Accent1 3 2 2 3 3 9" xfId="17669" xr:uid="{00000000-0005-0000-0000-00004D440000}"/>
    <cellStyle name="20% - Accent1 3 2 2 3 3 9 2" xfId="17670" xr:uid="{00000000-0005-0000-0000-00004E440000}"/>
    <cellStyle name="20% - Accent1 3 2 2 3 4" xfId="17671" xr:uid="{00000000-0005-0000-0000-00004F440000}"/>
    <cellStyle name="20% - Accent1 3 2 2 3 4 10" xfId="17672" xr:uid="{00000000-0005-0000-0000-000050440000}"/>
    <cellStyle name="20% - Accent1 3 2 2 3 4 10 2" xfId="17673" xr:uid="{00000000-0005-0000-0000-000051440000}"/>
    <cellStyle name="20% - Accent1 3 2 2 3 4 11" xfId="17674" xr:uid="{00000000-0005-0000-0000-000052440000}"/>
    <cellStyle name="20% - Accent1 3 2 2 3 4 2" xfId="17675" xr:uid="{00000000-0005-0000-0000-000053440000}"/>
    <cellStyle name="20% - Accent1 3 2 2 3 4 2 2" xfId="17676" xr:uid="{00000000-0005-0000-0000-000054440000}"/>
    <cellStyle name="20% - Accent1 3 2 2 3 4 2 2 2" xfId="17677" xr:uid="{00000000-0005-0000-0000-000055440000}"/>
    <cellStyle name="20% - Accent1 3 2 2 3 4 2 2 2 2" xfId="17678" xr:uid="{00000000-0005-0000-0000-000056440000}"/>
    <cellStyle name="20% - Accent1 3 2 2 3 4 2 2 2 2 2" xfId="17679" xr:uid="{00000000-0005-0000-0000-000057440000}"/>
    <cellStyle name="20% - Accent1 3 2 2 3 4 2 2 2 3" xfId="17680" xr:uid="{00000000-0005-0000-0000-000058440000}"/>
    <cellStyle name="20% - Accent1 3 2 2 3 4 2 2 3" xfId="17681" xr:uid="{00000000-0005-0000-0000-000059440000}"/>
    <cellStyle name="20% - Accent1 3 2 2 3 4 2 2 3 2" xfId="17682" xr:uid="{00000000-0005-0000-0000-00005A440000}"/>
    <cellStyle name="20% - Accent1 3 2 2 3 4 2 2 4" xfId="17683" xr:uid="{00000000-0005-0000-0000-00005B440000}"/>
    <cellStyle name="20% - Accent1 3 2 2 3 4 2 3" xfId="17684" xr:uid="{00000000-0005-0000-0000-00005C440000}"/>
    <cellStyle name="20% - Accent1 3 2 2 3 4 2 3 2" xfId="17685" xr:uid="{00000000-0005-0000-0000-00005D440000}"/>
    <cellStyle name="20% - Accent1 3 2 2 3 4 2 3 2 2" xfId="17686" xr:uid="{00000000-0005-0000-0000-00005E440000}"/>
    <cellStyle name="20% - Accent1 3 2 2 3 4 2 3 2 2 2" xfId="17687" xr:uid="{00000000-0005-0000-0000-00005F440000}"/>
    <cellStyle name="20% - Accent1 3 2 2 3 4 2 3 2 3" xfId="17688" xr:uid="{00000000-0005-0000-0000-000060440000}"/>
    <cellStyle name="20% - Accent1 3 2 2 3 4 2 3 3" xfId="17689" xr:uid="{00000000-0005-0000-0000-000061440000}"/>
    <cellStyle name="20% - Accent1 3 2 2 3 4 2 3 3 2" xfId="17690" xr:uid="{00000000-0005-0000-0000-000062440000}"/>
    <cellStyle name="20% - Accent1 3 2 2 3 4 2 3 4" xfId="17691" xr:uid="{00000000-0005-0000-0000-000063440000}"/>
    <cellStyle name="20% - Accent1 3 2 2 3 4 2 4" xfId="17692" xr:uid="{00000000-0005-0000-0000-000064440000}"/>
    <cellStyle name="20% - Accent1 3 2 2 3 4 2 4 2" xfId="17693" xr:uid="{00000000-0005-0000-0000-000065440000}"/>
    <cellStyle name="20% - Accent1 3 2 2 3 4 2 4 2 2" xfId="17694" xr:uid="{00000000-0005-0000-0000-000066440000}"/>
    <cellStyle name="20% - Accent1 3 2 2 3 4 2 4 2 2 2" xfId="17695" xr:uid="{00000000-0005-0000-0000-000067440000}"/>
    <cellStyle name="20% - Accent1 3 2 2 3 4 2 4 2 3" xfId="17696" xr:uid="{00000000-0005-0000-0000-000068440000}"/>
    <cellStyle name="20% - Accent1 3 2 2 3 4 2 4 3" xfId="17697" xr:uid="{00000000-0005-0000-0000-000069440000}"/>
    <cellStyle name="20% - Accent1 3 2 2 3 4 2 4 3 2" xfId="17698" xr:uid="{00000000-0005-0000-0000-00006A440000}"/>
    <cellStyle name="20% - Accent1 3 2 2 3 4 2 4 4" xfId="17699" xr:uid="{00000000-0005-0000-0000-00006B440000}"/>
    <cellStyle name="20% - Accent1 3 2 2 3 4 2 5" xfId="17700" xr:uid="{00000000-0005-0000-0000-00006C440000}"/>
    <cellStyle name="20% - Accent1 3 2 2 3 4 2 5 2" xfId="17701" xr:uid="{00000000-0005-0000-0000-00006D440000}"/>
    <cellStyle name="20% - Accent1 3 2 2 3 4 2 5 2 2" xfId="17702" xr:uid="{00000000-0005-0000-0000-00006E440000}"/>
    <cellStyle name="20% - Accent1 3 2 2 3 4 2 5 3" xfId="17703" xr:uid="{00000000-0005-0000-0000-00006F440000}"/>
    <cellStyle name="20% - Accent1 3 2 2 3 4 2 6" xfId="17704" xr:uid="{00000000-0005-0000-0000-000070440000}"/>
    <cellStyle name="20% - Accent1 3 2 2 3 4 2 6 2" xfId="17705" xr:uid="{00000000-0005-0000-0000-000071440000}"/>
    <cellStyle name="20% - Accent1 3 2 2 3 4 2 6 2 2" xfId="17706" xr:uid="{00000000-0005-0000-0000-000072440000}"/>
    <cellStyle name="20% - Accent1 3 2 2 3 4 2 6 3" xfId="17707" xr:uid="{00000000-0005-0000-0000-000073440000}"/>
    <cellStyle name="20% - Accent1 3 2 2 3 4 2 7" xfId="17708" xr:uid="{00000000-0005-0000-0000-000074440000}"/>
    <cellStyle name="20% - Accent1 3 2 2 3 4 2 7 2" xfId="17709" xr:uid="{00000000-0005-0000-0000-000075440000}"/>
    <cellStyle name="20% - Accent1 3 2 2 3 4 2 8" xfId="17710" xr:uid="{00000000-0005-0000-0000-000076440000}"/>
    <cellStyle name="20% - Accent1 3 2 2 3 4 2 8 2" xfId="17711" xr:uid="{00000000-0005-0000-0000-000077440000}"/>
    <cellStyle name="20% - Accent1 3 2 2 3 4 2 9" xfId="17712" xr:uid="{00000000-0005-0000-0000-000078440000}"/>
    <cellStyle name="20% - Accent1 3 2 2 3 4 3" xfId="17713" xr:uid="{00000000-0005-0000-0000-000079440000}"/>
    <cellStyle name="20% - Accent1 3 2 2 3 4 3 2" xfId="17714" xr:uid="{00000000-0005-0000-0000-00007A440000}"/>
    <cellStyle name="20% - Accent1 3 2 2 3 4 3 2 2" xfId="17715" xr:uid="{00000000-0005-0000-0000-00007B440000}"/>
    <cellStyle name="20% - Accent1 3 2 2 3 4 3 2 2 2" xfId="17716" xr:uid="{00000000-0005-0000-0000-00007C440000}"/>
    <cellStyle name="20% - Accent1 3 2 2 3 4 3 2 2 2 2" xfId="17717" xr:uid="{00000000-0005-0000-0000-00007D440000}"/>
    <cellStyle name="20% - Accent1 3 2 2 3 4 3 2 2 3" xfId="17718" xr:uid="{00000000-0005-0000-0000-00007E440000}"/>
    <cellStyle name="20% - Accent1 3 2 2 3 4 3 2 3" xfId="17719" xr:uid="{00000000-0005-0000-0000-00007F440000}"/>
    <cellStyle name="20% - Accent1 3 2 2 3 4 3 2 3 2" xfId="17720" xr:uid="{00000000-0005-0000-0000-000080440000}"/>
    <cellStyle name="20% - Accent1 3 2 2 3 4 3 2 4" xfId="17721" xr:uid="{00000000-0005-0000-0000-000081440000}"/>
    <cellStyle name="20% - Accent1 3 2 2 3 4 3 3" xfId="17722" xr:uid="{00000000-0005-0000-0000-000082440000}"/>
    <cellStyle name="20% - Accent1 3 2 2 3 4 3 3 2" xfId="17723" xr:uid="{00000000-0005-0000-0000-000083440000}"/>
    <cellStyle name="20% - Accent1 3 2 2 3 4 3 3 2 2" xfId="17724" xr:uid="{00000000-0005-0000-0000-000084440000}"/>
    <cellStyle name="20% - Accent1 3 2 2 3 4 3 3 2 2 2" xfId="17725" xr:uid="{00000000-0005-0000-0000-000085440000}"/>
    <cellStyle name="20% - Accent1 3 2 2 3 4 3 3 2 3" xfId="17726" xr:uid="{00000000-0005-0000-0000-000086440000}"/>
    <cellStyle name="20% - Accent1 3 2 2 3 4 3 3 3" xfId="17727" xr:uid="{00000000-0005-0000-0000-000087440000}"/>
    <cellStyle name="20% - Accent1 3 2 2 3 4 3 3 3 2" xfId="17728" xr:uid="{00000000-0005-0000-0000-000088440000}"/>
    <cellStyle name="20% - Accent1 3 2 2 3 4 3 3 4" xfId="17729" xr:uid="{00000000-0005-0000-0000-000089440000}"/>
    <cellStyle name="20% - Accent1 3 2 2 3 4 3 4" xfId="17730" xr:uid="{00000000-0005-0000-0000-00008A440000}"/>
    <cellStyle name="20% - Accent1 3 2 2 3 4 3 4 2" xfId="17731" xr:uid="{00000000-0005-0000-0000-00008B440000}"/>
    <cellStyle name="20% - Accent1 3 2 2 3 4 3 4 2 2" xfId="17732" xr:uid="{00000000-0005-0000-0000-00008C440000}"/>
    <cellStyle name="20% - Accent1 3 2 2 3 4 3 4 2 2 2" xfId="17733" xr:uid="{00000000-0005-0000-0000-00008D440000}"/>
    <cellStyle name="20% - Accent1 3 2 2 3 4 3 4 2 3" xfId="17734" xr:uid="{00000000-0005-0000-0000-00008E440000}"/>
    <cellStyle name="20% - Accent1 3 2 2 3 4 3 4 3" xfId="17735" xr:uid="{00000000-0005-0000-0000-00008F440000}"/>
    <cellStyle name="20% - Accent1 3 2 2 3 4 3 4 3 2" xfId="17736" xr:uid="{00000000-0005-0000-0000-000090440000}"/>
    <cellStyle name="20% - Accent1 3 2 2 3 4 3 4 4" xfId="17737" xr:uid="{00000000-0005-0000-0000-000091440000}"/>
    <cellStyle name="20% - Accent1 3 2 2 3 4 3 5" xfId="17738" xr:uid="{00000000-0005-0000-0000-000092440000}"/>
    <cellStyle name="20% - Accent1 3 2 2 3 4 3 5 2" xfId="17739" xr:uid="{00000000-0005-0000-0000-000093440000}"/>
    <cellStyle name="20% - Accent1 3 2 2 3 4 3 5 2 2" xfId="17740" xr:uid="{00000000-0005-0000-0000-000094440000}"/>
    <cellStyle name="20% - Accent1 3 2 2 3 4 3 5 3" xfId="17741" xr:uid="{00000000-0005-0000-0000-000095440000}"/>
    <cellStyle name="20% - Accent1 3 2 2 3 4 3 6" xfId="17742" xr:uid="{00000000-0005-0000-0000-000096440000}"/>
    <cellStyle name="20% - Accent1 3 2 2 3 4 3 6 2" xfId="17743" xr:uid="{00000000-0005-0000-0000-000097440000}"/>
    <cellStyle name="20% - Accent1 3 2 2 3 4 3 6 2 2" xfId="17744" xr:uid="{00000000-0005-0000-0000-000098440000}"/>
    <cellStyle name="20% - Accent1 3 2 2 3 4 3 6 3" xfId="17745" xr:uid="{00000000-0005-0000-0000-000099440000}"/>
    <cellStyle name="20% - Accent1 3 2 2 3 4 3 7" xfId="17746" xr:uid="{00000000-0005-0000-0000-00009A440000}"/>
    <cellStyle name="20% - Accent1 3 2 2 3 4 3 7 2" xfId="17747" xr:uid="{00000000-0005-0000-0000-00009B440000}"/>
    <cellStyle name="20% - Accent1 3 2 2 3 4 3 8" xfId="17748" xr:uid="{00000000-0005-0000-0000-00009C440000}"/>
    <cellStyle name="20% - Accent1 3 2 2 3 4 3 8 2" xfId="17749" xr:uid="{00000000-0005-0000-0000-00009D440000}"/>
    <cellStyle name="20% - Accent1 3 2 2 3 4 3 9" xfId="17750" xr:uid="{00000000-0005-0000-0000-00009E440000}"/>
    <cellStyle name="20% - Accent1 3 2 2 3 4 4" xfId="17751" xr:uid="{00000000-0005-0000-0000-00009F440000}"/>
    <cellStyle name="20% - Accent1 3 2 2 3 4 4 2" xfId="17752" xr:uid="{00000000-0005-0000-0000-0000A0440000}"/>
    <cellStyle name="20% - Accent1 3 2 2 3 4 4 2 2" xfId="17753" xr:uid="{00000000-0005-0000-0000-0000A1440000}"/>
    <cellStyle name="20% - Accent1 3 2 2 3 4 4 2 2 2" xfId="17754" xr:uid="{00000000-0005-0000-0000-0000A2440000}"/>
    <cellStyle name="20% - Accent1 3 2 2 3 4 4 2 3" xfId="17755" xr:uid="{00000000-0005-0000-0000-0000A3440000}"/>
    <cellStyle name="20% - Accent1 3 2 2 3 4 4 3" xfId="17756" xr:uid="{00000000-0005-0000-0000-0000A4440000}"/>
    <cellStyle name="20% - Accent1 3 2 2 3 4 4 3 2" xfId="17757" xr:uid="{00000000-0005-0000-0000-0000A5440000}"/>
    <cellStyle name="20% - Accent1 3 2 2 3 4 4 4" xfId="17758" xr:uid="{00000000-0005-0000-0000-0000A6440000}"/>
    <cellStyle name="20% - Accent1 3 2 2 3 4 5" xfId="17759" xr:uid="{00000000-0005-0000-0000-0000A7440000}"/>
    <cellStyle name="20% - Accent1 3 2 2 3 4 5 2" xfId="17760" xr:uid="{00000000-0005-0000-0000-0000A8440000}"/>
    <cellStyle name="20% - Accent1 3 2 2 3 4 5 2 2" xfId="17761" xr:uid="{00000000-0005-0000-0000-0000A9440000}"/>
    <cellStyle name="20% - Accent1 3 2 2 3 4 5 2 2 2" xfId="17762" xr:uid="{00000000-0005-0000-0000-0000AA440000}"/>
    <cellStyle name="20% - Accent1 3 2 2 3 4 5 2 3" xfId="17763" xr:uid="{00000000-0005-0000-0000-0000AB440000}"/>
    <cellStyle name="20% - Accent1 3 2 2 3 4 5 3" xfId="17764" xr:uid="{00000000-0005-0000-0000-0000AC440000}"/>
    <cellStyle name="20% - Accent1 3 2 2 3 4 5 3 2" xfId="17765" xr:uid="{00000000-0005-0000-0000-0000AD440000}"/>
    <cellStyle name="20% - Accent1 3 2 2 3 4 5 4" xfId="17766" xr:uid="{00000000-0005-0000-0000-0000AE440000}"/>
    <cellStyle name="20% - Accent1 3 2 2 3 4 6" xfId="17767" xr:uid="{00000000-0005-0000-0000-0000AF440000}"/>
    <cellStyle name="20% - Accent1 3 2 2 3 4 6 2" xfId="17768" xr:uid="{00000000-0005-0000-0000-0000B0440000}"/>
    <cellStyle name="20% - Accent1 3 2 2 3 4 6 2 2" xfId="17769" xr:uid="{00000000-0005-0000-0000-0000B1440000}"/>
    <cellStyle name="20% - Accent1 3 2 2 3 4 6 2 2 2" xfId="17770" xr:uid="{00000000-0005-0000-0000-0000B2440000}"/>
    <cellStyle name="20% - Accent1 3 2 2 3 4 6 2 3" xfId="17771" xr:uid="{00000000-0005-0000-0000-0000B3440000}"/>
    <cellStyle name="20% - Accent1 3 2 2 3 4 6 3" xfId="17772" xr:uid="{00000000-0005-0000-0000-0000B4440000}"/>
    <cellStyle name="20% - Accent1 3 2 2 3 4 6 3 2" xfId="17773" xr:uid="{00000000-0005-0000-0000-0000B5440000}"/>
    <cellStyle name="20% - Accent1 3 2 2 3 4 6 4" xfId="17774" xr:uid="{00000000-0005-0000-0000-0000B6440000}"/>
    <cellStyle name="20% - Accent1 3 2 2 3 4 7" xfId="17775" xr:uid="{00000000-0005-0000-0000-0000B7440000}"/>
    <cellStyle name="20% - Accent1 3 2 2 3 4 7 2" xfId="17776" xr:uid="{00000000-0005-0000-0000-0000B8440000}"/>
    <cellStyle name="20% - Accent1 3 2 2 3 4 7 2 2" xfId="17777" xr:uid="{00000000-0005-0000-0000-0000B9440000}"/>
    <cellStyle name="20% - Accent1 3 2 2 3 4 7 3" xfId="17778" xr:uid="{00000000-0005-0000-0000-0000BA440000}"/>
    <cellStyle name="20% - Accent1 3 2 2 3 4 8" xfId="17779" xr:uid="{00000000-0005-0000-0000-0000BB440000}"/>
    <cellStyle name="20% - Accent1 3 2 2 3 4 8 2" xfId="17780" xr:uid="{00000000-0005-0000-0000-0000BC440000}"/>
    <cellStyle name="20% - Accent1 3 2 2 3 4 8 2 2" xfId="17781" xr:uid="{00000000-0005-0000-0000-0000BD440000}"/>
    <cellStyle name="20% - Accent1 3 2 2 3 4 8 3" xfId="17782" xr:uid="{00000000-0005-0000-0000-0000BE440000}"/>
    <cellStyle name="20% - Accent1 3 2 2 3 4 9" xfId="17783" xr:uid="{00000000-0005-0000-0000-0000BF440000}"/>
    <cellStyle name="20% - Accent1 3 2 2 3 4 9 2" xfId="17784" xr:uid="{00000000-0005-0000-0000-0000C0440000}"/>
    <cellStyle name="20% - Accent1 3 2 2 3 5" xfId="17785" xr:uid="{00000000-0005-0000-0000-0000C1440000}"/>
    <cellStyle name="20% - Accent1 3 2 2 3 5 2" xfId="17786" xr:uid="{00000000-0005-0000-0000-0000C2440000}"/>
    <cellStyle name="20% - Accent1 3 2 2 3 5 2 2" xfId="17787" xr:uid="{00000000-0005-0000-0000-0000C3440000}"/>
    <cellStyle name="20% - Accent1 3 2 2 3 5 2 2 2" xfId="17788" xr:uid="{00000000-0005-0000-0000-0000C4440000}"/>
    <cellStyle name="20% - Accent1 3 2 2 3 5 2 2 2 2" xfId="17789" xr:uid="{00000000-0005-0000-0000-0000C5440000}"/>
    <cellStyle name="20% - Accent1 3 2 2 3 5 2 2 3" xfId="17790" xr:uid="{00000000-0005-0000-0000-0000C6440000}"/>
    <cellStyle name="20% - Accent1 3 2 2 3 5 2 3" xfId="17791" xr:uid="{00000000-0005-0000-0000-0000C7440000}"/>
    <cellStyle name="20% - Accent1 3 2 2 3 5 2 3 2" xfId="17792" xr:uid="{00000000-0005-0000-0000-0000C8440000}"/>
    <cellStyle name="20% - Accent1 3 2 2 3 5 2 4" xfId="17793" xr:uid="{00000000-0005-0000-0000-0000C9440000}"/>
    <cellStyle name="20% - Accent1 3 2 2 3 5 3" xfId="17794" xr:uid="{00000000-0005-0000-0000-0000CA440000}"/>
    <cellStyle name="20% - Accent1 3 2 2 3 5 3 2" xfId="17795" xr:uid="{00000000-0005-0000-0000-0000CB440000}"/>
    <cellStyle name="20% - Accent1 3 2 2 3 5 3 2 2" xfId="17796" xr:uid="{00000000-0005-0000-0000-0000CC440000}"/>
    <cellStyle name="20% - Accent1 3 2 2 3 5 3 2 2 2" xfId="17797" xr:uid="{00000000-0005-0000-0000-0000CD440000}"/>
    <cellStyle name="20% - Accent1 3 2 2 3 5 3 2 3" xfId="17798" xr:uid="{00000000-0005-0000-0000-0000CE440000}"/>
    <cellStyle name="20% - Accent1 3 2 2 3 5 3 3" xfId="17799" xr:uid="{00000000-0005-0000-0000-0000CF440000}"/>
    <cellStyle name="20% - Accent1 3 2 2 3 5 3 3 2" xfId="17800" xr:uid="{00000000-0005-0000-0000-0000D0440000}"/>
    <cellStyle name="20% - Accent1 3 2 2 3 5 3 4" xfId="17801" xr:uid="{00000000-0005-0000-0000-0000D1440000}"/>
    <cellStyle name="20% - Accent1 3 2 2 3 5 4" xfId="17802" xr:uid="{00000000-0005-0000-0000-0000D2440000}"/>
    <cellStyle name="20% - Accent1 3 2 2 3 5 4 2" xfId="17803" xr:uid="{00000000-0005-0000-0000-0000D3440000}"/>
    <cellStyle name="20% - Accent1 3 2 2 3 5 4 2 2" xfId="17804" xr:uid="{00000000-0005-0000-0000-0000D4440000}"/>
    <cellStyle name="20% - Accent1 3 2 2 3 5 4 2 2 2" xfId="17805" xr:uid="{00000000-0005-0000-0000-0000D5440000}"/>
    <cellStyle name="20% - Accent1 3 2 2 3 5 4 2 3" xfId="17806" xr:uid="{00000000-0005-0000-0000-0000D6440000}"/>
    <cellStyle name="20% - Accent1 3 2 2 3 5 4 3" xfId="17807" xr:uid="{00000000-0005-0000-0000-0000D7440000}"/>
    <cellStyle name="20% - Accent1 3 2 2 3 5 4 3 2" xfId="17808" xr:uid="{00000000-0005-0000-0000-0000D8440000}"/>
    <cellStyle name="20% - Accent1 3 2 2 3 5 4 4" xfId="17809" xr:uid="{00000000-0005-0000-0000-0000D9440000}"/>
    <cellStyle name="20% - Accent1 3 2 2 3 5 5" xfId="17810" xr:uid="{00000000-0005-0000-0000-0000DA440000}"/>
    <cellStyle name="20% - Accent1 3 2 2 3 5 5 2" xfId="17811" xr:uid="{00000000-0005-0000-0000-0000DB440000}"/>
    <cellStyle name="20% - Accent1 3 2 2 3 5 5 2 2" xfId="17812" xr:uid="{00000000-0005-0000-0000-0000DC440000}"/>
    <cellStyle name="20% - Accent1 3 2 2 3 5 5 3" xfId="17813" xr:uid="{00000000-0005-0000-0000-0000DD440000}"/>
    <cellStyle name="20% - Accent1 3 2 2 3 5 6" xfId="17814" xr:uid="{00000000-0005-0000-0000-0000DE440000}"/>
    <cellStyle name="20% - Accent1 3 2 2 3 5 6 2" xfId="17815" xr:uid="{00000000-0005-0000-0000-0000DF440000}"/>
    <cellStyle name="20% - Accent1 3 2 2 3 5 6 2 2" xfId="17816" xr:uid="{00000000-0005-0000-0000-0000E0440000}"/>
    <cellStyle name="20% - Accent1 3 2 2 3 5 6 3" xfId="17817" xr:uid="{00000000-0005-0000-0000-0000E1440000}"/>
    <cellStyle name="20% - Accent1 3 2 2 3 5 7" xfId="17818" xr:uid="{00000000-0005-0000-0000-0000E2440000}"/>
    <cellStyle name="20% - Accent1 3 2 2 3 5 7 2" xfId="17819" xr:uid="{00000000-0005-0000-0000-0000E3440000}"/>
    <cellStyle name="20% - Accent1 3 2 2 3 5 8" xfId="17820" xr:uid="{00000000-0005-0000-0000-0000E4440000}"/>
    <cellStyle name="20% - Accent1 3 2 2 3 5 8 2" xfId="17821" xr:uid="{00000000-0005-0000-0000-0000E5440000}"/>
    <cellStyle name="20% - Accent1 3 2 2 3 5 9" xfId="17822" xr:uid="{00000000-0005-0000-0000-0000E6440000}"/>
    <cellStyle name="20% - Accent1 3 2 2 3 6" xfId="17823" xr:uid="{00000000-0005-0000-0000-0000E7440000}"/>
    <cellStyle name="20% - Accent1 3 2 2 3 6 2" xfId="17824" xr:uid="{00000000-0005-0000-0000-0000E8440000}"/>
    <cellStyle name="20% - Accent1 3 2 2 3 6 2 2" xfId="17825" xr:uid="{00000000-0005-0000-0000-0000E9440000}"/>
    <cellStyle name="20% - Accent1 3 2 2 3 6 2 2 2" xfId="17826" xr:uid="{00000000-0005-0000-0000-0000EA440000}"/>
    <cellStyle name="20% - Accent1 3 2 2 3 6 2 2 2 2" xfId="17827" xr:uid="{00000000-0005-0000-0000-0000EB440000}"/>
    <cellStyle name="20% - Accent1 3 2 2 3 6 2 2 3" xfId="17828" xr:uid="{00000000-0005-0000-0000-0000EC440000}"/>
    <cellStyle name="20% - Accent1 3 2 2 3 6 2 3" xfId="17829" xr:uid="{00000000-0005-0000-0000-0000ED440000}"/>
    <cellStyle name="20% - Accent1 3 2 2 3 6 2 3 2" xfId="17830" xr:uid="{00000000-0005-0000-0000-0000EE440000}"/>
    <cellStyle name="20% - Accent1 3 2 2 3 6 2 4" xfId="17831" xr:uid="{00000000-0005-0000-0000-0000EF440000}"/>
    <cellStyle name="20% - Accent1 3 2 2 3 6 3" xfId="17832" xr:uid="{00000000-0005-0000-0000-0000F0440000}"/>
    <cellStyle name="20% - Accent1 3 2 2 3 6 3 2" xfId="17833" xr:uid="{00000000-0005-0000-0000-0000F1440000}"/>
    <cellStyle name="20% - Accent1 3 2 2 3 6 3 2 2" xfId="17834" xr:uid="{00000000-0005-0000-0000-0000F2440000}"/>
    <cellStyle name="20% - Accent1 3 2 2 3 6 3 2 2 2" xfId="17835" xr:uid="{00000000-0005-0000-0000-0000F3440000}"/>
    <cellStyle name="20% - Accent1 3 2 2 3 6 3 2 3" xfId="17836" xr:uid="{00000000-0005-0000-0000-0000F4440000}"/>
    <cellStyle name="20% - Accent1 3 2 2 3 6 3 3" xfId="17837" xr:uid="{00000000-0005-0000-0000-0000F5440000}"/>
    <cellStyle name="20% - Accent1 3 2 2 3 6 3 3 2" xfId="17838" xr:uid="{00000000-0005-0000-0000-0000F6440000}"/>
    <cellStyle name="20% - Accent1 3 2 2 3 6 3 4" xfId="17839" xr:uid="{00000000-0005-0000-0000-0000F7440000}"/>
    <cellStyle name="20% - Accent1 3 2 2 3 6 4" xfId="17840" xr:uid="{00000000-0005-0000-0000-0000F8440000}"/>
    <cellStyle name="20% - Accent1 3 2 2 3 6 4 2" xfId="17841" xr:uid="{00000000-0005-0000-0000-0000F9440000}"/>
    <cellStyle name="20% - Accent1 3 2 2 3 6 4 2 2" xfId="17842" xr:uid="{00000000-0005-0000-0000-0000FA440000}"/>
    <cellStyle name="20% - Accent1 3 2 2 3 6 4 2 2 2" xfId="17843" xr:uid="{00000000-0005-0000-0000-0000FB440000}"/>
    <cellStyle name="20% - Accent1 3 2 2 3 6 4 2 3" xfId="17844" xr:uid="{00000000-0005-0000-0000-0000FC440000}"/>
    <cellStyle name="20% - Accent1 3 2 2 3 6 4 3" xfId="17845" xr:uid="{00000000-0005-0000-0000-0000FD440000}"/>
    <cellStyle name="20% - Accent1 3 2 2 3 6 4 3 2" xfId="17846" xr:uid="{00000000-0005-0000-0000-0000FE440000}"/>
    <cellStyle name="20% - Accent1 3 2 2 3 6 4 4" xfId="17847" xr:uid="{00000000-0005-0000-0000-0000FF440000}"/>
    <cellStyle name="20% - Accent1 3 2 2 3 6 5" xfId="17848" xr:uid="{00000000-0005-0000-0000-000000450000}"/>
    <cellStyle name="20% - Accent1 3 2 2 3 6 5 2" xfId="17849" xr:uid="{00000000-0005-0000-0000-000001450000}"/>
    <cellStyle name="20% - Accent1 3 2 2 3 6 5 2 2" xfId="17850" xr:uid="{00000000-0005-0000-0000-000002450000}"/>
    <cellStyle name="20% - Accent1 3 2 2 3 6 5 3" xfId="17851" xr:uid="{00000000-0005-0000-0000-000003450000}"/>
    <cellStyle name="20% - Accent1 3 2 2 3 6 6" xfId="17852" xr:uid="{00000000-0005-0000-0000-000004450000}"/>
    <cellStyle name="20% - Accent1 3 2 2 3 6 6 2" xfId="17853" xr:uid="{00000000-0005-0000-0000-000005450000}"/>
    <cellStyle name="20% - Accent1 3 2 2 3 6 6 2 2" xfId="17854" xr:uid="{00000000-0005-0000-0000-000006450000}"/>
    <cellStyle name="20% - Accent1 3 2 2 3 6 6 3" xfId="17855" xr:uid="{00000000-0005-0000-0000-000007450000}"/>
    <cellStyle name="20% - Accent1 3 2 2 3 6 7" xfId="17856" xr:uid="{00000000-0005-0000-0000-000008450000}"/>
    <cellStyle name="20% - Accent1 3 2 2 3 6 7 2" xfId="17857" xr:uid="{00000000-0005-0000-0000-000009450000}"/>
    <cellStyle name="20% - Accent1 3 2 2 3 6 8" xfId="17858" xr:uid="{00000000-0005-0000-0000-00000A450000}"/>
    <cellStyle name="20% - Accent1 3 2 2 3 6 8 2" xfId="17859" xr:uid="{00000000-0005-0000-0000-00000B450000}"/>
    <cellStyle name="20% - Accent1 3 2 2 3 6 9" xfId="17860" xr:uid="{00000000-0005-0000-0000-00000C450000}"/>
    <cellStyle name="20% - Accent1 3 2 2 3 7" xfId="17861" xr:uid="{00000000-0005-0000-0000-00000D450000}"/>
    <cellStyle name="20% - Accent1 3 2 2 3 7 2" xfId="17862" xr:uid="{00000000-0005-0000-0000-00000E450000}"/>
    <cellStyle name="20% - Accent1 3 2 2 3 7 2 2" xfId="17863" xr:uid="{00000000-0005-0000-0000-00000F450000}"/>
    <cellStyle name="20% - Accent1 3 2 2 3 7 2 2 2" xfId="17864" xr:uid="{00000000-0005-0000-0000-000010450000}"/>
    <cellStyle name="20% - Accent1 3 2 2 3 7 2 3" xfId="17865" xr:uid="{00000000-0005-0000-0000-000011450000}"/>
    <cellStyle name="20% - Accent1 3 2 2 3 7 3" xfId="17866" xr:uid="{00000000-0005-0000-0000-000012450000}"/>
    <cellStyle name="20% - Accent1 3 2 2 3 7 3 2" xfId="17867" xr:uid="{00000000-0005-0000-0000-000013450000}"/>
    <cellStyle name="20% - Accent1 3 2 2 3 7 4" xfId="17868" xr:uid="{00000000-0005-0000-0000-000014450000}"/>
    <cellStyle name="20% - Accent1 3 2 2 3 8" xfId="17869" xr:uid="{00000000-0005-0000-0000-000015450000}"/>
    <cellStyle name="20% - Accent1 3 2 2 3 8 2" xfId="17870" xr:uid="{00000000-0005-0000-0000-000016450000}"/>
    <cellStyle name="20% - Accent1 3 2 2 3 8 2 2" xfId="17871" xr:uid="{00000000-0005-0000-0000-000017450000}"/>
    <cellStyle name="20% - Accent1 3 2 2 3 8 2 2 2" xfId="17872" xr:uid="{00000000-0005-0000-0000-000018450000}"/>
    <cellStyle name="20% - Accent1 3 2 2 3 8 2 3" xfId="17873" xr:uid="{00000000-0005-0000-0000-000019450000}"/>
    <cellStyle name="20% - Accent1 3 2 2 3 8 3" xfId="17874" xr:uid="{00000000-0005-0000-0000-00001A450000}"/>
    <cellStyle name="20% - Accent1 3 2 2 3 8 3 2" xfId="17875" xr:uid="{00000000-0005-0000-0000-00001B450000}"/>
    <cellStyle name="20% - Accent1 3 2 2 3 8 4" xfId="17876" xr:uid="{00000000-0005-0000-0000-00001C450000}"/>
    <cellStyle name="20% - Accent1 3 2 2 3 9" xfId="17877" xr:uid="{00000000-0005-0000-0000-00001D450000}"/>
    <cellStyle name="20% - Accent1 3 2 2 3 9 2" xfId="17878" xr:uid="{00000000-0005-0000-0000-00001E450000}"/>
    <cellStyle name="20% - Accent1 3 2 2 3 9 2 2" xfId="17879" xr:uid="{00000000-0005-0000-0000-00001F450000}"/>
    <cellStyle name="20% - Accent1 3 2 2 3 9 2 2 2" xfId="17880" xr:uid="{00000000-0005-0000-0000-000020450000}"/>
    <cellStyle name="20% - Accent1 3 2 2 3 9 2 3" xfId="17881" xr:uid="{00000000-0005-0000-0000-000021450000}"/>
    <cellStyle name="20% - Accent1 3 2 2 3 9 3" xfId="17882" xr:uid="{00000000-0005-0000-0000-000022450000}"/>
    <cellStyle name="20% - Accent1 3 2 2 3 9 3 2" xfId="17883" xr:uid="{00000000-0005-0000-0000-000023450000}"/>
    <cellStyle name="20% - Accent1 3 2 2 3 9 4" xfId="17884" xr:uid="{00000000-0005-0000-0000-000024450000}"/>
    <cellStyle name="20% - Accent1 3 2 2 4" xfId="17885" xr:uid="{00000000-0005-0000-0000-000025450000}"/>
    <cellStyle name="20% - Accent1 3 2 2 4 10" xfId="17886" xr:uid="{00000000-0005-0000-0000-000026450000}"/>
    <cellStyle name="20% - Accent1 3 2 2 4 10 2" xfId="17887" xr:uid="{00000000-0005-0000-0000-000027450000}"/>
    <cellStyle name="20% - Accent1 3 2 2 4 11" xfId="17888" xr:uid="{00000000-0005-0000-0000-000028450000}"/>
    <cellStyle name="20% - Accent1 3 2 2 4 2" xfId="17889" xr:uid="{00000000-0005-0000-0000-000029450000}"/>
    <cellStyle name="20% - Accent1 3 2 2 4 2 2" xfId="17890" xr:uid="{00000000-0005-0000-0000-00002A450000}"/>
    <cellStyle name="20% - Accent1 3 2 2 4 2 2 2" xfId="17891" xr:uid="{00000000-0005-0000-0000-00002B450000}"/>
    <cellStyle name="20% - Accent1 3 2 2 4 2 2 2 2" xfId="17892" xr:uid="{00000000-0005-0000-0000-00002C450000}"/>
    <cellStyle name="20% - Accent1 3 2 2 4 2 2 2 2 2" xfId="17893" xr:uid="{00000000-0005-0000-0000-00002D450000}"/>
    <cellStyle name="20% - Accent1 3 2 2 4 2 2 2 3" xfId="17894" xr:uid="{00000000-0005-0000-0000-00002E450000}"/>
    <cellStyle name="20% - Accent1 3 2 2 4 2 2 3" xfId="17895" xr:uid="{00000000-0005-0000-0000-00002F450000}"/>
    <cellStyle name="20% - Accent1 3 2 2 4 2 2 3 2" xfId="17896" xr:uid="{00000000-0005-0000-0000-000030450000}"/>
    <cellStyle name="20% - Accent1 3 2 2 4 2 2 4" xfId="17897" xr:uid="{00000000-0005-0000-0000-000031450000}"/>
    <cellStyle name="20% - Accent1 3 2 2 4 2 3" xfId="17898" xr:uid="{00000000-0005-0000-0000-000032450000}"/>
    <cellStyle name="20% - Accent1 3 2 2 4 2 3 2" xfId="17899" xr:uid="{00000000-0005-0000-0000-000033450000}"/>
    <cellStyle name="20% - Accent1 3 2 2 4 2 3 2 2" xfId="17900" xr:uid="{00000000-0005-0000-0000-000034450000}"/>
    <cellStyle name="20% - Accent1 3 2 2 4 2 3 2 2 2" xfId="17901" xr:uid="{00000000-0005-0000-0000-000035450000}"/>
    <cellStyle name="20% - Accent1 3 2 2 4 2 3 2 3" xfId="17902" xr:uid="{00000000-0005-0000-0000-000036450000}"/>
    <cellStyle name="20% - Accent1 3 2 2 4 2 3 3" xfId="17903" xr:uid="{00000000-0005-0000-0000-000037450000}"/>
    <cellStyle name="20% - Accent1 3 2 2 4 2 3 3 2" xfId="17904" xr:uid="{00000000-0005-0000-0000-000038450000}"/>
    <cellStyle name="20% - Accent1 3 2 2 4 2 3 4" xfId="17905" xr:uid="{00000000-0005-0000-0000-000039450000}"/>
    <cellStyle name="20% - Accent1 3 2 2 4 2 4" xfId="17906" xr:uid="{00000000-0005-0000-0000-00003A450000}"/>
    <cellStyle name="20% - Accent1 3 2 2 4 2 4 2" xfId="17907" xr:uid="{00000000-0005-0000-0000-00003B450000}"/>
    <cellStyle name="20% - Accent1 3 2 2 4 2 4 2 2" xfId="17908" xr:uid="{00000000-0005-0000-0000-00003C450000}"/>
    <cellStyle name="20% - Accent1 3 2 2 4 2 4 2 2 2" xfId="17909" xr:uid="{00000000-0005-0000-0000-00003D450000}"/>
    <cellStyle name="20% - Accent1 3 2 2 4 2 4 2 3" xfId="17910" xr:uid="{00000000-0005-0000-0000-00003E450000}"/>
    <cellStyle name="20% - Accent1 3 2 2 4 2 4 3" xfId="17911" xr:uid="{00000000-0005-0000-0000-00003F450000}"/>
    <cellStyle name="20% - Accent1 3 2 2 4 2 4 3 2" xfId="17912" xr:uid="{00000000-0005-0000-0000-000040450000}"/>
    <cellStyle name="20% - Accent1 3 2 2 4 2 4 4" xfId="17913" xr:uid="{00000000-0005-0000-0000-000041450000}"/>
    <cellStyle name="20% - Accent1 3 2 2 4 2 5" xfId="17914" xr:uid="{00000000-0005-0000-0000-000042450000}"/>
    <cellStyle name="20% - Accent1 3 2 2 4 2 5 2" xfId="17915" xr:uid="{00000000-0005-0000-0000-000043450000}"/>
    <cellStyle name="20% - Accent1 3 2 2 4 2 5 2 2" xfId="17916" xr:uid="{00000000-0005-0000-0000-000044450000}"/>
    <cellStyle name="20% - Accent1 3 2 2 4 2 5 3" xfId="17917" xr:uid="{00000000-0005-0000-0000-000045450000}"/>
    <cellStyle name="20% - Accent1 3 2 2 4 2 6" xfId="17918" xr:uid="{00000000-0005-0000-0000-000046450000}"/>
    <cellStyle name="20% - Accent1 3 2 2 4 2 6 2" xfId="17919" xr:uid="{00000000-0005-0000-0000-000047450000}"/>
    <cellStyle name="20% - Accent1 3 2 2 4 2 6 2 2" xfId="17920" xr:uid="{00000000-0005-0000-0000-000048450000}"/>
    <cellStyle name="20% - Accent1 3 2 2 4 2 6 3" xfId="17921" xr:uid="{00000000-0005-0000-0000-000049450000}"/>
    <cellStyle name="20% - Accent1 3 2 2 4 2 7" xfId="17922" xr:uid="{00000000-0005-0000-0000-00004A450000}"/>
    <cellStyle name="20% - Accent1 3 2 2 4 2 7 2" xfId="17923" xr:uid="{00000000-0005-0000-0000-00004B450000}"/>
    <cellStyle name="20% - Accent1 3 2 2 4 2 8" xfId="17924" xr:uid="{00000000-0005-0000-0000-00004C450000}"/>
    <cellStyle name="20% - Accent1 3 2 2 4 2 8 2" xfId="17925" xr:uid="{00000000-0005-0000-0000-00004D450000}"/>
    <cellStyle name="20% - Accent1 3 2 2 4 2 9" xfId="17926" xr:uid="{00000000-0005-0000-0000-00004E450000}"/>
    <cellStyle name="20% - Accent1 3 2 2 4 3" xfId="17927" xr:uid="{00000000-0005-0000-0000-00004F450000}"/>
    <cellStyle name="20% - Accent1 3 2 2 4 3 2" xfId="17928" xr:uid="{00000000-0005-0000-0000-000050450000}"/>
    <cellStyle name="20% - Accent1 3 2 2 4 3 2 2" xfId="17929" xr:uid="{00000000-0005-0000-0000-000051450000}"/>
    <cellStyle name="20% - Accent1 3 2 2 4 3 2 2 2" xfId="17930" xr:uid="{00000000-0005-0000-0000-000052450000}"/>
    <cellStyle name="20% - Accent1 3 2 2 4 3 2 2 2 2" xfId="17931" xr:uid="{00000000-0005-0000-0000-000053450000}"/>
    <cellStyle name="20% - Accent1 3 2 2 4 3 2 2 3" xfId="17932" xr:uid="{00000000-0005-0000-0000-000054450000}"/>
    <cellStyle name="20% - Accent1 3 2 2 4 3 2 3" xfId="17933" xr:uid="{00000000-0005-0000-0000-000055450000}"/>
    <cellStyle name="20% - Accent1 3 2 2 4 3 2 3 2" xfId="17934" xr:uid="{00000000-0005-0000-0000-000056450000}"/>
    <cellStyle name="20% - Accent1 3 2 2 4 3 2 4" xfId="17935" xr:uid="{00000000-0005-0000-0000-000057450000}"/>
    <cellStyle name="20% - Accent1 3 2 2 4 3 3" xfId="17936" xr:uid="{00000000-0005-0000-0000-000058450000}"/>
    <cellStyle name="20% - Accent1 3 2 2 4 3 3 2" xfId="17937" xr:uid="{00000000-0005-0000-0000-000059450000}"/>
    <cellStyle name="20% - Accent1 3 2 2 4 3 3 2 2" xfId="17938" xr:uid="{00000000-0005-0000-0000-00005A450000}"/>
    <cellStyle name="20% - Accent1 3 2 2 4 3 3 2 2 2" xfId="17939" xr:uid="{00000000-0005-0000-0000-00005B450000}"/>
    <cellStyle name="20% - Accent1 3 2 2 4 3 3 2 3" xfId="17940" xr:uid="{00000000-0005-0000-0000-00005C450000}"/>
    <cellStyle name="20% - Accent1 3 2 2 4 3 3 3" xfId="17941" xr:uid="{00000000-0005-0000-0000-00005D450000}"/>
    <cellStyle name="20% - Accent1 3 2 2 4 3 3 3 2" xfId="17942" xr:uid="{00000000-0005-0000-0000-00005E450000}"/>
    <cellStyle name="20% - Accent1 3 2 2 4 3 3 4" xfId="17943" xr:uid="{00000000-0005-0000-0000-00005F450000}"/>
    <cellStyle name="20% - Accent1 3 2 2 4 3 4" xfId="17944" xr:uid="{00000000-0005-0000-0000-000060450000}"/>
    <cellStyle name="20% - Accent1 3 2 2 4 3 4 2" xfId="17945" xr:uid="{00000000-0005-0000-0000-000061450000}"/>
    <cellStyle name="20% - Accent1 3 2 2 4 3 4 2 2" xfId="17946" xr:uid="{00000000-0005-0000-0000-000062450000}"/>
    <cellStyle name="20% - Accent1 3 2 2 4 3 4 2 2 2" xfId="17947" xr:uid="{00000000-0005-0000-0000-000063450000}"/>
    <cellStyle name="20% - Accent1 3 2 2 4 3 4 2 3" xfId="17948" xr:uid="{00000000-0005-0000-0000-000064450000}"/>
    <cellStyle name="20% - Accent1 3 2 2 4 3 4 3" xfId="17949" xr:uid="{00000000-0005-0000-0000-000065450000}"/>
    <cellStyle name="20% - Accent1 3 2 2 4 3 4 3 2" xfId="17950" xr:uid="{00000000-0005-0000-0000-000066450000}"/>
    <cellStyle name="20% - Accent1 3 2 2 4 3 4 4" xfId="17951" xr:uid="{00000000-0005-0000-0000-000067450000}"/>
    <cellStyle name="20% - Accent1 3 2 2 4 3 5" xfId="17952" xr:uid="{00000000-0005-0000-0000-000068450000}"/>
    <cellStyle name="20% - Accent1 3 2 2 4 3 5 2" xfId="17953" xr:uid="{00000000-0005-0000-0000-000069450000}"/>
    <cellStyle name="20% - Accent1 3 2 2 4 3 5 2 2" xfId="17954" xr:uid="{00000000-0005-0000-0000-00006A450000}"/>
    <cellStyle name="20% - Accent1 3 2 2 4 3 5 3" xfId="17955" xr:uid="{00000000-0005-0000-0000-00006B450000}"/>
    <cellStyle name="20% - Accent1 3 2 2 4 3 6" xfId="17956" xr:uid="{00000000-0005-0000-0000-00006C450000}"/>
    <cellStyle name="20% - Accent1 3 2 2 4 3 6 2" xfId="17957" xr:uid="{00000000-0005-0000-0000-00006D450000}"/>
    <cellStyle name="20% - Accent1 3 2 2 4 3 6 2 2" xfId="17958" xr:uid="{00000000-0005-0000-0000-00006E450000}"/>
    <cellStyle name="20% - Accent1 3 2 2 4 3 6 3" xfId="17959" xr:uid="{00000000-0005-0000-0000-00006F450000}"/>
    <cellStyle name="20% - Accent1 3 2 2 4 3 7" xfId="17960" xr:uid="{00000000-0005-0000-0000-000070450000}"/>
    <cellStyle name="20% - Accent1 3 2 2 4 3 7 2" xfId="17961" xr:uid="{00000000-0005-0000-0000-000071450000}"/>
    <cellStyle name="20% - Accent1 3 2 2 4 3 8" xfId="17962" xr:uid="{00000000-0005-0000-0000-000072450000}"/>
    <cellStyle name="20% - Accent1 3 2 2 4 3 8 2" xfId="17963" xr:uid="{00000000-0005-0000-0000-000073450000}"/>
    <cellStyle name="20% - Accent1 3 2 2 4 3 9" xfId="17964" xr:uid="{00000000-0005-0000-0000-000074450000}"/>
    <cellStyle name="20% - Accent1 3 2 2 4 4" xfId="17965" xr:uid="{00000000-0005-0000-0000-000075450000}"/>
    <cellStyle name="20% - Accent1 3 2 2 4 4 2" xfId="17966" xr:uid="{00000000-0005-0000-0000-000076450000}"/>
    <cellStyle name="20% - Accent1 3 2 2 4 4 2 2" xfId="17967" xr:uid="{00000000-0005-0000-0000-000077450000}"/>
    <cellStyle name="20% - Accent1 3 2 2 4 4 2 2 2" xfId="17968" xr:uid="{00000000-0005-0000-0000-000078450000}"/>
    <cellStyle name="20% - Accent1 3 2 2 4 4 2 3" xfId="17969" xr:uid="{00000000-0005-0000-0000-000079450000}"/>
    <cellStyle name="20% - Accent1 3 2 2 4 4 3" xfId="17970" xr:uid="{00000000-0005-0000-0000-00007A450000}"/>
    <cellStyle name="20% - Accent1 3 2 2 4 4 3 2" xfId="17971" xr:uid="{00000000-0005-0000-0000-00007B450000}"/>
    <cellStyle name="20% - Accent1 3 2 2 4 4 4" xfId="17972" xr:uid="{00000000-0005-0000-0000-00007C450000}"/>
    <cellStyle name="20% - Accent1 3 2 2 4 5" xfId="17973" xr:uid="{00000000-0005-0000-0000-00007D450000}"/>
    <cellStyle name="20% - Accent1 3 2 2 4 5 2" xfId="17974" xr:uid="{00000000-0005-0000-0000-00007E450000}"/>
    <cellStyle name="20% - Accent1 3 2 2 4 5 2 2" xfId="17975" xr:uid="{00000000-0005-0000-0000-00007F450000}"/>
    <cellStyle name="20% - Accent1 3 2 2 4 5 2 2 2" xfId="17976" xr:uid="{00000000-0005-0000-0000-000080450000}"/>
    <cellStyle name="20% - Accent1 3 2 2 4 5 2 3" xfId="17977" xr:uid="{00000000-0005-0000-0000-000081450000}"/>
    <cellStyle name="20% - Accent1 3 2 2 4 5 3" xfId="17978" xr:uid="{00000000-0005-0000-0000-000082450000}"/>
    <cellStyle name="20% - Accent1 3 2 2 4 5 3 2" xfId="17979" xr:uid="{00000000-0005-0000-0000-000083450000}"/>
    <cellStyle name="20% - Accent1 3 2 2 4 5 4" xfId="17980" xr:uid="{00000000-0005-0000-0000-000084450000}"/>
    <cellStyle name="20% - Accent1 3 2 2 4 6" xfId="17981" xr:uid="{00000000-0005-0000-0000-000085450000}"/>
    <cellStyle name="20% - Accent1 3 2 2 4 6 2" xfId="17982" xr:uid="{00000000-0005-0000-0000-000086450000}"/>
    <cellStyle name="20% - Accent1 3 2 2 4 6 2 2" xfId="17983" xr:uid="{00000000-0005-0000-0000-000087450000}"/>
    <cellStyle name="20% - Accent1 3 2 2 4 6 2 2 2" xfId="17984" xr:uid="{00000000-0005-0000-0000-000088450000}"/>
    <cellStyle name="20% - Accent1 3 2 2 4 6 2 3" xfId="17985" xr:uid="{00000000-0005-0000-0000-000089450000}"/>
    <cellStyle name="20% - Accent1 3 2 2 4 6 3" xfId="17986" xr:uid="{00000000-0005-0000-0000-00008A450000}"/>
    <cellStyle name="20% - Accent1 3 2 2 4 6 3 2" xfId="17987" xr:uid="{00000000-0005-0000-0000-00008B450000}"/>
    <cellStyle name="20% - Accent1 3 2 2 4 6 4" xfId="17988" xr:uid="{00000000-0005-0000-0000-00008C450000}"/>
    <cellStyle name="20% - Accent1 3 2 2 4 7" xfId="17989" xr:uid="{00000000-0005-0000-0000-00008D450000}"/>
    <cellStyle name="20% - Accent1 3 2 2 4 7 2" xfId="17990" xr:uid="{00000000-0005-0000-0000-00008E450000}"/>
    <cellStyle name="20% - Accent1 3 2 2 4 7 2 2" xfId="17991" xr:uid="{00000000-0005-0000-0000-00008F450000}"/>
    <cellStyle name="20% - Accent1 3 2 2 4 7 3" xfId="17992" xr:uid="{00000000-0005-0000-0000-000090450000}"/>
    <cellStyle name="20% - Accent1 3 2 2 4 8" xfId="17993" xr:uid="{00000000-0005-0000-0000-000091450000}"/>
    <cellStyle name="20% - Accent1 3 2 2 4 8 2" xfId="17994" xr:uid="{00000000-0005-0000-0000-000092450000}"/>
    <cellStyle name="20% - Accent1 3 2 2 4 8 2 2" xfId="17995" xr:uid="{00000000-0005-0000-0000-000093450000}"/>
    <cellStyle name="20% - Accent1 3 2 2 4 8 3" xfId="17996" xr:uid="{00000000-0005-0000-0000-000094450000}"/>
    <cellStyle name="20% - Accent1 3 2 2 4 9" xfId="17997" xr:uid="{00000000-0005-0000-0000-000095450000}"/>
    <cellStyle name="20% - Accent1 3 2 2 4 9 2" xfId="17998" xr:uid="{00000000-0005-0000-0000-000096450000}"/>
    <cellStyle name="20% - Accent1 3 2 2 5" xfId="17999" xr:uid="{00000000-0005-0000-0000-000097450000}"/>
    <cellStyle name="20% - Accent1 3 2 2 5 10" xfId="18000" xr:uid="{00000000-0005-0000-0000-000098450000}"/>
    <cellStyle name="20% - Accent1 3 2 2 5 10 2" xfId="18001" xr:uid="{00000000-0005-0000-0000-000099450000}"/>
    <cellStyle name="20% - Accent1 3 2 2 5 11" xfId="18002" xr:uid="{00000000-0005-0000-0000-00009A450000}"/>
    <cellStyle name="20% - Accent1 3 2 2 5 2" xfId="18003" xr:uid="{00000000-0005-0000-0000-00009B450000}"/>
    <cellStyle name="20% - Accent1 3 2 2 5 2 2" xfId="18004" xr:uid="{00000000-0005-0000-0000-00009C450000}"/>
    <cellStyle name="20% - Accent1 3 2 2 5 2 2 2" xfId="18005" xr:uid="{00000000-0005-0000-0000-00009D450000}"/>
    <cellStyle name="20% - Accent1 3 2 2 5 2 2 2 2" xfId="18006" xr:uid="{00000000-0005-0000-0000-00009E450000}"/>
    <cellStyle name="20% - Accent1 3 2 2 5 2 2 2 2 2" xfId="18007" xr:uid="{00000000-0005-0000-0000-00009F450000}"/>
    <cellStyle name="20% - Accent1 3 2 2 5 2 2 2 3" xfId="18008" xr:uid="{00000000-0005-0000-0000-0000A0450000}"/>
    <cellStyle name="20% - Accent1 3 2 2 5 2 2 3" xfId="18009" xr:uid="{00000000-0005-0000-0000-0000A1450000}"/>
    <cellStyle name="20% - Accent1 3 2 2 5 2 2 3 2" xfId="18010" xr:uid="{00000000-0005-0000-0000-0000A2450000}"/>
    <cellStyle name="20% - Accent1 3 2 2 5 2 2 4" xfId="18011" xr:uid="{00000000-0005-0000-0000-0000A3450000}"/>
    <cellStyle name="20% - Accent1 3 2 2 5 2 3" xfId="18012" xr:uid="{00000000-0005-0000-0000-0000A4450000}"/>
    <cellStyle name="20% - Accent1 3 2 2 5 2 3 2" xfId="18013" xr:uid="{00000000-0005-0000-0000-0000A5450000}"/>
    <cellStyle name="20% - Accent1 3 2 2 5 2 3 2 2" xfId="18014" xr:uid="{00000000-0005-0000-0000-0000A6450000}"/>
    <cellStyle name="20% - Accent1 3 2 2 5 2 3 2 2 2" xfId="18015" xr:uid="{00000000-0005-0000-0000-0000A7450000}"/>
    <cellStyle name="20% - Accent1 3 2 2 5 2 3 2 3" xfId="18016" xr:uid="{00000000-0005-0000-0000-0000A8450000}"/>
    <cellStyle name="20% - Accent1 3 2 2 5 2 3 3" xfId="18017" xr:uid="{00000000-0005-0000-0000-0000A9450000}"/>
    <cellStyle name="20% - Accent1 3 2 2 5 2 3 3 2" xfId="18018" xr:uid="{00000000-0005-0000-0000-0000AA450000}"/>
    <cellStyle name="20% - Accent1 3 2 2 5 2 3 4" xfId="18019" xr:uid="{00000000-0005-0000-0000-0000AB450000}"/>
    <cellStyle name="20% - Accent1 3 2 2 5 2 4" xfId="18020" xr:uid="{00000000-0005-0000-0000-0000AC450000}"/>
    <cellStyle name="20% - Accent1 3 2 2 5 2 4 2" xfId="18021" xr:uid="{00000000-0005-0000-0000-0000AD450000}"/>
    <cellStyle name="20% - Accent1 3 2 2 5 2 4 2 2" xfId="18022" xr:uid="{00000000-0005-0000-0000-0000AE450000}"/>
    <cellStyle name="20% - Accent1 3 2 2 5 2 4 2 2 2" xfId="18023" xr:uid="{00000000-0005-0000-0000-0000AF450000}"/>
    <cellStyle name="20% - Accent1 3 2 2 5 2 4 2 3" xfId="18024" xr:uid="{00000000-0005-0000-0000-0000B0450000}"/>
    <cellStyle name="20% - Accent1 3 2 2 5 2 4 3" xfId="18025" xr:uid="{00000000-0005-0000-0000-0000B1450000}"/>
    <cellStyle name="20% - Accent1 3 2 2 5 2 4 3 2" xfId="18026" xr:uid="{00000000-0005-0000-0000-0000B2450000}"/>
    <cellStyle name="20% - Accent1 3 2 2 5 2 4 4" xfId="18027" xr:uid="{00000000-0005-0000-0000-0000B3450000}"/>
    <cellStyle name="20% - Accent1 3 2 2 5 2 5" xfId="18028" xr:uid="{00000000-0005-0000-0000-0000B4450000}"/>
    <cellStyle name="20% - Accent1 3 2 2 5 2 5 2" xfId="18029" xr:uid="{00000000-0005-0000-0000-0000B5450000}"/>
    <cellStyle name="20% - Accent1 3 2 2 5 2 5 2 2" xfId="18030" xr:uid="{00000000-0005-0000-0000-0000B6450000}"/>
    <cellStyle name="20% - Accent1 3 2 2 5 2 5 3" xfId="18031" xr:uid="{00000000-0005-0000-0000-0000B7450000}"/>
    <cellStyle name="20% - Accent1 3 2 2 5 2 6" xfId="18032" xr:uid="{00000000-0005-0000-0000-0000B8450000}"/>
    <cellStyle name="20% - Accent1 3 2 2 5 2 6 2" xfId="18033" xr:uid="{00000000-0005-0000-0000-0000B9450000}"/>
    <cellStyle name="20% - Accent1 3 2 2 5 2 6 2 2" xfId="18034" xr:uid="{00000000-0005-0000-0000-0000BA450000}"/>
    <cellStyle name="20% - Accent1 3 2 2 5 2 6 3" xfId="18035" xr:uid="{00000000-0005-0000-0000-0000BB450000}"/>
    <cellStyle name="20% - Accent1 3 2 2 5 2 7" xfId="18036" xr:uid="{00000000-0005-0000-0000-0000BC450000}"/>
    <cellStyle name="20% - Accent1 3 2 2 5 2 7 2" xfId="18037" xr:uid="{00000000-0005-0000-0000-0000BD450000}"/>
    <cellStyle name="20% - Accent1 3 2 2 5 2 8" xfId="18038" xr:uid="{00000000-0005-0000-0000-0000BE450000}"/>
    <cellStyle name="20% - Accent1 3 2 2 5 2 8 2" xfId="18039" xr:uid="{00000000-0005-0000-0000-0000BF450000}"/>
    <cellStyle name="20% - Accent1 3 2 2 5 2 9" xfId="18040" xr:uid="{00000000-0005-0000-0000-0000C0450000}"/>
    <cellStyle name="20% - Accent1 3 2 2 5 3" xfId="18041" xr:uid="{00000000-0005-0000-0000-0000C1450000}"/>
    <cellStyle name="20% - Accent1 3 2 2 5 3 2" xfId="18042" xr:uid="{00000000-0005-0000-0000-0000C2450000}"/>
    <cellStyle name="20% - Accent1 3 2 2 5 3 2 2" xfId="18043" xr:uid="{00000000-0005-0000-0000-0000C3450000}"/>
    <cellStyle name="20% - Accent1 3 2 2 5 3 2 2 2" xfId="18044" xr:uid="{00000000-0005-0000-0000-0000C4450000}"/>
    <cellStyle name="20% - Accent1 3 2 2 5 3 2 2 2 2" xfId="18045" xr:uid="{00000000-0005-0000-0000-0000C5450000}"/>
    <cellStyle name="20% - Accent1 3 2 2 5 3 2 2 3" xfId="18046" xr:uid="{00000000-0005-0000-0000-0000C6450000}"/>
    <cellStyle name="20% - Accent1 3 2 2 5 3 2 3" xfId="18047" xr:uid="{00000000-0005-0000-0000-0000C7450000}"/>
    <cellStyle name="20% - Accent1 3 2 2 5 3 2 3 2" xfId="18048" xr:uid="{00000000-0005-0000-0000-0000C8450000}"/>
    <cellStyle name="20% - Accent1 3 2 2 5 3 2 4" xfId="18049" xr:uid="{00000000-0005-0000-0000-0000C9450000}"/>
    <cellStyle name="20% - Accent1 3 2 2 5 3 3" xfId="18050" xr:uid="{00000000-0005-0000-0000-0000CA450000}"/>
    <cellStyle name="20% - Accent1 3 2 2 5 3 3 2" xfId="18051" xr:uid="{00000000-0005-0000-0000-0000CB450000}"/>
    <cellStyle name="20% - Accent1 3 2 2 5 3 3 2 2" xfId="18052" xr:uid="{00000000-0005-0000-0000-0000CC450000}"/>
    <cellStyle name="20% - Accent1 3 2 2 5 3 3 2 2 2" xfId="18053" xr:uid="{00000000-0005-0000-0000-0000CD450000}"/>
    <cellStyle name="20% - Accent1 3 2 2 5 3 3 2 3" xfId="18054" xr:uid="{00000000-0005-0000-0000-0000CE450000}"/>
    <cellStyle name="20% - Accent1 3 2 2 5 3 3 3" xfId="18055" xr:uid="{00000000-0005-0000-0000-0000CF450000}"/>
    <cellStyle name="20% - Accent1 3 2 2 5 3 3 3 2" xfId="18056" xr:uid="{00000000-0005-0000-0000-0000D0450000}"/>
    <cellStyle name="20% - Accent1 3 2 2 5 3 3 4" xfId="18057" xr:uid="{00000000-0005-0000-0000-0000D1450000}"/>
    <cellStyle name="20% - Accent1 3 2 2 5 3 4" xfId="18058" xr:uid="{00000000-0005-0000-0000-0000D2450000}"/>
    <cellStyle name="20% - Accent1 3 2 2 5 3 4 2" xfId="18059" xr:uid="{00000000-0005-0000-0000-0000D3450000}"/>
    <cellStyle name="20% - Accent1 3 2 2 5 3 4 2 2" xfId="18060" xr:uid="{00000000-0005-0000-0000-0000D4450000}"/>
    <cellStyle name="20% - Accent1 3 2 2 5 3 4 2 2 2" xfId="18061" xr:uid="{00000000-0005-0000-0000-0000D5450000}"/>
    <cellStyle name="20% - Accent1 3 2 2 5 3 4 2 3" xfId="18062" xr:uid="{00000000-0005-0000-0000-0000D6450000}"/>
    <cellStyle name="20% - Accent1 3 2 2 5 3 4 3" xfId="18063" xr:uid="{00000000-0005-0000-0000-0000D7450000}"/>
    <cellStyle name="20% - Accent1 3 2 2 5 3 4 3 2" xfId="18064" xr:uid="{00000000-0005-0000-0000-0000D8450000}"/>
    <cellStyle name="20% - Accent1 3 2 2 5 3 4 4" xfId="18065" xr:uid="{00000000-0005-0000-0000-0000D9450000}"/>
    <cellStyle name="20% - Accent1 3 2 2 5 3 5" xfId="18066" xr:uid="{00000000-0005-0000-0000-0000DA450000}"/>
    <cellStyle name="20% - Accent1 3 2 2 5 3 5 2" xfId="18067" xr:uid="{00000000-0005-0000-0000-0000DB450000}"/>
    <cellStyle name="20% - Accent1 3 2 2 5 3 5 2 2" xfId="18068" xr:uid="{00000000-0005-0000-0000-0000DC450000}"/>
    <cellStyle name="20% - Accent1 3 2 2 5 3 5 3" xfId="18069" xr:uid="{00000000-0005-0000-0000-0000DD450000}"/>
    <cellStyle name="20% - Accent1 3 2 2 5 3 6" xfId="18070" xr:uid="{00000000-0005-0000-0000-0000DE450000}"/>
    <cellStyle name="20% - Accent1 3 2 2 5 3 6 2" xfId="18071" xr:uid="{00000000-0005-0000-0000-0000DF450000}"/>
    <cellStyle name="20% - Accent1 3 2 2 5 3 6 2 2" xfId="18072" xr:uid="{00000000-0005-0000-0000-0000E0450000}"/>
    <cellStyle name="20% - Accent1 3 2 2 5 3 6 3" xfId="18073" xr:uid="{00000000-0005-0000-0000-0000E1450000}"/>
    <cellStyle name="20% - Accent1 3 2 2 5 3 7" xfId="18074" xr:uid="{00000000-0005-0000-0000-0000E2450000}"/>
    <cellStyle name="20% - Accent1 3 2 2 5 3 7 2" xfId="18075" xr:uid="{00000000-0005-0000-0000-0000E3450000}"/>
    <cellStyle name="20% - Accent1 3 2 2 5 3 8" xfId="18076" xr:uid="{00000000-0005-0000-0000-0000E4450000}"/>
    <cellStyle name="20% - Accent1 3 2 2 5 3 8 2" xfId="18077" xr:uid="{00000000-0005-0000-0000-0000E5450000}"/>
    <cellStyle name="20% - Accent1 3 2 2 5 3 9" xfId="18078" xr:uid="{00000000-0005-0000-0000-0000E6450000}"/>
    <cellStyle name="20% - Accent1 3 2 2 5 4" xfId="18079" xr:uid="{00000000-0005-0000-0000-0000E7450000}"/>
    <cellStyle name="20% - Accent1 3 2 2 5 4 2" xfId="18080" xr:uid="{00000000-0005-0000-0000-0000E8450000}"/>
    <cellStyle name="20% - Accent1 3 2 2 5 4 2 2" xfId="18081" xr:uid="{00000000-0005-0000-0000-0000E9450000}"/>
    <cellStyle name="20% - Accent1 3 2 2 5 4 2 2 2" xfId="18082" xr:uid="{00000000-0005-0000-0000-0000EA450000}"/>
    <cellStyle name="20% - Accent1 3 2 2 5 4 2 3" xfId="18083" xr:uid="{00000000-0005-0000-0000-0000EB450000}"/>
    <cellStyle name="20% - Accent1 3 2 2 5 4 3" xfId="18084" xr:uid="{00000000-0005-0000-0000-0000EC450000}"/>
    <cellStyle name="20% - Accent1 3 2 2 5 4 3 2" xfId="18085" xr:uid="{00000000-0005-0000-0000-0000ED450000}"/>
    <cellStyle name="20% - Accent1 3 2 2 5 4 4" xfId="18086" xr:uid="{00000000-0005-0000-0000-0000EE450000}"/>
    <cellStyle name="20% - Accent1 3 2 2 5 5" xfId="18087" xr:uid="{00000000-0005-0000-0000-0000EF450000}"/>
    <cellStyle name="20% - Accent1 3 2 2 5 5 2" xfId="18088" xr:uid="{00000000-0005-0000-0000-0000F0450000}"/>
    <cellStyle name="20% - Accent1 3 2 2 5 5 2 2" xfId="18089" xr:uid="{00000000-0005-0000-0000-0000F1450000}"/>
    <cellStyle name="20% - Accent1 3 2 2 5 5 2 2 2" xfId="18090" xr:uid="{00000000-0005-0000-0000-0000F2450000}"/>
    <cellStyle name="20% - Accent1 3 2 2 5 5 2 3" xfId="18091" xr:uid="{00000000-0005-0000-0000-0000F3450000}"/>
    <cellStyle name="20% - Accent1 3 2 2 5 5 3" xfId="18092" xr:uid="{00000000-0005-0000-0000-0000F4450000}"/>
    <cellStyle name="20% - Accent1 3 2 2 5 5 3 2" xfId="18093" xr:uid="{00000000-0005-0000-0000-0000F5450000}"/>
    <cellStyle name="20% - Accent1 3 2 2 5 5 4" xfId="18094" xr:uid="{00000000-0005-0000-0000-0000F6450000}"/>
    <cellStyle name="20% - Accent1 3 2 2 5 6" xfId="18095" xr:uid="{00000000-0005-0000-0000-0000F7450000}"/>
    <cellStyle name="20% - Accent1 3 2 2 5 6 2" xfId="18096" xr:uid="{00000000-0005-0000-0000-0000F8450000}"/>
    <cellStyle name="20% - Accent1 3 2 2 5 6 2 2" xfId="18097" xr:uid="{00000000-0005-0000-0000-0000F9450000}"/>
    <cellStyle name="20% - Accent1 3 2 2 5 6 2 2 2" xfId="18098" xr:uid="{00000000-0005-0000-0000-0000FA450000}"/>
    <cellStyle name="20% - Accent1 3 2 2 5 6 2 3" xfId="18099" xr:uid="{00000000-0005-0000-0000-0000FB450000}"/>
    <cellStyle name="20% - Accent1 3 2 2 5 6 3" xfId="18100" xr:uid="{00000000-0005-0000-0000-0000FC450000}"/>
    <cellStyle name="20% - Accent1 3 2 2 5 6 3 2" xfId="18101" xr:uid="{00000000-0005-0000-0000-0000FD450000}"/>
    <cellStyle name="20% - Accent1 3 2 2 5 6 4" xfId="18102" xr:uid="{00000000-0005-0000-0000-0000FE450000}"/>
    <cellStyle name="20% - Accent1 3 2 2 5 7" xfId="18103" xr:uid="{00000000-0005-0000-0000-0000FF450000}"/>
    <cellStyle name="20% - Accent1 3 2 2 5 7 2" xfId="18104" xr:uid="{00000000-0005-0000-0000-000000460000}"/>
    <cellStyle name="20% - Accent1 3 2 2 5 7 2 2" xfId="18105" xr:uid="{00000000-0005-0000-0000-000001460000}"/>
    <cellStyle name="20% - Accent1 3 2 2 5 7 3" xfId="18106" xr:uid="{00000000-0005-0000-0000-000002460000}"/>
    <cellStyle name="20% - Accent1 3 2 2 5 8" xfId="18107" xr:uid="{00000000-0005-0000-0000-000003460000}"/>
    <cellStyle name="20% - Accent1 3 2 2 5 8 2" xfId="18108" xr:uid="{00000000-0005-0000-0000-000004460000}"/>
    <cellStyle name="20% - Accent1 3 2 2 5 8 2 2" xfId="18109" xr:uid="{00000000-0005-0000-0000-000005460000}"/>
    <cellStyle name="20% - Accent1 3 2 2 5 8 3" xfId="18110" xr:uid="{00000000-0005-0000-0000-000006460000}"/>
    <cellStyle name="20% - Accent1 3 2 2 5 9" xfId="18111" xr:uid="{00000000-0005-0000-0000-000007460000}"/>
    <cellStyle name="20% - Accent1 3 2 2 5 9 2" xfId="18112" xr:uid="{00000000-0005-0000-0000-000008460000}"/>
    <cellStyle name="20% - Accent1 3 2 2 6" xfId="18113" xr:uid="{00000000-0005-0000-0000-000009460000}"/>
    <cellStyle name="20% - Accent1 3 2 2 6 10" xfId="18114" xr:uid="{00000000-0005-0000-0000-00000A460000}"/>
    <cellStyle name="20% - Accent1 3 2 2 6 10 2" xfId="18115" xr:uid="{00000000-0005-0000-0000-00000B460000}"/>
    <cellStyle name="20% - Accent1 3 2 2 6 11" xfId="18116" xr:uid="{00000000-0005-0000-0000-00000C460000}"/>
    <cellStyle name="20% - Accent1 3 2 2 6 2" xfId="18117" xr:uid="{00000000-0005-0000-0000-00000D460000}"/>
    <cellStyle name="20% - Accent1 3 2 2 6 2 2" xfId="18118" xr:uid="{00000000-0005-0000-0000-00000E460000}"/>
    <cellStyle name="20% - Accent1 3 2 2 6 2 2 2" xfId="18119" xr:uid="{00000000-0005-0000-0000-00000F460000}"/>
    <cellStyle name="20% - Accent1 3 2 2 6 2 2 2 2" xfId="18120" xr:uid="{00000000-0005-0000-0000-000010460000}"/>
    <cellStyle name="20% - Accent1 3 2 2 6 2 2 2 2 2" xfId="18121" xr:uid="{00000000-0005-0000-0000-000011460000}"/>
    <cellStyle name="20% - Accent1 3 2 2 6 2 2 2 3" xfId="18122" xr:uid="{00000000-0005-0000-0000-000012460000}"/>
    <cellStyle name="20% - Accent1 3 2 2 6 2 2 3" xfId="18123" xr:uid="{00000000-0005-0000-0000-000013460000}"/>
    <cellStyle name="20% - Accent1 3 2 2 6 2 2 3 2" xfId="18124" xr:uid="{00000000-0005-0000-0000-000014460000}"/>
    <cellStyle name="20% - Accent1 3 2 2 6 2 2 4" xfId="18125" xr:uid="{00000000-0005-0000-0000-000015460000}"/>
    <cellStyle name="20% - Accent1 3 2 2 6 2 3" xfId="18126" xr:uid="{00000000-0005-0000-0000-000016460000}"/>
    <cellStyle name="20% - Accent1 3 2 2 6 2 3 2" xfId="18127" xr:uid="{00000000-0005-0000-0000-000017460000}"/>
    <cellStyle name="20% - Accent1 3 2 2 6 2 3 2 2" xfId="18128" xr:uid="{00000000-0005-0000-0000-000018460000}"/>
    <cellStyle name="20% - Accent1 3 2 2 6 2 3 2 2 2" xfId="18129" xr:uid="{00000000-0005-0000-0000-000019460000}"/>
    <cellStyle name="20% - Accent1 3 2 2 6 2 3 2 3" xfId="18130" xr:uid="{00000000-0005-0000-0000-00001A460000}"/>
    <cellStyle name="20% - Accent1 3 2 2 6 2 3 3" xfId="18131" xr:uid="{00000000-0005-0000-0000-00001B460000}"/>
    <cellStyle name="20% - Accent1 3 2 2 6 2 3 3 2" xfId="18132" xr:uid="{00000000-0005-0000-0000-00001C460000}"/>
    <cellStyle name="20% - Accent1 3 2 2 6 2 3 4" xfId="18133" xr:uid="{00000000-0005-0000-0000-00001D460000}"/>
    <cellStyle name="20% - Accent1 3 2 2 6 2 4" xfId="18134" xr:uid="{00000000-0005-0000-0000-00001E460000}"/>
    <cellStyle name="20% - Accent1 3 2 2 6 2 4 2" xfId="18135" xr:uid="{00000000-0005-0000-0000-00001F460000}"/>
    <cellStyle name="20% - Accent1 3 2 2 6 2 4 2 2" xfId="18136" xr:uid="{00000000-0005-0000-0000-000020460000}"/>
    <cellStyle name="20% - Accent1 3 2 2 6 2 4 2 2 2" xfId="18137" xr:uid="{00000000-0005-0000-0000-000021460000}"/>
    <cellStyle name="20% - Accent1 3 2 2 6 2 4 2 3" xfId="18138" xr:uid="{00000000-0005-0000-0000-000022460000}"/>
    <cellStyle name="20% - Accent1 3 2 2 6 2 4 3" xfId="18139" xr:uid="{00000000-0005-0000-0000-000023460000}"/>
    <cellStyle name="20% - Accent1 3 2 2 6 2 4 3 2" xfId="18140" xr:uid="{00000000-0005-0000-0000-000024460000}"/>
    <cellStyle name="20% - Accent1 3 2 2 6 2 4 4" xfId="18141" xr:uid="{00000000-0005-0000-0000-000025460000}"/>
    <cellStyle name="20% - Accent1 3 2 2 6 2 5" xfId="18142" xr:uid="{00000000-0005-0000-0000-000026460000}"/>
    <cellStyle name="20% - Accent1 3 2 2 6 2 5 2" xfId="18143" xr:uid="{00000000-0005-0000-0000-000027460000}"/>
    <cellStyle name="20% - Accent1 3 2 2 6 2 5 2 2" xfId="18144" xr:uid="{00000000-0005-0000-0000-000028460000}"/>
    <cellStyle name="20% - Accent1 3 2 2 6 2 5 3" xfId="18145" xr:uid="{00000000-0005-0000-0000-000029460000}"/>
    <cellStyle name="20% - Accent1 3 2 2 6 2 6" xfId="18146" xr:uid="{00000000-0005-0000-0000-00002A460000}"/>
    <cellStyle name="20% - Accent1 3 2 2 6 2 6 2" xfId="18147" xr:uid="{00000000-0005-0000-0000-00002B460000}"/>
    <cellStyle name="20% - Accent1 3 2 2 6 2 6 2 2" xfId="18148" xr:uid="{00000000-0005-0000-0000-00002C460000}"/>
    <cellStyle name="20% - Accent1 3 2 2 6 2 6 3" xfId="18149" xr:uid="{00000000-0005-0000-0000-00002D460000}"/>
    <cellStyle name="20% - Accent1 3 2 2 6 2 7" xfId="18150" xr:uid="{00000000-0005-0000-0000-00002E460000}"/>
    <cellStyle name="20% - Accent1 3 2 2 6 2 7 2" xfId="18151" xr:uid="{00000000-0005-0000-0000-00002F460000}"/>
    <cellStyle name="20% - Accent1 3 2 2 6 2 8" xfId="18152" xr:uid="{00000000-0005-0000-0000-000030460000}"/>
    <cellStyle name="20% - Accent1 3 2 2 6 2 8 2" xfId="18153" xr:uid="{00000000-0005-0000-0000-000031460000}"/>
    <cellStyle name="20% - Accent1 3 2 2 6 2 9" xfId="18154" xr:uid="{00000000-0005-0000-0000-000032460000}"/>
    <cellStyle name="20% - Accent1 3 2 2 6 3" xfId="18155" xr:uid="{00000000-0005-0000-0000-000033460000}"/>
    <cellStyle name="20% - Accent1 3 2 2 6 3 2" xfId="18156" xr:uid="{00000000-0005-0000-0000-000034460000}"/>
    <cellStyle name="20% - Accent1 3 2 2 6 3 2 2" xfId="18157" xr:uid="{00000000-0005-0000-0000-000035460000}"/>
    <cellStyle name="20% - Accent1 3 2 2 6 3 2 2 2" xfId="18158" xr:uid="{00000000-0005-0000-0000-000036460000}"/>
    <cellStyle name="20% - Accent1 3 2 2 6 3 2 2 2 2" xfId="18159" xr:uid="{00000000-0005-0000-0000-000037460000}"/>
    <cellStyle name="20% - Accent1 3 2 2 6 3 2 2 3" xfId="18160" xr:uid="{00000000-0005-0000-0000-000038460000}"/>
    <cellStyle name="20% - Accent1 3 2 2 6 3 2 3" xfId="18161" xr:uid="{00000000-0005-0000-0000-000039460000}"/>
    <cellStyle name="20% - Accent1 3 2 2 6 3 2 3 2" xfId="18162" xr:uid="{00000000-0005-0000-0000-00003A460000}"/>
    <cellStyle name="20% - Accent1 3 2 2 6 3 2 4" xfId="18163" xr:uid="{00000000-0005-0000-0000-00003B460000}"/>
    <cellStyle name="20% - Accent1 3 2 2 6 3 3" xfId="18164" xr:uid="{00000000-0005-0000-0000-00003C460000}"/>
    <cellStyle name="20% - Accent1 3 2 2 6 3 3 2" xfId="18165" xr:uid="{00000000-0005-0000-0000-00003D460000}"/>
    <cellStyle name="20% - Accent1 3 2 2 6 3 3 2 2" xfId="18166" xr:uid="{00000000-0005-0000-0000-00003E460000}"/>
    <cellStyle name="20% - Accent1 3 2 2 6 3 3 2 2 2" xfId="18167" xr:uid="{00000000-0005-0000-0000-00003F460000}"/>
    <cellStyle name="20% - Accent1 3 2 2 6 3 3 2 3" xfId="18168" xr:uid="{00000000-0005-0000-0000-000040460000}"/>
    <cellStyle name="20% - Accent1 3 2 2 6 3 3 3" xfId="18169" xr:uid="{00000000-0005-0000-0000-000041460000}"/>
    <cellStyle name="20% - Accent1 3 2 2 6 3 3 3 2" xfId="18170" xr:uid="{00000000-0005-0000-0000-000042460000}"/>
    <cellStyle name="20% - Accent1 3 2 2 6 3 3 4" xfId="18171" xr:uid="{00000000-0005-0000-0000-000043460000}"/>
    <cellStyle name="20% - Accent1 3 2 2 6 3 4" xfId="18172" xr:uid="{00000000-0005-0000-0000-000044460000}"/>
    <cellStyle name="20% - Accent1 3 2 2 6 3 4 2" xfId="18173" xr:uid="{00000000-0005-0000-0000-000045460000}"/>
    <cellStyle name="20% - Accent1 3 2 2 6 3 4 2 2" xfId="18174" xr:uid="{00000000-0005-0000-0000-000046460000}"/>
    <cellStyle name="20% - Accent1 3 2 2 6 3 4 2 2 2" xfId="18175" xr:uid="{00000000-0005-0000-0000-000047460000}"/>
    <cellStyle name="20% - Accent1 3 2 2 6 3 4 2 3" xfId="18176" xr:uid="{00000000-0005-0000-0000-000048460000}"/>
    <cellStyle name="20% - Accent1 3 2 2 6 3 4 3" xfId="18177" xr:uid="{00000000-0005-0000-0000-000049460000}"/>
    <cellStyle name="20% - Accent1 3 2 2 6 3 4 3 2" xfId="18178" xr:uid="{00000000-0005-0000-0000-00004A460000}"/>
    <cellStyle name="20% - Accent1 3 2 2 6 3 4 4" xfId="18179" xr:uid="{00000000-0005-0000-0000-00004B460000}"/>
    <cellStyle name="20% - Accent1 3 2 2 6 3 5" xfId="18180" xr:uid="{00000000-0005-0000-0000-00004C460000}"/>
    <cellStyle name="20% - Accent1 3 2 2 6 3 5 2" xfId="18181" xr:uid="{00000000-0005-0000-0000-00004D460000}"/>
    <cellStyle name="20% - Accent1 3 2 2 6 3 5 2 2" xfId="18182" xr:uid="{00000000-0005-0000-0000-00004E460000}"/>
    <cellStyle name="20% - Accent1 3 2 2 6 3 5 3" xfId="18183" xr:uid="{00000000-0005-0000-0000-00004F460000}"/>
    <cellStyle name="20% - Accent1 3 2 2 6 3 6" xfId="18184" xr:uid="{00000000-0005-0000-0000-000050460000}"/>
    <cellStyle name="20% - Accent1 3 2 2 6 3 6 2" xfId="18185" xr:uid="{00000000-0005-0000-0000-000051460000}"/>
    <cellStyle name="20% - Accent1 3 2 2 6 3 6 2 2" xfId="18186" xr:uid="{00000000-0005-0000-0000-000052460000}"/>
    <cellStyle name="20% - Accent1 3 2 2 6 3 6 3" xfId="18187" xr:uid="{00000000-0005-0000-0000-000053460000}"/>
    <cellStyle name="20% - Accent1 3 2 2 6 3 7" xfId="18188" xr:uid="{00000000-0005-0000-0000-000054460000}"/>
    <cellStyle name="20% - Accent1 3 2 2 6 3 7 2" xfId="18189" xr:uid="{00000000-0005-0000-0000-000055460000}"/>
    <cellStyle name="20% - Accent1 3 2 2 6 3 8" xfId="18190" xr:uid="{00000000-0005-0000-0000-000056460000}"/>
    <cellStyle name="20% - Accent1 3 2 2 6 3 8 2" xfId="18191" xr:uid="{00000000-0005-0000-0000-000057460000}"/>
    <cellStyle name="20% - Accent1 3 2 2 6 3 9" xfId="18192" xr:uid="{00000000-0005-0000-0000-000058460000}"/>
    <cellStyle name="20% - Accent1 3 2 2 6 4" xfId="18193" xr:uid="{00000000-0005-0000-0000-000059460000}"/>
    <cellStyle name="20% - Accent1 3 2 2 6 4 2" xfId="18194" xr:uid="{00000000-0005-0000-0000-00005A460000}"/>
    <cellStyle name="20% - Accent1 3 2 2 6 4 2 2" xfId="18195" xr:uid="{00000000-0005-0000-0000-00005B460000}"/>
    <cellStyle name="20% - Accent1 3 2 2 6 4 2 2 2" xfId="18196" xr:uid="{00000000-0005-0000-0000-00005C460000}"/>
    <cellStyle name="20% - Accent1 3 2 2 6 4 2 3" xfId="18197" xr:uid="{00000000-0005-0000-0000-00005D460000}"/>
    <cellStyle name="20% - Accent1 3 2 2 6 4 3" xfId="18198" xr:uid="{00000000-0005-0000-0000-00005E460000}"/>
    <cellStyle name="20% - Accent1 3 2 2 6 4 3 2" xfId="18199" xr:uid="{00000000-0005-0000-0000-00005F460000}"/>
    <cellStyle name="20% - Accent1 3 2 2 6 4 4" xfId="18200" xr:uid="{00000000-0005-0000-0000-000060460000}"/>
    <cellStyle name="20% - Accent1 3 2 2 6 5" xfId="18201" xr:uid="{00000000-0005-0000-0000-000061460000}"/>
    <cellStyle name="20% - Accent1 3 2 2 6 5 2" xfId="18202" xr:uid="{00000000-0005-0000-0000-000062460000}"/>
    <cellStyle name="20% - Accent1 3 2 2 6 5 2 2" xfId="18203" xr:uid="{00000000-0005-0000-0000-000063460000}"/>
    <cellStyle name="20% - Accent1 3 2 2 6 5 2 2 2" xfId="18204" xr:uid="{00000000-0005-0000-0000-000064460000}"/>
    <cellStyle name="20% - Accent1 3 2 2 6 5 2 3" xfId="18205" xr:uid="{00000000-0005-0000-0000-000065460000}"/>
    <cellStyle name="20% - Accent1 3 2 2 6 5 3" xfId="18206" xr:uid="{00000000-0005-0000-0000-000066460000}"/>
    <cellStyle name="20% - Accent1 3 2 2 6 5 3 2" xfId="18207" xr:uid="{00000000-0005-0000-0000-000067460000}"/>
    <cellStyle name="20% - Accent1 3 2 2 6 5 4" xfId="18208" xr:uid="{00000000-0005-0000-0000-000068460000}"/>
    <cellStyle name="20% - Accent1 3 2 2 6 6" xfId="18209" xr:uid="{00000000-0005-0000-0000-000069460000}"/>
    <cellStyle name="20% - Accent1 3 2 2 6 6 2" xfId="18210" xr:uid="{00000000-0005-0000-0000-00006A460000}"/>
    <cellStyle name="20% - Accent1 3 2 2 6 6 2 2" xfId="18211" xr:uid="{00000000-0005-0000-0000-00006B460000}"/>
    <cellStyle name="20% - Accent1 3 2 2 6 6 2 2 2" xfId="18212" xr:uid="{00000000-0005-0000-0000-00006C460000}"/>
    <cellStyle name="20% - Accent1 3 2 2 6 6 2 3" xfId="18213" xr:uid="{00000000-0005-0000-0000-00006D460000}"/>
    <cellStyle name="20% - Accent1 3 2 2 6 6 3" xfId="18214" xr:uid="{00000000-0005-0000-0000-00006E460000}"/>
    <cellStyle name="20% - Accent1 3 2 2 6 6 3 2" xfId="18215" xr:uid="{00000000-0005-0000-0000-00006F460000}"/>
    <cellStyle name="20% - Accent1 3 2 2 6 6 4" xfId="18216" xr:uid="{00000000-0005-0000-0000-000070460000}"/>
    <cellStyle name="20% - Accent1 3 2 2 6 7" xfId="18217" xr:uid="{00000000-0005-0000-0000-000071460000}"/>
    <cellStyle name="20% - Accent1 3 2 2 6 7 2" xfId="18218" xr:uid="{00000000-0005-0000-0000-000072460000}"/>
    <cellStyle name="20% - Accent1 3 2 2 6 7 2 2" xfId="18219" xr:uid="{00000000-0005-0000-0000-000073460000}"/>
    <cellStyle name="20% - Accent1 3 2 2 6 7 3" xfId="18220" xr:uid="{00000000-0005-0000-0000-000074460000}"/>
    <cellStyle name="20% - Accent1 3 2 2 6 8" xfId="18221" xr:uid="{00000000-0005-0000-0000-000075460000}"/>
    <cellStyle name="20% - Accent1 3 2 2 6 8 2" xfId="18222" xr:uid="{00000000-0005-0000-0000-000076460000}"/>
    <cellStyle name="20% - Accent1 3 2 2 6 8 2 2" xfId="18223" xr:uid="{00000000-0005-0000-0000-000077460000}"/>
    <cellStyle name="20% - Accent1 3 2 2 6 8 3" xfId="18224" xr:uid="{00000000-0005-0000-0000-000078460000}"/>
    <cellStyle name="20% - Accent1 3 2 2 6 9" xfId="18225" xr:uid="{00000000-0005-0000-0000-000079460000}"/>
    <cellStyle name="20% - Accent1 3 2 2 6 9 2" xfId="18226" xr:uid="{00000000-0005-0000-0000-00007A460000}"/>
    <cellStyle name="20% - Accent1 3 2 2 7" xfId="18227" xr:uid="{00000000-0005-0000-0000-00007B460000}"/>
    <cellStyle name="20% - Accent1 3 2 2 7 2" xfId="18228" xr:uid="{00000000-0005-0000-0000-00007C460000}"/>
    <cellStyle name="20% - Accent1 3 2 2 7 2 2" xfId="18229" xr:uid="{00000000-0005-0000-0000-00007D460000}"/>
    <cellStyle name="20% - Accent1 3 2 2 7 2 2 2" xfId="18230" xr:uid="{00000000-0005-0000-0000-00007E460000}"/>
    <cellStyle name="20% - Accent1 3 2 2 7 2 2 2 2" xfId="18231" xr:uid="{00000000-0005-0000-0000-00007F460000}"/>
    <cellStyle name="20% - Accent1 3 2 2 7 2 2 3" xfId="18232" xr:uid="{00000000-0005-0000-0000-000080460000}"/>
    <cellStyle name="20% - Accent1 3 2 2 7 2 3" xfId="18233" xr:uid="{00000000-0005-0000-0000-000081460000}"/>
    <cellStyle name="20% - Accent1 3 2 2 7 2 3 2" xfId="18234" xr:uid="{00000000-0005-0000-0000-000082460000}"/>
    <cellStyle name="20% - Accent1 3 2 2 7 2 4" xfId="18235" xr:uid="{00000000-0005-0000-0000-000083460000}"/>
    <cellStyle name="20% - Accent1 3 2 2 7 3" xfId="18236" xr:uid="{00000000-0005-0000-0000-000084460000}"/>
    <cellStyle name="20% - Accent1 3 2 2 7 3 2" xfId="18237" xr:uid="{00000000-0005-0000-0000-000085460000}"/>
    <cellStyle name="20% - Accent1 3 2 2 7 3 2 2" xfId="18238" xr:uid="{00000000-0005-0000-0000-000086460000}"/>
    <cellStyle name="20% - Accent1 3 2 2 7 3 2 2 2" xfId="18239" xr:uid="{00000000-0005-0000-0000-000087460000}"/>
    <cellStyle name="20% - Accent1 3 2 2 7 3 2 3" xfId="18240" xr:uid="{00000000-0005-0000-0000-000088460000}"/>
    <cellStyle name="20% - Accent1 3 2 2 7 3 3" xfId="18241" xr:uid="{00000000-0005-0000-0000-000089460000}"/>
    <cellStyle name="20% - Accent1 3 2 2 7 3 3 2" xfId="18242" xr:uid="{00000000-0005-0000-0000-00008A460000}"/>
    <cellStyle name="20% - Accent1 3 2 2 7 3 4" xfId="18243" xr:uid="{00000000-0005-0000-0000-00008B460000}"/>
    <cellStyle name="20% - Accent1 3 2 2 7 4" xfId="18244" xr:uid="{00000000-0005-0000-0000-00008C460000}"/>
    <cellStyle name="20% - Accent1 3 2 2 7 4 2" xfId="18245" xr:uid="{00000000-0005-0000-0000-00008D460000}"/>
    <cellStyle name="20% - Accent1 3 2 2 7 4 2 2" xfId="18246" xr:uid="{00000000-0005-0000-0000-00008E460000}"/>
    <cellStyle name="20% - Accent1 3 2 2 7 4 2 2 2" xfId="18247" xr:uid="{00000000-0005-0000-0000-00008F460000}"/>
    <cellStyle name="20% - Accent1 3 2 2 7 4 2 3" xfId="18248" xr:uid="{00000000-0005-0000-0000-000090460000}"/>
    <cellStyle name="20% - Accent1 3 2 2 7 4 3" xfId="18249" xr:uid="{00000000-0005-0000-0000-000091460000}"/>
    <cellStyle name="20% - Accent1 3 2 2 7 4 3 2" xfId="18250" xr:uid="{00000000-0005-0000-0000-000092460000}"/>
    <cellStyle name="20% - Accent1 3 2 2 7 4 4" xfId="18251" xr:uid="{00000000-0005-0000-0000-000093460000}"/>
    <cellStyle name="20% - Accent1 3 2 2 7 5" xfId="18252" xr:uid="{00000000-0005-0000-0000-000094460000}"/>
    <cellStyle name="20% - Accent1 3 2 2 7 5 2" xfId="18253" xr:uid="{00000000-0005-0000-0000-000095460000}"/>
    <cellStyle name="20% - Accent1 3 2 2 7 5 2 2" xfId="18254" xr:uid="{00000000-0005-0000-0000-000096460000}"/>
    <cellStyle name="20% - Accent1 3 2 2 7 5 3" xfId="18255" xr:uid="{00000000-0005-0000-0000-000097460000}"/>
    <cellStyle name="20% - Accent1 3 2 2 7 6" xfId="18256" xr:uid="{00000000-0005-0000-0000-000098460000}"/>
    <cellStyle name="20% - Accent1 3 2 2 7 6 2" xfId="18257" xr:uid="{00000000-0005-0000-0000-000099460000}"/>
    <cellStyle name="20% - Accent1 3 2 2 7 6 2 2" xfId="18258" xr:uid="{00000000-0005-0000-0000-00009A460000}"/>
    <cellStyle name="20% - Accent1 3 2 2 7 6 3" xfId="18259" xr:uid="{00000000-0005-0000-0000-00009B460000}"/>
    <cellStyle name="20% - Accent1 3 2 2 7 7" xfId="18260" xr:uid="{00000000-0005-0000-0000-00009C460000}"/>
    <cellStyle name="20% - Accent1 3 2 2 7 7 2" xfId="18261" xr:uid="{00000000-0005-0000-0000-00009D460000}"/>
    <cellStyle name="20% - Accent1 3 2 2 7 8" xfId="18262" xr:uid="{00000000-0005-0000-0000-00009E460000}"/>
    <cellStyle name="20% - Accent1 3 2 2 7 8 2" xfId="18263" xr:uid="{00000000-0005-0000-0000-00009F460000}"/>
    <cellStyle name="20% - Accent1 3 2 2 7 9" xfId="18264" xr:uid="{00000000-0005-0000-0000-0000A0460000}"/>
    <cellStyle name="20% - Accent1 3 2 2 8" xfId="18265" xr:uid="{00000000-0005-0000-0000-0000A1460000}"/>
    <cellStyle name="20% - Accent1 3 2 2 8 2" xfId="18266" xr:uid="{00000000-0005-0000-0000-0000A2460000}"/>
    <cellStyle name="20% - Accent1 3 2 2 8 2 2" xfId="18267" xr:uid="{00000000-0005-0000-0000-0000A3460000}"/>
    <cellStyle name="20% - Accent1 3 2 2 8 2 2 2" xfId="18268" xr:uid="{00000000-0005-0000-0000-0000A4460000}"/>
    <cellStyle name="20% - Accent1 3 2 2 8 2 2 2 2" xfId="18269" xr:uid="{00000000-0005-0000-0000-0000A5460000}"/>
    <cellStyle name="20% - Accent1 3 2 2 8 2 2 3" xfId="18270" xr:uid="{00000000-0005-0000-0000-0000A6460000}"/>
    <cellStyle name="20% - Accent1 3 2 2 8 2 3" xfId="18271" xr:uid="{00000000-0005-0000-0000-0000A7460000}"/>
    <cellStyle name="20% - Accent1 3 2 2 8 2 3 2" xfId="18272" xr:uid="{00000000-0005-0000-0000-0000A8460000}"/>
    <cellStyle name="20% - Accent1 3 2 2 8 2 4" xfId="18273" xr:uid="{00000000-0005-0000-0000-0000A9460000}"/>
    <cellStyle name="20% - Accent1 3 2 2 8 3" xfId="18274" xr:uid="{00000000-0005-0000-0000-0000AA460000}"/>
    <cellStyle name="20% - Accent1 3 2 2 8 3 2" xfId="18275" xr:uid="{00000000-0005-0000-0000-0000AB460000}"/>
    <cellStyle name="20% - Accent1 3 2 2 8 3 2 2" xfId="18276" xr:uid="{00000000-0005-0000-0000-0000AC460000}"/>
    <cellStyle name="20% - Accent1 3 2 2 8 3 2 2 2" xfId="18277" xr:uid="{00000000-0005-0000-0000-0000AD460000}"/>
    <cellStyle name="20% - Accent1 3 2 2 8 3 2 3" xfId="18278" xr:uid="{00000000-0005-0000-0000-0000AE460000}"/>
    <cellStyle name="20% - Accent1 3 2 2 8 3 3" xfId="18279" xr:uid="{00000000-0005-0000-0000-0000AF460000}"/>
    <cellStyle name="20% - Accent1 3 2 2 8 3 3 2" xfId="18280" xr:uid="{00000000-0005-0000-0000-0000B0460000}"/>
    <cellStyle name="20% - Accent1 3 2 2 8 3 4" xfId="18281" xr:uid="{00000000-0005-0000-0000-0000B1460000}"/>
    <cellStyle name="20% - Accent1 3 2 2 8 4" xfId="18282" xr:uid="{00000000-0005-0000-0000-0000B2460000}"/>
    <cellStyle name="20% - Accent1 3 2 2 8 4 2" xfId="18283" xr:uid="{00000000-0005-0000-0000-0000B3460000}"/>
    <cellStyle name="20% - Accent1 3 2 2 8 4 2 2" xfId="18284" xr:uid="{00000000-0005-0000-0000-0000B4460000}"/>
    <cellStyle name="20% - Accent1 3 2 2 8 4 2 2 2" xfId="18285" xr:uid="{00000000-0005-0000-0000-0000B5460000}"/>
    <cellStyle name="20% - Accent1 3 2 2 8 4 2 3" xfId="18286" xr:uid="{00000000-0005-0000-0000-0000B6460000}"/>
    <cellStyle name="20% - Accent1 3 2 2 8 4 3" xfId="18287" xr:uid="{00000000-0005-0000-0000-0000B7460000}"/>
    <cellStyle name="20% - Accent1 3 2 2 8 4 3 2" xfId="18288" xr:uid="{00000000-0005-0000-0000-0000B8460000}"/>
    <cellStyle name="20% - Accent1 3 2 2 8 4 4" xfId="18289" xr:uid="{00000000-0005-0000-0000-0000B9460000}"/>
    <cellStyle name="20% - Accent1 3 2 2 8 5" xfId="18290" xr:uid="{00000000-0005-0000-0000-0000BA460000}"/>
    <cellStyle name="20% - Accent1 3 2 2 8 5 2" xfId="18291" xr:uid="{00000000-0005-0000-0000-0000BB460000}"/>
    <cellStyle name="20% - Accent1 3 2 2 8 5 2 2" xfId="18292" xr:uid="{00000000-0005-0000-0000-0000BC460000}"/>
    <cellStyle name="20% - Accent1 3 2 2 8 5 3" xfId="18293" xr:uid="{00000000-0005-0000-0000-0000BD460000}"/>
    <cellStyle name="20% - Accent1 3 2 2 8 6" xfId="18294" xr:uid="{00000000-0005-0000-0000-0000BE460000}"/>
    <cellStyle name="20% - Accent1 3 2 2 8 6 2" xfId="18295" xr:uid="{00000000-0005-0000-0000-0000BF460000}"/>
    <cellStyle name="20% - Accent1 3 2 2 8 6 2 2" xfId="18296" xr:uid="{00000000-0005-0000-0000-0000C0460000}"/>
    <cellStyle name="20% - Accent1 3 2 2 8 6 3" xfId="18297" xr:uid="{00000000-0005-0000-0000-0000C1460000}"/>
    <cellStyle name="20% - Accent1 3 2 2 8 7" xfId="18298" xr:uid="{00000000-0005-0000-0000-0000C2460000}"/>
    <cellStyle name="20% - Accent1 3 2 2 8 7 2" xfId="18299" xr:uid="{00000000-0005-0000-0000-0000C3460000}"/>
    <cellStyle name="20% - Accent1 3 2 2 8 8" xfId="18300" xr:uid="{00000000-0005-0000-0000-0000C4460000}"/>
    <cellStyle name="20% - Accent1 3 2 2 8 8 2" xfId="18301" xr:uid="{00000000-0005-0000-0000-0000C5460000}"/>
    <cellStyle name="20% - Accent1 3 2 2 8 9" xfId="18302" xr:uid="{00000000-0005-0000-0000-0000C6460000}"/>
    <cellStyle name="20% - Accent1 3 2 2 9" xfId="18303" xr:uid="{00000000-0005-0000-0000-0000C7460000}"/>
    <cellStyle name="20% - Accent1 3 2 2 9 2" xfId="18304" xr:uid="{00000000-0005-0000-0000-0000C8460000}"/>
    <cellStyle name="20% - Accent1 3 2 2 9 2 2" xfId="18305" xr:uid="{00000000-0005-0000-0000-0000C9460000}"/>
    <cellStyle name="20% - Accent1 3 2 2 9 2 2 2" xfId="18306" xr:uid="{00000000-0005-0000-0000-0000CA460000}"/>
    <cellStyle name="20% - Accent1 3 2 2 9 2 3" xfId="18307" xr:uid="{00000000-0005-0000-0000-0000CB460000}"/>
    <cellStyle name="20% - Accent1 3 2 2 9 3" xfId="18308" xr:uid="{00000000-0005-0000-0000-0000CC460000}"/>
    <cellStyle name="20% - Accent1 3 2 2 9 3 2" xfId="18309" xr:uid="{00000000-0005-0000-0000-0000CD460000}"/>
    <cellStyle name="20% - Accent1 3 2 2 9 4" xfId="18310" xr:uid="{00000000-0005-0000-0000-0000CE460000}"/>
    <cellStyle name="20% - Accent1 3 2 20" xfId="18311" xr:uid="{00000000-0005-0000-0000-0000CF460000}"/>
    <cellStyle name="20% - Accent1 3 2 3" xfId="18312" xr:uid="{00000000-0005-0000-0000-0000D0460000}"/>
    <cellStyle name="20% - Accent1 3 2 3 10" xfId="18313" xr:uid="{00000000-0005-0000-0000-0000D1460000}"/>
    <cellStyle name="20% - Accent1 3 2 3 10 2" xfId="18314" xr:uid="{00000000-0005-0000-0000-0000D2460000}"/>
    <cellStyle name="20% - Accent1 3 2 3 10 2 2" xfId="18315" xr:uid="{00000000-0005-0000-0000-0000D3460000}"/>
    <cellStyle name="20% - Accent1 3 2 3 10 2 2 2" xfId="18316" xr:uid="{00000000-0005-0000-0000-0000D4460000}"/>
    <cellStyle name="20% - Accent1 3 2 3 10 2 3" xfId="18317" xr:uid="{00000000-0005-0000-0000-0000D5460000}"/>
    <cellStyle name="20% - Accent1 3 2 3 10 3" xfId="18318" xr:uid="{00000000-0005-0000-0000-0000D6460000}"/>
    <cellStyle name="20% - Accent1 3 2 3 10 3 2" xfId="18319" xr:uid="{00000000-0005-0000-0000-0000D7460000}"/>
    <cellStyle name="20% - Accent1 3 2 3 10 4" xfId="18320" xr:uid="{00000000-0005-0000-0000-0000D8460000}"/>
    <cellStyle name="20% - Accent1 3 2 3 11" xfId="18321" xr:uid="{00000000-0005-0000-0000-0000D9460000}"/>
    <cellStyle name="20% - Accent1 3 2 3 11 2" xfId="18322" xr:uid="{00000000-0005-0000-0000-0000DA460000}"/>
    <cellStyle name="20% - Accent1 3 2 3 11 2 2" xfId="18323" xr:uid="{00000000-0005-0000-0000-0000DB460000}"/>
    <cellStyle name="20% - Accent1 3 2 3 11 2 2 2" xfId="18324" xr:uid="{00000000-0005-0000-0000-0000DC460000}"/>
    <cellStyle name="20% - Accent1 3 2 3 11 2 3" xfId="18325" xr:uid="{00000000-0005-0000-0000-0000DD460000}"/>
    <cellStyle name="20% - Accent1 3 2 3 11 3" xfId="18326" xr:uid="{00000000-0005-0000-0000-0000DE460000}"/>
    <cellStyle name="20% - Accent1 3 2 3 11 3 2" xfId="18327" xr:uid="{00000000-0005-0000-0000-0000DF460000}"/>
    <cellStyle name="20% - Accent1 3 2 3 11 4" xfId="18328" xr:uid="{00000000-0005-0000-0000-0000E0460000}"/>
    <cellStyle name="20% - Accent1 3 2 3 12" xfId="18329" xr:uid="{00000000-0005-0000-0000-0000E1460000}"/>
    <cellStyle name="20% - Accent1 3 2 3 12 2" xfId="18330" xr:uid="{00000000-0005-0000-0000-0000E2460000}"/>
    <cellStyle name="20% - Accent1 3 2 3 12 2 2" xfId="18331" xr:uid="{00000000-0005-0000-0000-0000E3460000}"/>
    <cellStyle name="20% - Accent1 3 2 3 12 3" xfId="18332" xr:uid="{00000000-0005-0000-0000-0000E4460000}"/>
    <cellStyle name="20% - Accent1 3 2 3 13" xfId="18333" xr:uid="{00000000-0005-0000-0000-0000E5460000}"/>
    <cellStyle name="20% - Accent1 3 2 3 13 2" xfId="18334" xr:uid="{00000000-0005-0000-0000-0000E6460000}"/>
    <cellStyle name="20% - Accent1 3 2 3 13 2 2" xfId="18335" xr:uid="{00000000-0005-0000-0000-0000E7460000}"/>
    <cellStyle name="20% - Accent1 3 2 3 13 3" xfId="18336" xr:uid="{00000000-0005-0000-0000-0000E8460000}"/>
    <cellStyle name="20% - Accent1 3 2 3 14" xfId="18337" xr:uid="{00000000-0005-0000-0000-0000E9460000}"/>
    <cellStyle name="20% - Accent1 3 2 3 14 2" xfId="18338" xr:uid="{00000000-0005-0000-0000-0000EA460000}"/>
    <cellStyle name="20% - Accent1 3 2 3 15" xfId="18339" xr:uid="{00000000-0005-0000-0000-0000EB460000}"/>
    <cellStyle name="20% - Accent1 3 2 3 15 2" xfId="18340" xr:uid="{00000000-0005-0000-0000-0000EC460000}"/>
    <cellStyle name="20% - Accent1 3 2 3 16" xfId="18341" xr:uid="{00000000-0005-0000-0000-0000ED460000}"/>
    <cellStyle name="20% - Accent1 3 2 3 2" xfId="18342" xr:uid="{00000000-0005-0000-0000-0000EE460000}"/>
    <cellStyle name="20% - Accent1 3 2 3 2 10" xfId="18343" xr:uid="{00000000-0005-0000-0000-0000EF460000}"/>
    <cellStyle name="20% - Accent1 3 2 3 2 10 2" xfId="18344" xr:uid="{00000000-0005-0000-0000-0000F0460000}"/>
    <cellStyle name="20% - Accent1 3 2 3 2 10 2 2" xfId="18345" xr:uid="{00000000-0005-0000-0000-0000F1460000}"/>
    <cellStyle name="20% - Accent1 3 2 3 2 10 2 2 2" xfId="18346" xr:uid="{00000000-0005-0000-0000-0000F2460000}"/>
    <cellStyle name="20% - Accent1 3 2 3 2 10 2 3" xfId="18347" xr:uid="{00000000-0005-0000-0000-0000F3460000}"/>
    <cellStyle name="20% - Accent1 3 2 3 2 10 3" xfId="18348" xr:uid="{00000000-0005-0000-0000-0000F4460000}"/>
    <cellStyle name="20% - Accent1 3 2 3 2 10 3 2" xfId="18349" xr:uid="{00000000-0005-0000-0000-0000F5460000}"/>
    <cellStyle name="20% - Accent1 3 2 3 2 10 4" xfId="18350" xr:uid="{00000000-0005-0000-0000-0000F6460000}"/>
    <cellStyle name="20% - Accent1 3 2 3 2 11" xfId="18351" xr:uid="{00000000-0005-0000-0000-0000F7460000}"/>
    <cellStyle name="20% - Accent1 3 2 3 2 11 2" xfId="18352" xr:uid="{00000000-0005-0000-0000-0000F8460000}"/>
    <cellStyle name="20% - Accent1 3 2 3 2 11 2 2" xfId="18353" xr:uid="{00000000-0005-0000-0000-0000F9460000}"/>
    <cellStyle name="20% - Accent1 3 2 3 2 11 3" xfId="18354" xr:uid="{00000000-0005-0000-0000-0000FA460000}"/>
    <cellStyle name="20% - Accent1 3 2 3 2 12" xfId="18355" xr:uid="{00000000-0005-0000-0000-0000FB460000}"/>
    <cellStyle name="20% - Accent1 3 2 3 2 12 2" xfId="18356" xr:uid="{00000000-0005-0000-0000-0000FC460000}"/>
    <cellStyle name="20% - Accent1 3 2 3 2 12 2 2" xfId="18357" xr:uid="{00000000-0005-0000-0000-0000FD460000}"/>
    <cellStyle name="20% - Accent1 3 2 3 2 12 3" xfId="18358" xr:uid="{00000000-0005-0000-0000-0000FE460000}"/>
    <cellStyle name="20% - Accent1 3 2 3 2 13" xfId="18359" xr:uid="{00000000-0005-0000-0000-0000FF460000}"/>
    <cellStyle name="20% - Accent1 3 2 3 2 13 2" xfId="18360" xr:uid="{00000000-0005-0000-0000-000000470000}"/>
    <cellStyle name="20% - Accent1 3 2 3 2 14" xfId="18361" xr:uid="{00000000-0005-0000-0000-000001470000}"/>
    <cellStyle name="20% - Accent1 3 2 3 2 14 2" xfId="18362" xr:uid="{00000000-0005-0000-0000-000002470000}"/>
    <cellStyle name="20% - Accent1 3 2 3 2 15" xfId="18363" xr:uid="{00000000-0005-0000-0000-000003470000}"/>
    <cellStyle name="20% - Accent1 3 2 3 2 2" xfId="18364" xr:uid="{00000000-0005-0000-0000-000004470000}"/>
    <cellStyle name="20% - Accent1 3 2 3 2 2 10" xfId="18365" xr:uid="{00000000-0005-0000-0000-000005470000}"/>
    <cellStyle name="20% - Accent1 3 2 3 2 2 10 2" xfId="18366" xr:uid="{00000000-0005-0000-0000-000006470000}"/>
    <cellStyle name="20% - Accent1 3 2 3 2 2 10 2 2" xfId="18367" xr:uid="{00000000-0005-0000-0000-000007470000}"/>
    <cellStyle name="20% - Accent1 3 2 3 2 2 10 3" xfId="18368" xr:uid="{00000000-0005-0000-0000-000008470000}"/>
    <cellStyle name="20% - Accent1 3 2 3 2 2 11" xfId="18369" xr:uid="{00000000-0005-0000-0000-000009470000}"/>
    <cellStyle name="20% - Accent1 3 2 3 2 2 11 2" xfId="18370" xr:uid="{00000000-0005-0000-0000-00000A470000}"/>
    <cellStyle name="20% - Accent1 3 2 3 2 2 11 2 2" xfId="18371" xr:uid="{00000000-0005-0000-0000-00000B470000}"/>
    <cellStyle name="20% - Accent1 3 2 3 2 2 11 3" xfId="18372" xr:uid="{00000000-0005-0000-0000-00000C470000}"/>
    <cellStyle name="20% - Accent1 3 2 3 2 2 12" xfId="18373" xr:uid="{00000000-0005-0000-0000-00000D470000}"/>
    <cellStyle name="20% - Accent1 3 2 3 2 2 12 2" xfId="18374" xr:uid="{00000000-0005-0000-0000-00000E470000}"/>
    <cellStyle name="20% - Accent1 3 2 3 2 2 13" xfId="18375" xr:uid="{00000000-0005-0000-0000-00000F470000}"/>
    <cellStyle name="20% - Accent1 3 2 3 2 2 13 2" xfId="18376" xr:uid="{00000000-0005-0000-0000-000010470000}"/>
    <cellStyle name="20% - Accent1 3 2 3 2 2 14" xfId="18377" xr:uid="{00000000-0005-0000-0000-000011470000}"/>
    <cellStyle name="20% - Accent1 3 2 3 2 2 2" xfId="18378" xr:uid="{00000000-0005-0000-0000-000012470000}"/>
    <cellStyle name="20% - Accent1 3 2 3 2 2 2 10" xfId="18379" xr:uid="{00000000-0005-0000-0000-000013470000}"/>
    <cellStyle name="20% - Accent1 3 2 3 2 2 2 10 2" xfId="18380" xr:uid="{00000000-0005-0000-0000-000014470000}"/>
    <cellStyle name="20% - Accent1 3 2 3 2 2 2 11" xfId="18381" xr:uid="{00000000-0005-0000-0000-000015470000}"/>
    <cellStyle name="20% - Accent1 3 2 3 2 2 2 2" xfId="18382" xr:uid="{00000000-0005-0000-0000-000016470000}"/>
    <cellStyle name="20% - Accent1 3 2 3 2 2 2 2 2" xfId="18383" xr:uid="{00000000-0005-0000-0000-000017470000}"/>
    <cellStyle name="20% - Accent1 3 2 3 2 2 2 2 2 2" xfId="18384" xr:uid="{00000000-0005-0000-0000-000018470000}"/>
    <cellStyle name="20% - Accent1 3 2 3 2 2 2 2 2 2 2" xfId="18385" xr:uid="{00000000-0005-0000-0000-000019470000}"/>
    <cellStyle name="20% - Accent1 3 2 3 2 2 2 2 2 2 2 2" xfId="18386" xr:uid="{00000000-0005-0000-0000-00001A470000}"/>
    <cellStyle name="20% - Accent1 3 2 3 2 2 2 2 2 2 3" xfId="18387" xr:uid="{00000000-0005-0000-0000-00001B470000}"/>
    <cellStyle name="20% - Accent1 3 2 3 2 2 2 2 2 3" xfId="18388" xr:uid="{00000000-0005-0000-0000-00001C470000}"/>
    <cellStyle name="20% - Accent1 3 2 3 2 2 2 2 2 3 2" xfId="18389" xr:uid="{00000000-0005-0000-0000-00001D470000}"/>
    <cellStyle name="20% - Accent1 3 2 3 2 2 2 2 2 4" xfId="18390" xr:uid="{00000000-0005-0000-0000-00001E470000}"/>
    <cellStyle name="20% - Accent1 3 2 3 2 2 2 2 3" xfId="18391" xr:uid="{00000000-0005-0000-0000-00001F470000}"/>
    <cellStyle name="20% - Accent1 3 2 3 2 2 2 2 3 2" xfId="18392" xr:uid="{00000000-0005-0000-0000-000020470000}"/>
    <cellStyle name="20% - Accent1 3 2 3 2 2 2 2 3 2 2" xfId="18393" xr:uid="{00000000-0005-0000-0000-000021470000}"/>
    <cellStyle name="20% - Accent1 3 2 3 2 2 2 2 3 2 2 2" xfId="18394" xr:uid="{00000000-0005-0000-0000-000022470000}"/>
    <cellStyle name="20% - Accent1 3 2 3 2 2 2 2 3 2 3" xfId="18395" xr:uid="{00000000-0005-0000-0000-000023470000}"/>
    <cellStyle name="20% - Accent1 3 2 3 2 2 2 2 3 3" xfId="18396" xr:uid="{00000000-0005-0000-0000-000024470000}"/>
    <cellStyle name="20% - Accent1 3 2 3 2 2 2 2 3 3 2" xfId="18397" xr:uid="{00000000-0005-0000-0000-000025470000}"/>
    <cellStyle name="20% - Accent1 3 2 3 2 2 2 2 3 4" xfId="18398" xr:uid="{00000000-0005-0000-0000-000026470000}"/>
    <cellStyle name="20% - Accent1 3 2 3 2 2 2 2 4" xfId="18399" xr:uid="{00000000-0005-0000-0000-000027470000}"/>
    <cellStyle name="20% - Accent1 3 2 3 2 2 2 2 4 2" xfId="18400" xr:uid="{00000000-0005-0000-0000-000028470000}"/>
    <cellStyle name="20% - Accent1 3 2 3 2 2 2 2 4 2 2" xfId="18401" xr:uid="{00000000-0005-0000-0000-000029470000}"/>
    <cellStyle name="20% - Accent1 3 2 3 2 2 2 2 4 2 2 2" xfId="18402" xr:uid="{00000000-0005-0000-0000-00002A470000}"/>
    <cellStyle name="20% - Accent1 3 2 3 2 2 2 2 4 2 3" xfId="18403" xr:uid="{00000000-0005-0000-0000-00002B470000}"/>
    <cellStyle name="20% - Accent1 3 2 3 2 2 2 2 4 3" xfId="18404" xr:uid="{00000000-0005-0000-0000-00002C470000}"/>
    <cellStyle name="20% - Accent1 3 2 3 2 2 2 2 4 3 2" xfId="18405" xr:uid="{00000000-0005-0000-0000-00002D470000}"/>
    <cellStyle name="20% - Accent1 3 2 3 2 2 2 2 4 4" xfId="18406" xr:uid="{00000000-0005-0000-0000-00002E470000}"/>
    <cellStyle name="20% - Accent1 3 2 3 2 2 2 2 5" xfId="18407" xr:uid="{00000000-0005-0000-0000-00002F470000}"/>
    <cellStyle name="20% - Accent1 3 2 3 2 2 2 2 5 2" xfId="18408" xr:uid="{00000000-0005-0000-0000-000030470000}"/>
    <cellStyle name="20% - Accent1 3 2 3 2 2 2 2 5 2 2" xfId="18409" xr:uid="{00000000-0005-0000-0000-000031470000}"/>
    <cellStyle name="20% - Accent1 3 2 3 2 2 2 2 5 3" xfId="18410" xr:uid="{00000000-0005-0000-0000-000032470000}"/>
    <cellStyle name="20% - Accent1 3 2 3 2 2 2 2 6" xfId="18411" xr:uid="{00000000-0005-0000-0000-000033470000}"/>
    <cellStyle name="20% - Accent1 3 2 3 2 2 2 2 6 2" xfId="18412" xr:uid="{00000000-0005-0000-0000-000034470000}"/>
    <cellStyle name="20% - Accent1 3 2 3 2 2 2 2 6 2 2" xfId="18413" xr:uid="{00000000-0005-0000-0000-000035470000}"/>
    <cellStyle name="20% - Accent1 3 2 3 2 2 2 2 6 3" xfId="18414" xr:uid="{00000000-0005-0000-0000-000036470000}"/>
    <cellStyle name="20% - Accent1 3 2 3 2 2 2 2 7" xfId="18415" xr:uid="{00000000-0005-0000-0000-000037470000}"/>
    <cellStyle name="20% - Accent1 3 2 3 2 2 2 2 7 2" xfId="18416" xr:uid="{00000000-0005-0000-0000-000038470000}"/>
    <cellStyle name="20% - Accent1 3 2 3 2 2 2 2 8" xfId="18417" xr:uid="{00000000-0005-0000-0000-000039470000}"/>
    <cellStyle name="20% - Accent1 3 2 3 2 2 2 2 8 2" xfId="18418" xr:uid="{00000000-0005-0000-0000-00003A470000}"/>
    <cellStyle name="20% - Accent1 3 2 3 2 2 2 2 9" xfId="18419" xr:uid="{00000000-0005-0000-0000-00003B470000}"/>
    <cellStyle name="20% - Accent1 3 2 3 2 2 2 3" xfId="18420" xr:uid="{00000000-0005-0000-0000-00003C470000}"/>
    <cellStyle name="20% - Accent1 3 2 3 2 2 2 3 2" xfId="18421" xr:uid="{00000000-0005-0000-0000-00003D470000}"/>
    <cellStyle name="20% - Accent1 3 2 3 2 2 2 3 2 2" xfId="18422" xr:uid="{00000000-0005-0000-0000-00003E470000}"/>
    <cellStyle name="20% - Accent1 3 2 3 2 2 2 3 2 2 2" xfId="18423" xr:uid="{00000000-0005-0000-0000-00003F470000}"/>
    <cellStyle name="20% - Accent1 3 2 3 2 2 2 3 2 2 2 2" xfId="18424" xr:uid="{00000000-0005-0000-0000-000040470000}"/>
    <cellStyle name="20% - Accent1 3 2 3 2 2 2 3 2 2 3" xfId="18425" xr:uid="{00000000-0005-0000-0000-000041470000}"/>
    <cellStyle name="20% - Accent1 3 2 3 2 2 2 3 2 3" xfId="18426" xr:uid="{00000000-0005-0000-0000-000042470000}"/>
    <cellStyle name="20% - Accent1 3 2 3 2 2 2 3 2 3 2" xfId="18427" xr:uid="{00000000-0005-0000-0000-000043470000}"/>
    <cellStyle name="20% - Accent1 3 2 3 2 2 2 3 2 4" xfId="18428" xr:uid="{00000000-0005-0000-0000-000044470000}"/>
    <cellStyle name="20% - Accent1 3 2 3 2 2 2 3 3" xfId="18429" xr:uid="{00000000-0005-0000-0000-000045470000}"/>
    <cellStyle name="20% - Accent1 3 2 3 2 2 2 3 3 2" xfId="18430" xr:uid="{00000000-0005-0000-0000-000046470000}"/>
    <cellStyle name="20% - Accent1 3 2 3 2 2 2 3 3 2 2" xfId="18431" xr:uid="{00000000-0005-0000-0000-000047470000}"/>
    <cellStyle name="20% - Accent1 3 2 3 2 2 2 3 3 2 2 2" xfId="18432" xr:uid="{00000000-0005-0000-0000-000048470000}"/>
    <cellStyle name="20% - Accent1 3 2 3 2 2 2 3 3 2 3" xfId="18433" xr:uid="{00000000-0005-0000-0000-000049470000}"/>
    <cellStyle name="20% - Accent1 3 2 3 2 2 2 3 3 3" xfId="18434" xr:uid="{00000000-0005-0000-0000-00004A470000}"/>
    <cellStyle name="20% - Accent1 3 2 3 2 2 2 3 3 3 2" xfId="18435" xr:uid="{00000000-0005-0000-0000-00004B470000}"/>
    <cellStyle name="20% - Accent1 3 2 3 2 2 2 3 3 4" xfId="18436" xr:uid="{00000000-0005-0000-0000-00004C470000}"/>
    <cellStyle name="20% - Accent1 3 2 3 2 2 2 3 4" xfId="18437" xr:uid="{00000000-0005-0000-0000-00004D470000}"/>
    <cellStyle name="20% - Accent1 3 2 3 2 2 2 3 4 2" xfId="18438" xr:uid="{00000000-0005-0000-0000-00004E470000}"/>
    <cellStyle name="20% - Accent1 3 2 3 2 2 2 3 4 2 2" xfId="18439" xr:uid="{00000000-0005-0000-0000-00004F470000}"/>
    <cellStyle name="20% - Accent1 3 2 3 2 2 2 3 4 2 2 2" xfId="18440" xr:uid="{00000000-0005-0000-0000-000050470000}"/>
    <cellStyle name="20% - Accent1 3 2 3 2 2 2 3 4 2 3" xfId="18441" xr:uid="{00000000-0005-0000-0000-000051470000}"/>
    <cellStyle name="20% - Accent1 3 2 3 2 2 2 3 4 3" xfId="18442" xr:uid="{00000000-0005-0000-0000-000052470000}"/>
    <cellStyle name="20% - Accent1 3 2 3 2 2 2 3 4 3 2" xfId="18443" xr:uid="{00000000-0005-0000-0000-000053470000}"/>
    <cellStyle name="20% - Accent1 3 2 3 2 2 2 3 4 4" xfId="18444" xr:uid="{00000000-0005-0000-0000-000054470000}"/>
    <cellStyle name="20% - Accent1 3 2 3 2 2 2 3 5" xfId="18445" xr:uid="{00000000-0005-0000-0000-000055470000}"/>
    <cellStyle name="20% - Accent1 3 2 3 2 2 2 3 5 2" xfId="18446" xr:uid="{00000000-0005-0000-0000-000056470000}"/>
    <cellStyle name="20% - Accent1 3 2 3 2 2 2 3 5 2 2" xfId="18447" xr:uid="{00000000-0005-0000-0000-000057470000}"/>
    <cellStyle name="20% - Accent1 3 2 3 2 2 2 3 5 3" xfId="18448" xr:uid="{00000000-0005-0000-0000-000058470000}"/>
    <cellStyle name="20% - Accent1 3 2 3 2 2 2 3 6" xfId="18449" xr:uid="{00000000-0005-0000-0000-000059470000}"/>
    <cellStyle name="20% - Accent1 3 2 3 2 2 2 3 6 2" xfId="18450" xr:uid="{00000000-0005-0000-0000-00005A470000}"/>
    <cellStyle name="20% - Accent1 3 2 3 2 2 2 3 6 2 2" xfId="18451" xr:uid="{00000000-0005-0000-0000-00005B470000}"/>
    <cellStyle name="20% - Accent1 3 2 3 2 2 2 3 6 3" xfId="18452" xr:uid="{00000000-0005-0000-0000-00005C470000}"/>
    <cellStyle name="20% - Accent1 3 2 3 2 2 2 3 7" xfId="18453" xr:uid="{00000000-0005-0000-0000-00005D470000}"/>
    <cellStyle name="20% - Accent1 3 2 3 2 2 2 3 7 2" xfId="18454" xr:uid="{00000000-0005-0000-0000-00005E470000}"/>
    <cellStyle name="20% - Accent1 3 2 3 2 2 2 3 8" xfId="18455" xr:uid="{00000000-0005-0000-0000-00005F470000}"/>
    <cellStyle name="20% - Accent1 3 2 3 2 2 2 3 8 2" xfId="18456" xr:uid="{00000000-0005-0000-0000-000060470000}"/>
    <cellStyle name="20% - Accent1 3 2 3 2 2 2 3 9" xfId="18457" xr:uid="{00000000-0005-0000-0000-000061470000}"/>
    <cellStyle name="20% - Accent1 3 2 3 2 2 2 4" xfId="18458" xr:uid="{00000000-0005-0000-0000-000062470000}"/>
    <cellStyle name="20% - Accent1 3 2 3 2 2 2 4 2" xfId="18459" xr:uid="{00000000-0005-0000-0000-000063470000}"/>
    <cellStyle name="20% - Accent1 3 2 3 2 2 2 4 2 2" xfId="18460" xr:uid="{00000000-0005-0000-0000-000064470000}"/>
    <cellStyle name="20% - Accent1 3 2 3 2 2 2 4 2 2 2" xfId="18461" xr:uid="{00000000-0005-0000-0000-000065470000}"/>
    <cellStyle name="20% - Accent1 3 2 3 2 2 2 4 2 3" xfId="18462" xr:uid="{00000000-0005-0000-0000-000066470000}"/>
    <cellStyle name="20% - Accent1 3 2 3 2 2 2 4 3" xfId="18463" xr:uid="{00000000-0005-0000-0000-000067470000}"/>
    <cellStyle name="20% - Accent1 3 2 3 2 2 2 4 3 2" xfId="18464" xr:uid="{00000000-0005-0000-0000-000068470000}"/>
    <cellStyle name="20% - Accent1 3 2 3 2 2 2 4 4" xfId="18465" xr:uid="{00000000-0005-0000-0000-000069470000}"/>
    <cellStyle name="20% - Accent1 3 2 3 2 2 2 5" xfId="18466" xr:uid="{00000000-0005-0000-0000-00006A470000}"/>
    <cellStyle name="20% - Accent1 3 2 3 2 2 2 5 2" xfId="18467" xr:uid="{00000000-0005-0000-0000-00006B470000}"/>
    <cellStyle name="20% - Accent1 3 2 3 2 2 2 5 2 2" xfId="18468" xr:uid="{00000000-0005-0000-0000-00006C470000}"/>
    <cellStyle name="20% - Accent1 3 2 3 2 2 2 5 2 2 2" xfId="18469" xr:uid="{00000000-0005-0000-0000-00006D470000}"/>
    <cellStyle name="20% - Accent1 3 2 3 2 2 2 5 2 3" xfId="18470" xr:uid="{00000000-0005-0000-0000-00006E470000}"/>
    <cellStyle name="20% - Accent1 3 2 3 2 2 2 5 3" xfId="18471" xr:uid="{00000000-0005-0000-0000-00006F470000}"/>
    <cellStyle name="20% - Accent1 3 2 3 2 2 2 5 3 2" xfId="18472" xr:uid="{00000000-0005-0000-0000-000070470000}"/>
    <cellStyle name="20% - Accent1 3 2 3 2 2 2 5 4" xfId="18473" xr:uid="{00000000-0005-0000-0000-000071470000}"/>
    <cellStyle name="20% - Accent1 3 2 3 2 2 2 6" xfId="18474" xr:uid="{00000000-0005-0000-0000-000072470000}"/>
    <cellStyle name="20% - Accent1 3 2 3 2 2 2 6 2" xfId="18475" xr:uid="{00000000-0005-0000-0000-000073470000}"/>
    <cellStyle name="20% - Accent1 3 2 3 2 2 2 6 2 2" xfId="18476" xr:uid="{00000000-0005-0000-0000-000074470000}"/>
    <cellStyle name="20% - Accent1 3 2 3 2 2 2 6 2 2 2" xfId="18477" xr:uid="{00000000-0005-0000-0000-000075470000}"/>
    <cellStyle name="20% - Accent1 3 2 3 2 2 2 6 2 3" xfId="18478" xr:uid="{00000000-0005-0000-0000-000076470000}"/>
    <cellStyle name="20% - Accent1 3 2 3 2 2 2 6 3" xfId="18479" xr:uid="{00000000-0005-0000-0000-000077470000}"/>
    <cellStyle name="20% - Accent1 3 2 3 2 2 2 6 3 2" xfId="18480" xr:uid="{00000000-0005-0000-0000-000078470000}"/>
    <cellStyle name="20% - Accent1 3 2 3 2 2 2 6 4" xfId="18481" xr:uid="{00000000-0005-0000-0000-000079470000}"/>
    <cellStyle name="20% - Accent1 3 2 3 2 2 2 7" xfId="18482" xr:uid="{00000000-0005-0000-0000-00007A470000}"/>
    <cellStyle name="20% - Accent1 3 2 3 2 2 2 7 2" xfId="18483" xr:uid="{00000000-0005-0000-0000-00007B470000}"/>
    <cellStyle name="20% - Accent1 3 2 3 2 2 2 7 2 2" xfId="18484" xr:uid="{00000000-0005-0000-0000-00007C470000}"/>
    <cellStyle name="20% - Accent1 3 2 3 2 2 2 7 3" xfId="18485" xr:uid="{00000000-0005-0000-0000-00007D470000}"/>
    <cellStyle name="20% - Accent1 3 2 3 2 2 2 8" xfId="18486" xr:uid="{00000000-0005-0000-0000-00007E470000}"/>
    <cellStyle name="20% - Accent1 3 2 3 2 2 2 8 2" xfId="18487" xr:uid="{00000000-0005-0000-0000-00007F470000}"/>
    <cellStyle name="20% - Accent1 3 2 3 2 2 2 8 2 2" xfId="18488" xr:uid="{00000000-0005-0000-0000-000080470000}"/>
    <cellStyle name="20% - Accent1 3 2 3 2 2 2 8 3" xfId="18489" xr:uid="{00000000-0005-0000-0000-000081470000}"/>
    <cellStyle name="20% - Accent1 3 2 3 2 2 2 9" xfId="18490" xr:uid="{00000000-0005-0000-0000-000082470000}"/>
    <cellStyle name="20% - Accent1 3 2 3 2 2 2 9 2" xfId="18491" xr:uid="{00000000-0005-0000-0000-000083470000}"/>
    <cellStyle name="20% - Accent1 3 2 3 2 2 3" xfId="18492" xr:uid="{00000000-0005-0000-0000-000084470000}"/>
    <cellStyle name="20% - Accent1 3 2 3 2 2 3 10" xfId="18493" xr:uid="{00000000-0005-0000-0000-000085470000}"/>
    <cellStyle name="20% - Accent1 3 2 3 2 2 3 10 2" xfId="18494" xr:uid="{00000000-0005-0000-0000-000086470000}"/>
    <cellStyle name="20% - Accent1 3 2 3 2 2 3 11" xfId="18495" xr:uid="{00000000-0005-0000-0000-000087470000}"/>
    <cellStyle name="20% - Accent1 3 2 3 2 2 3 2" xfId="18496" xr:uid="{00000000-0005-0000-0000-000088470000}"/>
    <cellStyle name="20% - Accent1 3 2 3 2 2 3 2 2" xfId="18497" xr:uid="{00000000-0005-0000-0000-000089470000}"/>
    <cellStyle name="20% - Accent1 3 2 3 2 2 3 2 2 2" xfId="18498" xr:uid="{00000000-0005-0000-0000-00008A470000}"/>
    <cellStyle name="20% - Accent1 3 2 3 2 2 3 2 2 2 2" xfId="18499" xr:uid="{00000000-0005-0000-0000-00008B470000}"/>
    <cellStyle name="20% - Accent1 3 2 3 2 2 3 2 2 2 2 2" xfId="18500" xr:uid="{00000000-0005-0000-0000-00008C470000}"/>
    <cellStyle name="20% - Accent1 3 2 3 2 2 3 2 2 2 3" xfId="18501" xr:uid="{00000000-0005-0000-0000-00008D470000}"/>
    <cellStyle name="20% - Accent1 3 2 3 2 2 3 2 2 3" xfId="18502" xr:uid="{00000000-0005-0000-0000-00008E470000}"/>
    <cellStyle name="20% - Accent1 3 2 3 2 2 3 2 2 3 2" xfId="18503" xr:uid="{00000000-0005-0000-0000-00008F470000}"/>
    <cellStyle name="20% - Accent1 3 2 3 2 2 3 2 2 4" xfId="18504" xr:uid="{00000000-0005-0000-0000-000090470000}"/>
    <cellStyle name="20% - Accent1 3 2 3 2 2 3 2 3" xfId="18505" xr:uid="{00000000-0005-0000-0000-000091470000}"/>
    <cellStyle name="20% - Accent1 3 2 3 2 2 3 2 3 2" xfId="18506" xr:uid="{00000000-0005-0000-0000-000092470000}"/>
    <cellStyle name="20% - Accent1 3 2 3 2 2 3 2 3 2 2" xfId="18507" xr:uid="{00000000-0005-0000-0000-000093470000}"/>
    <cellStyle name="20% - Accent1 3 2 3 2 2 3 2 3 2 2 2" xfId="18508" xr:uid="{00000000-0005-0000-0000-000094470000}"/>
    <cellStyle name="20% - Accent1 3 2 3 2 2 3 2 3 2 3" xfId="18509" xr:uid="{00000000-0005-0000-0000-000095470000}"/>
    <cellStyle name="20% - Accent1 3 2 3 2 2 3 2 3 3" xfId="18510" xr:uid="{00000000-0005-0000-0000-000096470000}"/>
    <cellStyle name="20% - Accent1 3 2 3 2 2 3 2 3 3 2" xfId="18511" xr:uid="{00000000-0005-0000-0000-000097470000}"/>
    <cellStyle name="20% - Accent1 3 2 3 2 2 3 2 3 4" xfId="18512" xr:uid="{00000000-0005-0000-0000-000098470000}"/>
    <cellStyle name="20% - Accent1 3 2 3 2 2 3 2 4" xfId="18513" xr:uid="{00000000-0005-0000-0000-000099470000}"/>
    <cellStyle name="20% - Accent1 3 2 3 2 2 3 2 4 2" xfId="18514" xr:uid="{00000000-0005-0000-0000-00009A470000}"/>
    <cellStyle name="20% - Accent1 3 2 3 2 2 3 2 4 2 2" xfId="18515" xr:uid="{00000000-0005-0000-0000-00009B470000}"/>
    <cellStyle name="20% - Accent1 3 2 3 2 2 3 2 4 2 2 2" xfId="18516" xr:uid="{00000000-0005-0000-0000-00009C470000}"/>
    <cellStyle name="20% - Accent1 3 2 3 2 2 3 2 4 2 3" xfId="18517" xr:uid="{00000000-0005-0000-0000-00009D470000}"/>
    <cellStyle name="20% - Accent1 3 2 3 2 2 3 2 4 3" xfId="18518" xr:uid="{00000000-0005-0000-0000-00009E470000}"/>
    <cellStyle name="20% - Accent1 3 2 3 2 2 3 2 4 3 2" xfId="18519" xr:uid="{00000000-0005-0000-0000-00009F470000}"/>
    <cellStyle name="20% - Accent1 3 2 3 2 2 3 2 4 4" xfId="18520" xr:uid="{00000000-0005-0000-0000-0000A0470000}"/>
    <cellStyle name="20% - Accent1 3 2 3 2 2 3 2 5" xfId="18521" xr:uid="{00000000-0005-0000-0000-0000A1470000}"/>
    <cellStyle name="20% - Accent1 3 2 3 2 2 3 2 5 2" xfId="18522" xr:uid="{00000000-0005-0000-0000-0000A2470000}"/>
    <cellStyle name="20% - Accent1 3 2 3 2 2 3 2 5 2 2" xfId="18523" xr:uid="{00000000-0005-0000-0000-0000A3470000}"/>
    <cellStyle name="20% - Accent1 3 2 3 2 2 3 2 5 3" xfId="18524" xr:uid="{00000000-0005-0000-0000-0000A4470000}"/>
    <cellStyle name="20% - Accent1 3 2 3 2 2 3 2 6" xfId="18525" xr:uid="{00000000-0005-0000-0000-0000A5470000}"/>
    <cellStyle name="20% - Accent1 3 2 3 2 2 3 2 6 2" xfId="18526" xr:uid="{00000000-0005-0000-0000-0000A6470000}"/>
    <cellStyle name="20% - Accent1 3 2 3 2 2 3 2 6 2 2" xfId="18527" xr:uid="{00000000-0005-0000-0000-0000A7470000}"/>
    <cellStyle name="20% - Accent1 3 2 3 2 2 3 2 6 3" xfId="18528" xr:uid="{00000000-0005-0000-0000-0000A8470000}"/>
    <cellStyle name="20% - Accent1 3 2 3 2 2 3 2 7" xfId="18529" xr:uid="{00000000-0005-0000-0000-0000A9470000}"/>
    <cellStyle name="20% - Accent1 3 2 3 2 2 3 2 7 2" xfId="18530" xr:uid="{00000000-0005-0000-0000-0000AA470000}"/>
    <cellStyle name="20% - Accent1 3 2 3 2 2 3 2 8" xfId="18531" xr:uid="{00000000-0005-0000-0000-0000AB470000}"/>
    <cellStyle name="20% - Accent1 3 2 3 2 2 3 2 8 2" xfId="18532" xr:uid="{00000000-0005-0000-0000-0000AC470000}"/>
    <cellStyle name="20% - Accent1 3 2 3 2 2 3 2 9" xfId="18533" xr:uid="{00000000-0005-0000-0000-0000AD470000}"/>
    <cellStyle name="20% - Accent1 3 2 3 2 2 3 3" xfId="18534" xr:uid="{00000000-0005-0000-0000-0000AE470000}"/>
    <cellStyle name="20% - Accent1 3 2 3 2 2 3 3 2" xfId="18535" xr:uid="{00000000-0005-0000-0000-0000AF470000}"/>
    <cellStyle name="20% - Accent1 3 2 3 2 2 3 3 2 2" xfId="18536" xr:uid="{00000000-0005-0000-0000-0000B0470000}"/>
    <cellStyle name="20% - Accent1 3 2 3 2 2 3 3 2 2 2" xfId="18537" xr:uid="{00000000-0005-0000-0000-0000B1470000}"/>
    <cellStyle name="20% - Accent1 3 2 3 2 2 3 3 2 2 2 2" xfId="18538" xr:uid="{00000000-0005-0000-0000-0000B2470000}"/>
    <cellStyle name="20% - Accent1 3 2 3 2 2 3 3 2 2 3" xfId="18539" xr:uid="{00000000-0005-0000-0000-0000B3470000}"/>
    <cellStyle name="20% - Accent1 3 2 3 2 2 3 3 2 3" xfId="18540" xr:uid="{00000000-0005-0000-0000-0000B4470000}"/>
    <cellStyle name="20% - Accent1 3 2 3 2 2 3 3 2 3 2" xfId="18541" xr:uid="{00000000-0005-0000-0000-0000B5470000}"/>
    <cellStyle name="20% - Accent1 3 2 3 2 2 3 3 2 4" xfId="18542" xr:uid="{00000000-0005-0000-0000-0000B6470000}"/>
    <cellStyle name="20% - Accent1 3 2 3 2 2 3 3 3" xfId="18543" xr:uid="{00000000-0005-0000-0000-0000B7470000}"/>
    <cellStyle name="20% - Accent1 3 2 3 2 2 3 3 3 2" xfId="18544" xr:uid="{00000000-0005-0000-0000-0000B8470000}"/>
    <cellStyle name="20% - Accent1 3 2 3 2 2 3 3 3 2 2" xfId="18545" xr:uid="{00000000-0005-0000-0000-0000B9470000}"/>
    <cellStyle name="20% - Accent1 3 2 3 2 2 3 3 3 2 2 2" xfId="18546" xr:uid="{00000000-0005-0000-0000-0000BA470000}"/>
    <cellStyle name="20% - Accent1 3 2 3 2 2 3 3 3 2 3" xfId="18547" xr:uid="{00000000-0005-0000-0000-0000BB470000}"/>
    <cellStyle name="20% - Accent1 3 2 3 2 2 3 3 3 3" xfId="18548" xr:uid="{00000000-0005-0000-0000-0000BC470000}"/>
    <cellStyle name="20% - Accent1 3 2 3 2 2 3 3 3 3 2" xfId="18549" xr:uid="{00000000-0005-0000-0000-0000BD470000}"/>
    <cellStyle name="20% - Accent1 3 2 3 2 2 3 3 3 4" xfId="18550" xr:uid="{00000000-0005-0000-0000-0000BE470000}"/>
    <cellStyle name="20% - Accent1 3 2 3 2 2 3 3 4" xfId="18551" xr:uid="{00000000-0005-0000-0000-0000BF470000}"/>
    <cellStyle name="20% - Accent1 3 2 3 2 2 3 3 4 2" xfId="18552" xr:uid="{00000000-0005-0000-0000-0000C0470000}"/>
    <cellStyle name="20% - Accent1 3 2 3 2 2 3 3 4 2 2" xfId="18553" xr:uid="{00000000-0005-0000-0000-0000C1470000}"/>
    <cellStyle name="20% - Accent1 3 2 3 2 2 3 3 4 2 2 2" xfId="18554" xr:uid="{00000000-0005-0000-0000-0000C2470000}"/>
    <cellStyle name="20% - Accent1 3 2 3 2 2 3 3 4 2 3" xfId="18555" xr:uid="{00000000-0005-0000-0000-0000C3470000}"/>
    <cellStyle name="20% - Accent1 3 2 3 2 2 3 3 4 3" xfId="18556" xr:uid="{00000000-0005-0000-0000-0000C4470000}"/>
    <cellStyle name="20% - Accent1 3 2 3 2 2 3 3 4 3 2" xfId="18557" xr:uid="{00000000-0005-0000-0000-0000C5470000}"/>
    <cellStyle name="20% - Accent1 3 2 3 2 2 3 3 4 4" xfId="18558" xr:uid="{00000000-0005-0000-0000-0000C6470000}"/>
    <cellStyle name="20% - Accent1 3 2 3 2 2 3 3 5" xfId="18559" xr:uid="{00000000-0005-0000-0000-0000C7470000}"/>
    <cellStyle name="20% - Accent1 3 2 3 2 2 3 3 5 2" xfId="18560" xr:uid="{00000000-0005-0000-0000-0000C8470000}"/>
    <cellStyle name="20% - Accent1 3 2 3 2 2 3 3 5 2 2" xfId="18561" xr:uid="{00000000-0005-0000-0000-0000C9470000}"/>
    <cellStyle name="20% - Accent1 3 2 3 2 2 3 3 5 3" xfId="18562" xr:uid="{00000000-0005-0000-0000-0000CA470000}"/>
    <cellStyle name="20% - Accent1 3 2 3 2 2 3 3 6" xfId="18563" xr:uid="{00000000-0005-0000-0000-0000CB470000}"/>
    <cellStyle name="20% - Accent1 3 2 3 2 2 3 3 6 2" xfId="18564" xr:uid="{00000000-0005-0000-0000-0000CC470000}"/>
    <cellStyle name="20% - Accent1 3 2 3 2 2 3 3 6 2 2" xfId="18565" xr:uid="{00000000-0005-0000-0000-0000CD470000}"/>
    <cellStyle name="20% - Accent1 3 2 3 2 2 3 3 6 3" xfId="18566" xr:uid="{00000000-0005-0000-0000-0000CE470000}"/>
    <cellStyle name="20% - Accent1 3 2 3 2 2 3 3 7" xfId="18567" xr:uid="{00000000-0005-0000-0000-0000CF470000}"/>
    <cellStyle name="20% - Accent1 3 2 3 2 2 3 3 7 2" xfId="18568" xr:uid="{00000000-0005-0000-0000-0000D0470000}"/>
    <cellStyle name="20% - Accent1 3 2 3 2 2 3 3 8" xfId="18569" xr:uid="{00000000-0005-0000-0000-0000D1470000}"/>
    <cellStyle name="20% - Accent1 3 2 3 2 2 3 3 8 2" xfId="18570" xr:uid="{00000000-0005-0000-0000-0000D2470000}"/>
    <cellStyle name="20% - Accent1 3 2 3 2 2 3 3 9" xfId="18571" xr:uid="{00000000-0005-0000-0000-0000D3470000}"/>
    <cellStyle name="20% - Accent1 3 2 3 2 2 3 4" xfId="18572" xr:uid="{00000000-0005-0000-0000-0000D4470000}"/>
    <cellStyle name="20% - Accent1 3 2 3 2 2 3 4 2" xfId="18573" xr:uid="{00000000-0005-0000-0000-0000D5470000}"/>
    <cellStyle name="20% - Accent1 3 2 3 2 2 3 4 2 2" xfId="18574" xr:uid="{00000000-0005-0000-0000-0000D6470000}"/>
    <cellStyle name="20% - Accent1 3 2 3 2 2 3 4 2 2 2" xfId="18575" xr:uid="{00000000-0005-0000-0000-0000D7470000}"/>
    <cellStyle name="20% - Accent1 3 2 3 2 2 3 4 2 3" xfId="18576" xr:uid="{00000000-0005-0000-0000-0000D8470000}"/>
    <cellStyle name="20% - Accent1 3 2 3 2 2 3 4 3" xfId="18577" xr:uid="{00000000-0005-0000-0000-0000D9470000}"/>
    <cellStyle name="20% - Accent1 3 2 3 2 2 3 4 3 2" xfId="18578" xr:uid="{00000000-0005-0000-0000-0000DA470000}"/>
    <cellStyle name="20% - Accent1 3 2 3 2 2 3 4 4" xfId="18579" xr:uid="{00000000-0005-0000-0000-0000DB470000}"/>
    <cellStyle name="20% - Accent1 3 2 3 2 2 3 5" xfId="18580" xr:uid="{00000000-0005-0000-0000-0000DC470000}"/>
    <cellStyle name="20% - Accent1 3 2 3 2 2 3 5 2" xfId="18581" xr:uid="{00000000-0005-0000-0000-0000DD470000}"/>
    <cellStyle name="20% - Accent1 3 2 3 2 2 3 5 2 2" xfId="18582" xr:uid="{00000000-0005-0000-0000-0000DE470000}"/>
    <cellStyle name="20% - Accent1 3 2 3 2 2 3 5 2 2 2" xfId="18583" xr:uid="{00000000-0005-0000-0000-0000DF470000}"/>
    <cellStyle name="20% - Accent1 3 2 3 2 2 3 5 2 3" xfId="18584" xr:uid="{00000000-0005-0000-0000-0000E0470000}"/>
    <cellStyle name="20% - Accent1 3 2 3 2 2 3 5 3" xfId="18585" xr:uid="{00000000-0005-0000-0000-0000E1470000}"/>
    <cellStyle name="20% - Accent1 3 2 3 2 2 3 5 3 2" xfId="18586" xr:uid="{00000000-0005-0000-0000-0000E2470000}"/>
    <cellStyle name="20% - Accent1 3 2 3 2 2 3 5 4" xfId="18587" xr:uid="{00000000-0005-0000-0000-0000E3470000}"/>
    <cellStyle name="20% - Accent1 3 2 3 2 2 3 6" xfId="18588" xr:uid="{00000000-0005-0000-0000-0000E4470000}"/>
    <cellStyle name="20% - Accent1 3 2 3 2 2 3 6 2" xfId="18589" xr:uid="{00000000-0005-0000-0000-0000E5470000}"/>
    <cellStyle name="20% - Accent1 3 2 3 2 2 3 6 2 2" xfId="18590" xr:uid="{00000000-0005-0000-0000-0000E6470000}"/>
    <cellStyle name="20% - Accent1 3 2 3 2 2 3 6 2 2 2" xfId="18591" xr:uid="{00000000-0005-0000-0000-0000E7470000}"/>
    <cellStyle name="20% - Accent1 3 2 3 2 2 3 6 2 3" xfId="18592" xr:uid="{00000000-0005-0000-0000-0000E8470000}"/>
    <cellStyle name="20% - Accent1 3 2 3 2 2 3 6 3" xfId="18593" xr:uid="{00000000-0005-0000-0000-0000E9470000}"/>
    <cellStyle name="20% - Accent1 3 2 3 2 2 3 6 3 2" xfId="18594" xr:uid="{00000000-0005-0000-0000-0000EA470000}"/>
    <cellStyle name="20% - Accent1 3 2 3 2 2 3 6 4" xfId="18595" xr:uid="{00000000-0005-0000-0000-0000EB470000}"/>
    <cellStyle name="20% - Accent1 3 2 3 2 2 3 7" xfId="18596" xr:uid="{00000000-0005-0000-0000-0000EC470000}"/>
    <cellStyle name="20% - Accent1 3 2 3 2 2 3 7 2" xfId="18597" xr:uid="{00000000-0005-0000-0000-0000ED470000}"/>
    <cellStyle name="20% - Accent1 3 2 3 2 2 3 7 2 2" xfId="18598" xr:uid="{00000000-0005-0000-0000-0000EE470000}"/>
    <cellStyle name="20% - Accent1 3 2 3 2 2 3 7 3" xfId="18599" xr:uid="{00000000-0005-0000-0000-0000EF470000}"/>
    <cellStyle name="20% - Accent1 3 2 3 2 2 3 8" xfId="18600" xr:uid="{00000000-0005-0000-0000-0000F0470000}"/>
    <cellStyle name="20% - Accent1 3 2 3 2 2 3 8 2" xfId="18601" xr:uid="{00000000-0005-0000-0000-0000F1470000}"/>
    <cellStyle name="20% - Accent1 3 2 3 2 2 3 8 2 2" xfId="18602" xr:uid="{00000000-0005-0000-0000-0000F2470000}"/>
    <cellStyle name="20% - Accent1 3 2 3 2 2 3 8 3" xfId="18603" xr:uid="{00000000-0005-0000-0000-0000F3470000}"/>
    <cellStyle name="20% - Accent1 3 2 3 2 2 3 9" xfId="18604" xr:uid="{00000000-0005-0000-0000-0000F4470000}"/>
    <cellStyle name="20% - Accent1 3 2 3 2 2 3 9 2" xfId="18605" xr:uid="{00000000-0005-0000-0000-0000F5470000}"/>
    <cellStyle name="20% - Accent1 3 2 3 2 2 4" xfId="18606" xr:uid="{00000000-0005-0000-0000-0000F6470000}"/>
    <cellStyle name="20% - Accent1 3 2 3 2 2 4 10" xfId="18607" xr:uid="{00000000-0005-0000-0000-0000F7470000}"/>
    <cellStyle name="20% - Accent1 3 2 3 2 2 4 10 2" xfId="18608" xr:uid="{00000000-0005-0000-0000-0000F8470000}"/>
    <cellStyle name="20% - Accent1 3 2 3 2 2 4 11" xfId="18609" xr:uid="{00000000-0005-0000-0000-0000F9470000}"/>
    <cellStyle name="20% - Accent1 3 2 3 2 2 4 2" xfId="18610" xr:uid="{00000000-0005-0000-0000-0000FA470000}"/>
    <cellStyle name="20% - Accent1 3 2 3 2 2 4 2 2" xfId="18611" xr:uid="{00000000-0005-0000-0000-0000FB470000}"/>
    <cellStyle name="20% - Accent1 3 2 3 2 2 4 2 2 2" xfId="18612" xr:uid="{00000000-0005-0000-0000-0000FC470000}"/>
    <cellStyle name="20% - Accent1 3 2 3 2 2 4 2 2 2 2" xfId="18613" xr:uid="{00000000-0005-0000-0000-0000FD470000}"/>
    <cellStyle name="20% - Accent1 3 2 3 2 2 4 2 2 2 2 2" xfId="18614" xr:uid="{00000000-0005-0000-0000-0000FE470000}"/>
    <cellStyle name="20% - Accent1 3 2 3 2 2 4 2 2 2 3" xfId="18615" xr:uid="{00000000-0005-0000-0000-0000FF470000}"/>
    <cellStyle name="20% - Accent1 3 2 3 2 2 4 2 2 3" xfId="18616" xr:uid="{00000000-0005-0000-0000-000000480000}"/>
    <cellStyle name="20% - Accent1 3 2 3 2 2 4 2 2 3 2" xfId="18617" xr:uid="{00000000-0005-0000-0000-000001480000}"/>
    <cellStyle name="20% - Accent1 3 2 3 2 2 4 2 2 4" xfId="18618" xr:uid="{00000000-0005-0000-0000-000002480000}"/>
    <cellStyle name="20% - Accent1 3 2 3 2 2 4 2 3" xfId="18619" xr:uid="{00000000-0005-0000-0000-000003480000}"/>
    <cellStyle name="20% - Accent1 3 2 3 2 2 4 2 3 2" xfId="18620" xr:uid="{00000000-0005-0000-0000-000004480000}"/>
    <cellStyle name="20% - Accent1 3 2 3 2 2 4 2 3 2 2" xfId="18621" xr:uid="{00000000-0005-0000-0000-000005480000}"/>
    <cellStyle name="20% - Accent1 3 2 3 2 2 4 2 3 2 2 2" xfId="18622" xr:uid="{00000000-0005-0000-0000-000006480000}"/>
    <cellStyle name="20% - Accent1 3 2 3 2 2 4 2 3 2 3" xfId="18623" xr:uid="{00000000-0005-0000-0000-000007480000}"/>
    <cellStyle name="20% - Accent1 3 2 3 2 2 4 2 3 3" xfId="18624" xr:uid="{00000000-0005-0000-0000-000008480000}"/>
    <cellStyle name="20% - Accent1 3 2 3 2 2 4 2 3 3 2" xfId="18625" xr:uid="{00000000-0005-0000-0000-000009480000}"/>
    <cellStyle name="20% - Accent1 3 2 3 2 2 4 2 3 4" xfId="18626" xr:uid="{00000000-0005-0000-0000-00000A480000}"/>
    <cellStyle name="20% - Accent1 3 2 3 2 2 4 2 4" xfId="18627" xr:uid="{00000000-0005-0000-0000-00000B480000}"/>
    <cellStyle name="20% - Accent1 3 2 3 2 2 4 2 4 2" xfId="18628" xr:uid="{00000000-0005-0000-0000-00000C480000}"/>
    <cellStyle name="20% - Accent1 3 2 3 2 2 4 2 4 2 2" xfId="18629" xr:uid="{00000000-0005-0000-0000-00000D480000}"/>
    <cellStyle name="20% - Accent1 3 2 3 2 2 4 2 4 2 2 2" xfId="18630" xr:uid="{00000000-0005-0000-0000-00000E480000}"/>
    <cellStyle name="20% - Accent1 3 2 3 2 2 4 2 4 2 3" xfId="18631" xr:uid="{00000000-0005-0000-0000-00000F480000}"/>
    <cellStyle name="20% - Accent1 3 2 3 2 2 4 2 4 3" xfId="18632" xr:uid="{00000000-0005-0000-0000-000010480000}"/>
    <cellStyle name="20% - Accent1 3 2 3 2 2 4 2 4 3 2" xfId="18633" xr:uid="{00000000-0005-0000-0000-000011480000}"/>
    <cellStyle name="20% - Accent1 3 2 3 2 2 4 2 4 4" xfId="18634" xr:uid="{00000000-0005-0000-0000-000012480000}"/>
    <cellStyle name="20% - Accent1 3 2 3 2 2 4 2 5" xfId="18635" xr:uid="{00000000-0005-0000-0000-000013480000}"/>
    <cellStyle name="20% - Accent1 3 2 3 2 2 4 2 5 2" xfId="18636" xr:uid="{00000000-0005-0000-0000-000014480000}"/>
    <cellStyle name="20% - Accent1 3 2 3 2 2 4 2 5 2 2" xfId="18637" xr:uid="{00000000-0005-0000-0000-000015480000}"/>
    <cellStyle name="20% - Accent1 3 2 3 2 2 4 2 5 3" xfId="18638" xr:uid="{00000000-0005-0000-0000-000016480000}"/>
    <cellStyle name="20% - Accent1 3 2 3 2 2 4 2 6" xfId="18639" xr:uid="{00000000-0005-0000-0000-000017480000}"/>
    <cellStyle name="20% - Accent1 3 2 3 2 2 4 2 6 2" xfId="18640" xr:uid="{00000000-0005-0000-0000-000018480000}"/>
    <cellStyle name="20% - Accent1 3 2 3 2 2 4 2 6 2 2" xfId="18641" xr:uid="{00000000-0005-0000-0000-000019480000}"/>
    <cellStyle name="20% - Accent1 3 2 3 2 2 4 2 6 3" xfId="18642" xr:uid="{00000000-0005-0000-0000-00001A480000}"/>
    <cellStyle name="20% - Accent1 3 2 3 2 2 4 2 7" xfId="18643" xr:uid="{00000000-0005-0000-0000-00001B480000}"/>
    <cellStyle name="20% - Accent1 3 2 3 2 2 4 2 7 2" xfId="18644" xr:uid="{00000000-0005-0000-0000-00001C480000}"/>
    <cellStyle name="20% - Accent1 3 2 3 2 2 4 2 8" xfId="18645" xr:uid="{00000000-0005-0000-0000-00001D480000}"/>
    <cellStyle name="20% - Accent1 3 2 3 2 2 4 2 8 2" xfId="18646" xr:uid="{00000000-0005-0000-0000-00001E480000}"/>
    <cellStyle name="20% - Accent1 3 2 3 2 2 4 2 9" xfId="18647" xr:uid="{00000000-0005-0000-0000-00001F480000}"/>
    <cellStyle name="20% - Accent1 3 2 3 2 2 4 3" xfId="18648" xr:uid="{00000000-0005-0000-0000-000020480000}"/>
    <cellStyle name="20% - Accent1 3 2 3 2 2 4 3 2" xfId="18649" xr:uid="{00000000-0005-0000-0000-000021480000}"/>
    <cellStyle name="20% - Accent1 3 2 3 2 2 4 3 2 2" xfId="18650" xr:uid="{00000000-0005-0000-0000-000022480000}"/>
    <cellStyle name="20% - Accent1 3 2 3 2 2 4 3 2 2 2" xfId="18651" xr:uid="{00000000-0005-0000-0000-000023480000}"/>
    <cellStyle name="20% - Accent1 3 2 3 2 2 4 3 2 2 2 2" xfId="18652" xr:uid="{00000000-0005-0000-0000-000024480000}"/>
    <cellStyle name="20% - Accent1 3 2 3 2 2 4 3 2 2 3" xfId="18653" xr:uid="{00000000-0005-0000-0000-000025480000}"/>
    <cellStyle name="20% - Accent1 3 2 3 2 2 4 3 2 3" xfId="18654" xr:uid="{00000000-0005-0000-0000-000026480000}"/>
    <cellStyle name="20% - Accent1 3 2 3 2 2 4 3 2 3 2" xfId="18655" xr:uid="{00000000-0005-0000-0000-000027480000}"/>
    <cellStyle name="20% - Accent1 3 2 3 2 2 4 3 2 4" xfId="18656" xr:uid="{00000000-0005-0000-0000-000028480000}"/>
    <cellStyle name="20% - Accent1 3 2 3 2 2 4 3 3" xfId="18657" xr:uid="{00000000-0005-0000-0000-000029480000}"/>
    <cellStyle name="20% - Accent1 3 2 3 2 2 4 3 3 2" xfId="18658" xr:uid="{00000000-0005-0000-0000-00002A480000}"/>
    <cellStyle name="20% - Accent1 3 2 3 2 2 4 3 3 2 2" xfId="18659" xr:uid="{00000000-0005-0000-0000-00002B480000}"/>
    <cellStyle name="20% - Accent1 3 2 3 2 2 4 3 3 2 2 2" xfId="18660" xr:uid="{00000000-0005-0000-0000-00002C480000}"/>
    <cellStyle name="20% - Accent1 3 2 3 2 2 4 3 3 2 3" xfId="18661" xr:uid="{00000000-0005-0000-0000-00002D480000}"/>
    <cellStyle name="20% - Accent1 3 2 3 2 2 4 3 3 3" xfId="18662" xr:uid="{00000000-0005-0000-0000-00002E480000}"/>
    <cellStyle name="20% - Accent1 3 2 3 2 2 4 3 3 3 2" xfId="18663" xr:uid="{00000000-0005-0000-0000-00002F480000}"/>
    <cellStyle name="20% - Accent1 3 2 3 2 2 4 3 3 4" xfId="18664" xr:uid="{00000000-0005-0000-0000-000030480000}"/>
    <cellStyle name="20% - Accent1 3 2 3 2 2 4 3 4" xfId="18665" xr:uid="{00000000-0005-0000-0000-000031480000}"/>
    <cellStyle name="20% - Accent1 3 2 3 2 2 4 3 4 2" xfId="18666" xr:uid="{00000000-0005-0000-0000-000032480000}"/>
    <cellStyle name="20% - Accent1 3 2 3 2 2 4 3 4 2 2" xfId="18667" xr:uid="{00000000-0005-0000-0000-000033480000}"/>
    <cellStyle name="20% - Accent1 3 2 3 2 2 4 3 4 2 2 2" xfId="18668" xr:uid="{00000000-0005-0000-0000-000034480000}"/>
    <cellStyle name="20% - Accent1 3 2 3 2 2 4 3 4 2 3" xfId="18669" xr:uid="{00000000-0005-0000-0000-000035480000}"/>
    <cellStyle name="20% - Accent1 3 2 3 2 2 4 3 4 3" xfId="18670" xr:uid="{00000000-0005-0000-0000-000036480000}"/>
    <cellStyle name="20% - Accent1 3 2 3 2 2 4 3 4 3 2" xfId="18671" xr:uid="{00000000-0005-0000-0000-000037480000}"/>
    <cellStyle name="20% - Accent1 3 2 3 2 2 4 3 4 4" xfId="18672" xr:uid="{00000000-0005-0000-0000-000038480000}"/>
    <cellStyle name="20% - Accent1 3 2 3 2 2 4 3 5" xfId="18673" xr:uid="{00000000-0005-0000-0000-000039480000}"/>
    <cellStyle name="20% - Accent1 3 2 3 2 2 4 3 5 2" xfId="18674" xr:uid="{00000000-0005-0000-0000-00003A480000}"/>
    <cellStyle name="20% - Accent1 3 2 3 2 2 4 3 5 2 2" xfId="18675" xr:uid="{00000000-0005-0000-0000-00003B480000}"/>
    <cellStyle name="20% - Accent1 3 2 3 2 2 4 3 5 3" xfId="18676" xr:uid="{00000000-0005-0000-0000-00003C480000}"/>
    <cellStyle name="20% - Accent1 3 2 3 2 2 4 3 6" xfId="18677" xr:uid="{00000000-0005-0000-0000-00003D480000}"/>
    <cellStyle name="20% - Accent1 3 2 3 2 2 4 3 6 2" xfId="18678" xr:uid="{00000000-0005-0000-0000-00003E480000}"/>
    <cellStyle name="20% - Accent1 3 2 3 2 2 4 3 6 2 2" xfId="18679" xr:uid="{00000000-0005-0000-0000-00003F480000}"/>
    <cellStyle name="20% - Accent1 3 2 3 2 2 4 3 6 3" xfId="18680" xr:uid="{00000000-0005-0000-0000-000040480000}"/>
    <cellStyle name="20% - Accent1 3 2 3 2 2 4 3 7" xfId="18681" xr:uid="{00000000-0005-0000-0000-000041480000}"/>
    <cellStyle name="20% - Accent1 3 2 3 2 2 4 3 7 2" xfId="18682" xr:uid="{00000000-0005-0000-0000-000042480000}"/>
    <cellStyle name="20% - Accent1 3 2 3 2 2 4 3 8" xfId="18683" xr:uid="{00000000-0005-0000-0000-000043480000}"/>
    <cellStyle name="20% - Accent1 3 2 3 2 2 4 3 8 2" xfId="18684" xr:uid="{00000000-0005-0000-0000-000044480000}"/>
    <cellStyle name="20% - Accent1 3 2 3 2 2 4 3 9" xfId="18685" xr:uid="{00000000-0005-0000-0000-000045480000}"/>
    <cellStyle name="20% - Accent1 3 2 3 2 2 4 4" xfId="18686" xr:uid="{00000000-0005-0000-0000-000046480000}"/>
    <cellStyle name="20% - Accent1 3 2 3 2 2 4 4 2" xfId="18687" xr:uid="{00000000-0005-0000-0000-000047480000}"/>
    <cellStyle name="20% - Accent1 3 2 3 2 2 4 4 2 2" xfId="18688" xr:uid="{00000000-0005-0000-0000-000048480000}"/>
    <cellStyle name="20% - Accent1 3 2 3 2 2 4 4 2 2 2" xfId="18689" xr:uid="{00000000-0005-0000-0000-000049480000}"/>
    <cellStyle name="20% - Accent1 3 2 3 2 2 4 4 2 3" xfId="18690" xr:uid="{00000000-0005-0000-0000-00004A480000}"/>
    <cellStyle name="20% - Accent1 3 2 3 2 2 4 4 3" xfId="18691" xr:uid="{00000000-0005-0000-0000-00004B480000}"/>
    <cellStyle name="20% - Accent1 3 2 3 2 2 4 4 3 2" xfId="18692" xr:uid="{00000000-0005-0000-0000-00004C480000}"/>
    <cellStyle name="20% - Accent1 3 2 3 2 2 4 4 4" xfId="18693" xr:uid="{00000000-0005-0000-0000-00004D480000}"/>
    <cellStyle name="20% - Accent1 3 2 3 2 2 4 5" xfId="18694" xr:uid="{00000000-0005-0000-0000-00004E480000}"/>
    <cellStyle name="20% - Accent1 3 2 3 2 2 4 5 2" xfId="18695" xr:uid="{00000000-0005-0000-0000-00004F480000}"/>
    <cellStyle name="20% - Accent1 3 2 3 2 2 4 5 2 2" xfId="18696" xr:uid="{00000000-0005-0000-0000-000050480000}"/>
    <cellStyle name="20% - Accent1 3 2 3 2 2 4 5 2 2 2" xfId="18697" xr:uid="{00000000-0005-0000-0000-000051480000}"/>
    <cellStyle name="20% - Accent1 3 2 3 2 2 4 5 2 3" xfId="18698" xr:uid="{00000000-0005-0000-0000-000052480000}"/>
    <cellStyle name="20% - Accent1 3 2 3 2 2 4 5 3" xfId="18699" xr:uid="{00000000-0005-0000-0000-000053480000}"/>
    <cellStyle name="20% - Accent1 3 2 3 2 2 4 5 3 2" xfId="18700" xr:uid="{00000000-0005-0000-0000-000054480000}"/>
    <cellStyle name="20% - Accent1 3 2 3 2 2 4 5 4" xfId="18701" xr:uid="{00000000-0005-0000-0000-000055480000}"/>
    <cellStyle name="20% - Accent1 3 2 3 2 2 4 6" xfId="18702" xr:uid="{00000000-0005-0000-0000-000056480000}"/>
    <cellStyle name="20% - Accent1 3 2 3 2 2 4 6 2" xfId="18703" xr:uid="{00000000-0005-0000-0000-000057480000}"/>
    <cellStyle name="20% - Accent1 3 2 3 2 2 4 6 2 2" xfId="18704" xr:uid="{00000000-0005-0000-0000-000058480000}"/>
    <cellStyle name="20% - Accent1 3 2 3 2 2 4 6 2 2 2" xfId="18705" xr:uid="{00000000-0005-0000-0000-000059480000}"/>
    <cellStyle name="20% - Accent1 3 2 3 2 2 4 6 2 3" xfId="18706" xr:uid="{00000000-0005-0000-0000-00005A480000}"/>
    <cellStyle name="20% - Accent1 3 2 3 2 2 4 6 3" xfId="18707" xr:uid="{00000000-0005-0000-0000-00005B480000}"/>
    <cellStyle name="20% - Accent1 3 2 3 2 2 4 6 3 2" xfId="18708" xr:uid="{00000000-0005-0000-0000-00005C480000}"/>
    <cellStyle name="20% - Accent1 3 2 3 2 2 4 6 4" xfId="18709" xr:uid="{00000000-0005-0000-0000-00005D480000}"/>
    <cellStyle name="20% - Accent1 3 2 3 2 2 4 7" xfId="18710" xr:uid="{00000000-0005-0000-0000-00005E480000}"/>
    <cellStyle name="20% - Accent1 3 2 3 2 2 4 7 2" xfId="18711" xr:uid="{00000000-0005-0000-0000-00005F480000}"/>
    <cellStyle name="20% - Accent1 3 2 3 2 2 4 7 2 2" xfId="18712" xr:uid="{00000000-0005-0000-0000-000060480000}"/>
    <cellStyle name="20% - Accent1 3 2 3 2 2 4 7 3" xfId="18713" xr:uid="{00000000-0005-0000-0000-000061480000}"/>
    <cellStyle name="20% - Accent1 3 2 3 2 2 4 8" xfId="18714" xr:uid="{00000000-0005-0000-0000-000062480000}"/>
    <cellStyle name="20% - Accent1 3 2 3 2 2 4 8 2" xfId="18715" xr:uid="{00000000-0005-0000-0000-000063480000}"/>
    <cellStyle name="20% - Accent1 3 2 3 2 2 4 8 2 2" xfId="18716" xr:uid="{00000000-0005-0000-0000-000064480000}"/>
    <cellStyle name="20% - Accent1 3 2 3 2 2 4 8 3" xfId="18717" xr:uid="{00000000-0005-0000-0000-000065480000}"/>
    <cellStyle name="20% - Accent1 3 2 3 2 2 4 9" xfId="18718" xr:uid="{00000000-0005-0000-0000-000066480000}"/>
    <cellStyle name="20% - Accent1 3 2 3 2 2 4 9 2" xfId="18719" xr:uid="{00000000-0005-0000-0000-000067480000}"/>
    <cellStyle name="20% - Accent1 3 2 3 2 2 5" xfId="18720" xr:uid="{00000000-0005-0000-0000-000068480000}"/>
    <cellStyle name="20% - Accent1 3 2 3 2 2 5 2" xfId="18721" xr:uid="{00000000-0005-0000-0000-000069480000}"/>
    <cellStyle name="20% - Accent1 3 2 3 2 2 5 2 2" xfId="18722" xr:uid="{00000000-0005-0000-0000-00006A480000}"/>
    <cellStyle name="20% - Accent1 3 2 3 2 2 5 2 2 2" xfId="18723" xr:uid="{00000000-0005-0000-0000-00006B480000}"/>
    <cellStyle name="20% - Accent1 3 2 3 2 2 5 2 2 2 2" xfId="18724" xr:uid="{00000000-0005-0000-0000-00006C480000}"/>
    <cellStyle name="20% - Accent1 3 2 3 2 2 5 2 2 3" xfId="18725" xr:uid="{00000000-0005-0000-0000-00006D480000}"/>
    <cellStyle name="20% - Accent1 3 2 3 2 2 5 2 3" xfId="18726" xr:uid="{00000000-0005-0000-0000-00006E480000}"/>
    <cellStyle name="20% - Accent1 3 2 3 2 2 5 2 3 2" xfId="18727" xr:uid="{00000000-0005-0000-0000-00006F480000}"/>
    <cellStyle name="20% - Accent1 3 2 3 2 2 5 2 4" xfId="18728" xr:uid="{00000000-0005-0000-0000-000070480000}"/>
    <cellStyle name="20% - Accent1 3 2 3 2 2 5 3" xfId="18729" xr:uid="{00000000-0005-0000-0000-000071480000}"/>
    <cellStyle name="20% - Accent1 3 2 3 2 2 5 3 2" xfId="18730" xr:uid="{00000000-0005-0000-0000-000072480000}"/>
    <cellStyle name="20% - Accent1 3 2 3 2 2 5 3 2 2" xfId="18731" xr:uid="{00000000-0005-0000-0000-000073480000}"/>
    <cellStyle name="20% - Accent1 3 2 3 2 2 5 3 2 2 2" xfId="18732" xr:uid="{00000000-0005-0000-0000-000074480000}"/>
    <cellStyle name="20% - Accent1 3 2 3 2 2 5 3 2 3" xfId="18733" xr:uid="{00000000-0005-0000-0000-000075480000}"/>
    <cellStyle name="20% - Accent1 3 2 3 2 2 5 3 3" xfId="18734" xr:uid="{00000000-0005-0000-0000-000076480000}"/>
    <cellStyle name="20% - Accent1 3 2 3 2 2 5 3 3 2" xfId="18735" xr:uid="{00000000-0005-0000-0000-000077480000}"/>
    <cellStyle name="20% - Accent1 3 2 3 2 2 5 3 4" xfId="18736" xr:uid="{00000000-0005-0000-0000-000078480000}"/>
    <cellStyle name="20% - Accent1 3 2 3 2 2 5 4" xfId="18737" xr:uid="{00000000-0005-0000-0000-000079480000}"/>
    <cellStyle name="20% - Accent1 3 2 3 2 2 5 4 2" xfId="18738" xr:uid="{00000000-0005-0000-0000-00007A480000}"/>
    <cellStyle name="20% - Accent1 3 2 3 2 2 5 4 2 2" xfId="18739" xr:uid="{00000000-0005-0000-0000-00007B480000}"/>
    <cellStyle name="20% - Accent1 3 2 3 2 2 5 4 2 2 2" xfId="18740" xr:uid="{00000000-0005-0000-0000-00007C480000}"/>
    <cellStyle name="20% - Accent1 3 2 3 2 2 5 4 2 3" xfId="18741" xr:uid="{00000000-0005-0000-0000-00007D480000}"/>
    <cellStyle name="20% - Accent1 3 2 3 2 2 5 4 3" xfId="18742" xr:uid="{00000000-0005-0000-0000-00007E480000}"/>
    <cellStyle name="20% - Accent1 3 2 3 2 2 5 4 3 2" xfId="18743" xr:uid="{00000000-0005-0000-0000-00007F480000}"/>
    <cellStyle name="20% - Accent1 3 2 3 2 2 5 4 4" xfId="18744" xr:uid="{00000000-0005-0000-0000-000080480000}"/>
    <cellStyle name="20% - Accent1 3 2 3 2 2 5 5" xfId="18745" xr:uid="{00000000-0005-0000-0000-000081480000}"/>
    <cellStyle name="20% - Accent1 3 2 3 2 2 5 5 2" xfId="18746" xr:uid="{00000000-0005-0000-0000-000082480000}"/>
    <cellStyle name="20% - Accent1 3 2 3 2 2 5 5 2 2" xfId="18747" xr:uid="{00000000-0005-0000-0000-000083480000}"/>
    <cellStyle name="20% - Accent1 3 2 3 2 2 5 5 3" xfId="18748" xr:uid="{00000000-0005-0000-0000-000084480000}"/>
    <cellStyle name="20% - Accent1 3 2 3 2 2 5 6" xfId="18749" xr:uid="{00000000-0005-0000-0000-000085480000}"/>
    <cellStyle name="20% - Accent1 3 2 3 2 2 5 6 2" xfId="18750" xr:uid="{00000000-0005-0000-0000-000086480000}"/>
    <cellStyle name="20% - Accent1 3 2 3 2 2 5 6 2 2" xfId="18751" xr:uid="{00000000-0005-0000-0000-000087480000}"/>
    <cellStyle name="20% - Accent1 3 2 3 2 2 5 6 3" xfId="18752" xr:uid="{00000000-0005-0000-0000-000088480000}"/>
    <cellStyle name="20% - Accent1 3 2 3 2 2 5 7" xfId="18753" xr:uid="{00000000-0005-0000-0000-000089480000}"/>
    <cellStyle name="20% - Accent1 3 2 3 2 2 5 7 2" xfId="18754" xr:uid="{00000000-0005-0000-0000-00008A480000}"/>
    <cellStyle name="20% - Accent1 3 2 3 2 2 5 8" xfId="18755" xr:uid="{00000000-0005-0000-0000-00008B480000}"/>
    <cellStyle name="20% - Accent1 3 2 3 2 2 5 8 2" xfId="18756" xr:uid="{00000000-0005-0000-0000-00008C480000}"/>
    <cellStyle name="20% - Accent1 3 2 3 2 2 5 9" xfId="18757" xr:uid="{00000000-0005-0000-0000-00008D480000}"/>
    <cellStyle name="20% - Accent1 3 2 3 2 2 6" xfId="18758" xr:uid="{00000000-0005-0000-0000-00008E480000}"/>
    <cellStyle name="20% - Accent1 3 2 3 2 2 6 2" xfId="18759" xr:uid="{00000000-0005-0000-0000-00008F480000}"/>
    <cellStyle name="20% - Accent1 3 2 3 2 2 6 2 2" xfId="18760" xr:uid="{00000000-0005-0000-0000-000090480000}"/>
    <cellStyle name="20% - Accent1 3 2 3 2 2 6 2 2 2" xfId="18761" xr:uid="{00000000-0005-0000-0000-000091480000}"/>
    <cellStyle name="20% - Accent1 3 2 3 2 2 6 2 2 2 2" xfId="18762" xr:uid="{00000000-0005-0000-0000-000092480000}"/>
    <cellStyle name="20% - Accent1 3 2 3 2 2 6 2 2 3" xfId="18763" xr:uid="{00000000-0005-0000-0000-000093480000}"/>
    <cellStyle name="20% - Accent1 3 2 3 2 2 6 2 3" xfId="18764" xr:uid="{00000000-0005-0000-0000-000094480000}"/>
    <cellStyle name="20% - Accent1 3 2 3 2 2 6 2 3 2" xfId="18765" xr:uid="{00000000-0005-0000-0000-000095480000}"/>
    <cellStyle name="20% - Accent1 3 2 3 2 2 6 2 4" xfId="18766" xr:uid="{00000000-0005-0000-0000-000096480000}"/>
    <cellStyle name="20% - Accent1 3 2 3 2 2 6 3" xfId="18767" xr:uid="{00000000-0005-0000-0000-000097480000}"/>
    <cellStyle name="20% - Accent1 3 2 3 2 2 6 3 2" xfId="18768" xr:uid="{00000000-0005-0000-0000-000098480000}"/>
    <cellStyle name="20% - Accent1 3 2 3 2 2 6 3 2 2" xfId="18769" xr:uid="{00000000-0005-0000-0000-000099480000}"/>
    <cellStyle name="20% - Accent1 3 2 3 2 2 6 3 2 2 2" xfId="18770" xr:uid="{00000000-0005-0000-0000-00009A480000}"/>
    <cellStyle name="20% - Accent1 3 2 3 2 2 6 3 2 3" xfId="18771" xr:uid="{00000000-0005-0000-0000-00009B480000}"/>
    <cellStyle name="20% - Accent1 3 2 3 2 2 6 3 3" xfId="18772" xr:uid="{00000000-0005-0000-0000-00009C480000}"/>
    <cellStyle name="20% - Accent1 3 2 3 2 2 6 3 3 2" xfId="18773" xr:uid="{00000000-0005-0000-0000-00009D480000}"/>
    <cellStyle name="20% - Accent1 3 2 3 2 2 6 3 4" xfId="18774" xr:uid="{00000000-0005-0000-0000-00009E480000}"/>
    <cellStyle name="20% - Accent1 3 2 3 2 2 6 4" xfId="18775" xr:uid="{00000000-0005-0000-0000-00009F480000}"/>
    <cellStyle name="20% - Accent1 3 2 3 2 2 6 4 2" xfId="18776" xr:uid="{00000000-0005-0000-0000-0000A0480000}"/>
    <cellStyle name="20% - Accent1 3 2 3 2 2 6 4 2 2" xfId="18777" xr:uid="{00000000-0005-0000-0000-0000A1480000}"/>
    <cellStyle name="20% - Accent1 3 2 3 2 2 6 4 2 2 2" xfId="18778" xr:uid="{00000000-0005-0000-0000-0000A2480000}"/>
    <cellStyle name="20% - Accent1 3 2 3 2 2 6 4 2 3" xfId="18779" xr:uid="{00000000-0005-0000-0000-0000A3480000}"/>
    <cellStyle name="20% - Accent1 3 2 3 2 2 6 4 3" xfId="18780" xr:uid="{00000000-0005-0000-0000-0000A4480000}"/>
    <cellStyle name="20% - Accent1 3 2 3 2 2 6 4 3 2" xfId="18781" xr:uid="{00000000-0005-0000-0000-0000A5480000}"/>
    <cellStyle name="20% - Accent1 3 2 3 2 2 6 4 4" xfId="18782" xr:uid="{00000000-0005-0000-0000-0000A6480000}"/>
    <cellStyle name="20% - Accent1 3 2 3 2 2 6 5" xfId="18783" xr:uid="{00000000-0005-0000-0000-0000A7480000}"/>
    <cellStyle name="20% - Accent1 3 2 3 2 2 6 5 2" xfId="18784" xr:uid="{00000000-0005-0000-0000-0000A8480000}"/>
    <cellStyle name="20% - Accent1 3 2 3 2 2 6 5 2 2" xfId="18785" xr:uid="{00000000-0005-0000-0000-0000A9480000}"/>
    <cellStyle name="20% - Accent1 3 2 3 2 2 6 5 3" xfId="18786" xr:uid="{00000000-0005-0000-0000-0000AA480000}"/>
    <cellStyle name="20% - Accent1 3 2 3 2 2 6 6" xfId="18787" xr:uid="{00000000-0005-0000-0000-0000AB480000}"/>
    <cellStyle name="20% - Accent1 3 2 3 2 2 6 6 2" xfId="18788" xr:uid="{00000000-0005-0000-0000-0000AC480000}"/>
    <cellStyle name="20% - Accent1 3 2 3 2 2 6 6 2 2" xfId="18789" xr:uid="{00000000-0005-0000-0000-0000AD480000}"/>
    <cellStyle name="20% - Accent1 3 2 3 2 2 6 6 3" xfId="18790" xr:uid="{00000000-0005-0000-0000-0000AE480000}"/>
    <cellStyle name="20% - Accent1 3 2 3 2 2 6 7" xfId="18791" xr:uid="{00000000-0005-0000-0000-0000AF480000}"/>
    <cellStyle name="20% - Accent1 3 2 3 2 2 6 7 2" xfId="18792" xr:uid="{00000000-0005-0000-0000-0000B0480000}"/>
    <cellStyle name="20% - Accent1 3 2 3 2 2 6 8" xfId="18793" xr:uid="{00000000-0005-0000-0000-0000B1480000}"/>
    <cellStyle name="20% - Accent1 3 2 3 2 2 6 8 2" xfId="18794" xr:uid="{00000000-0005-0000-0000-0000B2480000}"/>
    <cellStyle name="20% - Accent1 3 2 3 2 2 6 9" xfId="18795" xr:uid="{00000000-0005-0000-0000-0000B3480000}"/>
    <cellStyle name="20% - Accent1 3 2 3 2 2 7" xfId="18796" xr:uid="{00000000-0005-0000-0000-0000B4480000}"/>
    <cellStyle name="20% - Accent1 3 2 3 2 2 7 2" xfId="18797" xr:uid="{00000000-0005-0000-0000-0000B5480000}"/>
    <cellStyle name="20% - Accent1 3 2 3 2 2 7 2 2" xfId="18798" xr:uid="{00000000-0005-0000-0000-0000B6480000}"/>
    <cellStyle name="20% - Accent1 3 2 3 2 2 7 2 2 2" xfId="18799" xr:uid="{00000000-0005-0000-0000-0000B7480000}"/>
    <cellStyle name="20% - Accent1 3 2 3 2 2 7 2 3" xfId="18800" xr:uid="{00000000-0005-0000-0000-0000B8480000}"/>
    <cellStyle name="20% - Accent1 3 2 3 2 2 7 3" xfId="18801" xr:uid="{00000000-0005-0000-0000-0000B9480000}"/>
    <cellStyle name="20% - Accent1 3 2 3 2 2 7 3 2" xfId="18802" xr:uid="{00000000-0005-0000-0000-0000BA480000}"/>
    <cellStyle name="20% - Accent1 3 2 3 2 2 7 4" xfId="18803" xr:uid="{00000000-0005-0000-0000-0000BB480000}"/>
    <cellStyle name="20% - Accent1 3 2 3 2 2 8" xfId="18804" xr:uid="{00000000-0005-0000-0000-0000BC480000}"/>
    <cellStyle name="20% - Accent1 3 2 3 2 2 8 2" xfId="18805" xr:uid="{00000000-0005-0000-0000-0000BD480000}"/>
    <cellStyle name="20% - Accent1 3 2 3 2 2 8 2 2" xfId="18806" xr:uid="{00000000-0005-0000-0000-0000BE480000}"/>
    <cellStyle name="20% - Accent1 3 2 3 2 2 8 2 2 2" xfId="18807" xr:uid="{00000000-0005-0000-0000-0000BF480000}"/>
    <cellStyle name="20% - Accent1 3 2 3 2 2 8 2 3" xfId="18808" xr:uid="{00000000-0005-0000-0000-0000C0480000}"/>
    <cellStyle name="20% - Accent1 3 2 3 2 2 8 3" xfId="18809" xr:uid="{00000000-0005-0000-0000-0000C1480000}"/>
    <cellStyle name="20% - Accent1 3 2 3 2 2 8 3 2" xfId="18810" xr:uid="{00000000-0005-0000-0000-0000C2480000}"/>
    <cellStyle name="20% - Accent1 3 2 3 2 2 8 4" xfId="18811" xr:uid="{00000000-0005-0000-0000-0000C3480000}"/>
    <cellStyle name="20% - Accent1 3 2 3 2 2 9" xfId="18812" xr:uid="{00000000-0005-0000-0000-0000C4480000}"/>
    <cellStyle name="20% - Accent1 3 2 3 2 2 9 2" xfId="18813" xr:uid="{00000000-0005-0000-0000-0000C5480000}"/>
    <cellStyle name="20% - Accent1 3 2 3 2 2 9 2 2" xfId="18814" xr:uid="{00000000-0005-0000-0000-0000C6480000}"/>
    <cellStyle name="20% - Accent1 3 2 3 2 2 9 2 2 2" xfId="18815" xr:uid="{00000000-0005-0000-0000-0000C7480000}"/>
    <cellStyle name="20% - Accent1 3 2 3 2 2 9 2 3" xfId="18816" xr:uid="{00000000-0005-0000-0000-0000C8480000}"/>
    <cellStyle name="20% - Accent1 3 2 3 2 2 9 3" xfId="18817" xr:uid="{00000000-0005-0000-0000-0000C9480000}"/>
    <cellStyle name="20% - Accent1 3 2 3 2 2 9 3 2" xfId="18818" xr:uid="{00000000-0005-0000-0000-0000CA480000}"/>
    <cellStyle name="20% - Accent1 3 2 3 2 2 9 4" xfId="18819" xr:uid="{00000000-0005-0000-0000-0000CB480000}"/>
    <cellStyle name="20% - Accent1 3 2 3 2 3" xfId="18820" xr:uid="{00000000-0005-0000-0000-0000CC480000}"/>
    <cellStyle name="20% - Accent1 3 2 3 2 3 10" xfId="18821" xr:uid="{00000000-0005-0000-0000-0000CD480000}"/>
    <cellStyle name="20% - Accent1 3 2 3 2 3 10 2" xfId="18822" xr:uid="{00000000-0005-0000-0000-0000CE480000}"/>
    <cellStyle name="20% - Accent1 3 2 3 2 3 11" xfId="18823" xr:uid="{00000000-0005-0000-0000-0000CF480000}"/>
    <cellStyle name="20% - Accent1 3 2 3 2 3 2" xfId="18824" xr:uid="{00000000-0005-0000-0000-0000D0480000}"/>
    <cellStyle name="20% - Accent1 3 2 3 2 3 2 2" xfId="18825" xr:uid="{00000000-0005-0000-0000-0000D1480000}"/>
    <cellStyle name="20% - Accent1 3 2 3 2 3 2 2 2" xfId="18826" xr:uid="{00000000-0005-0000-0000-0000D2480000}"/>
    <cellStyle name="20% - Accent1 3 2 3 2 3 2 2 2 2" xfId="18827" xr:uid="{00000000-0005-0000-0000-0000D3480000}"/>
    <cellStyle name="20% - Accent1 3 2 3 2 3 2 2 2 2 2" xfId="18828" xr:uid="{00000000-0005-0000-0000-0000D4480000}"/>
    <cellStyle name="20% - Accent1 3 2 3 2 3 2 2 2 3" xfId="18829" xr:uid="{00000000-0005-0000-0000-0000D5480000}"/>
    <cellStyle name="20% - Accent1 3 2 3 2 3 2 2 3" xfId="18830" xr:uid="{00000000-0005-0000-0000-0000D6480000}"/>
    <cellStyle name="20% - Accent1 3 2 3 2 3 2 2 3 2" xfId="18831" xr:uid="{00000000-0005-0000-0000-0000D7480000}"/>
    <cellStyle name="20% - Accent1 3 2 3 2 3 2 2 4" xfId="18832" xr:uid="{00000000-0005-0000-0000-0000D8480000}"/>
    <cellStyle name="20% - Accent1 3 2 3 2 3 2 3" xfId="18833" xr:uid="{00000000-0005-0000-0000-0000D9480000}"/>
    <cellStyle name="20% - Accent1 3 2 3 2 3 2 3 2" xfId="18834" xr:uid="{00000000-0005-0000-0000-0000DA480000}"/>
    <cellStyle name="20% - Accent1 3 2 3 2 3 2 3 2 2" xfId="18835" xr:uid="{00000000-0005-0000-0000-0000DB480000}"/>
    <cellStyle name="20% - Accent1 3 2 3 2 3 2 3 2 2 2" xfId="18836" xr:uid="{00000000-0005-0000-0000-0000DC480000}"/>
    <cellStyle name="20% - Accent1 3 2 3 2 3 2 3 2 3" xfId="18837" xr:uid="{00000000-0005-0000-0000-0000DD480000}"/>
    <cellStyle name="20% - Accent1 3 2 3 2 3 2 3 3" xfId="18838" xr:uid="{00000000-0005-0000-0000-0000DE480000}"/>
    <cellStyle name="20% - Accent1 3 2 3 2 3 2 3 3 2" xfId="18839" xr:uid="{00000000-0005-0000-0000-0000DF480000}"/>
    <cellStyle name="20% - Accent1 3 2 3 2 3 2 3 4" xfId="18840" xr:uid="{00000000-0005-0000-0000-0000E0480000}"/>
    <cellStyle name="20% - Accent1 3 2 3 2 3 2 4" xfId="18841" xr:uid="{00000000-0005-0000-0000-0000E1480000}"/>
    <cellStyle name="20% - Accent1 3 2 3 2 3 2 4 2" xfId="18842" xr:uid="{00000000-0005-0000-0000-0000E2480000}"/>
    <cellStyle name="20% - Accent1 3 2 3 2 3 2 4 2 2" xfId="18843" xr:uid="{00000000-0005-0000-0000-0000E3480000}"/>
    <cellStyle name="20% - Accent1 3 2 3 2 3 2 4 2 2 2" xfId="18844" xr:uid="{00000000-0005-0000-0000-0000E4480000}"/>
    <cellStyle name="20% - Accent1 3 2 3 2 3 2 4 2 3" xfId="18845" xr:uid="{00000000-0005-0000-0000-0000E5480000}"/>
    <cellStyle name="20% - Accent1 3 2 3 2 3 2 4 3" xfId="18846" xr:uid="{00000000-0005-0000-0000-0000E6480000}"/>
    <cellStyle name="20% - Accent1 3 2 3 2 3 2 4 3 2" xfId="18847" xr:uid="{00000000-0005-0000-0000-0000E7480000}"/>
    <cellStyle name="20% - Accent1 3 2 3 2 3 2 4 4" xfId="18848" xr:uid="{00000000-0005-0000-0000-0000E8480000}"/>
    <cellStyle name="20% - Accent1 3 2 3 2 3 2 5" xfId="18849" xr:uid="{00000000-0005-0000-0000-0000E9480000}"/>
    <cellStyle name="20% - Accent1 3 2 3 2 3 2 5 2" xfId="18850" xr:uid="{00000000-0005-0000-0000-0000EA480000}"/>
    <cellStyle name="20% - Accent1 3 2 3 2 3 2 5 2 2" xfId="18851" xr:uid="{00000000-0005-0000-0000-0000EB480000}"/>
    <cellStyle name="20% - Accent1 3 2 3 2 3 2 5 3" xfId="18852" xr:uid="{00000000-0005-0000-0000-0000EC480000}"/>
    <cellStyle name="20% - Accent1 3 2 3 2 3 2 6" xfId="18853" xr:uid="{00000000-0005-0000-0000-0000ED480000}"/>
    <cellStyle name="20% - Accent1 3 2 3 2 3 2 6 2" xfId="18854" xr:uid="{00000000-0005-0000-0000-0000EE480000}"/>
    <cellStyle name="20% - Accent1 3 2 3 2 3 2 6 2 2" xfId="18855" xr:uid="{00000000-0005-0000-0000-0000EF480000}"/>
    <cellStyle name="20% - Accent1 3 2 3 2 3 2 6 3" xfId="18856" xr:uid="{00000000-0005-0000-0000-0000F0480000}"/>
    <cellStyle name="20% - Accent1 3 2 3 2 3 2 7" xfId="18857" xr:uid="{00000000-0005-0000-0000-0000F1480000}"/>
    <cellStyle name="20% - Accent1 3 2 3 2 3 2 7 2" xfId="18858" xr:uid="{00000000-0005-0000-0000-0000F2480000}"/>
    <cellStyle name="20% - Accent1 3 2 3 2 3 2 8" xfId="18859" xr:uid="{00000000-0005-0000-0000-0000F3480000}"/>
    <cellStyle name="20% - Accent1 3 2 3 2 3 2 8 2" xfId="18860" xr:uid="{00000000-0005-0000-0000-0000F4480000}"/>
    <cellStyle name="20% - Accent1 3 2 3 2 3 2 9" xfId="18861" xr:uid="{00000000-0005-0000-0000-0000F5480000}"/>
    <cellStyle name="20% - Accent1 3 2 3 2 3 3" xfId="18862" xr:uid="{00000000-0005-0000-0000-0000F6480000}"/>
    <cellStyle name="20% - Accent1 3 2 3 2 3 3 2" xfId="18863" xr:uid="{00000000-0005-0000-0000-0000F7480000}"/>
    <cellStyle name="20% - Accent1 3 2 3 2 3 3 2 2" xfId="18864" xr:uid="{00000000-0005-0000-0000-0000F8480000}"/>
    <cellStyle name="20% - Accent1 3 2 3 2 3 3 2 2 2" xfId="18865" xr:uid="{00000000-0005-0000-0000-0000F9480000}"/>
    <cellStyle name="20% - Accent1 3 2 3 2 3 3 2 2 2 2" xfId="18866" xr:uid="{00000000-0005-0000-0000-0000FA480000}"/>
    <cellStyle name="20% - Accent1 3 2 3 2 3 3 2 2 3" xfId="18867" xr:uid="{00000000-0005-0000-0000-0000FB480000}"/>
    <cellStyle name="20% - Accent1 3 2 3 2 3 3 2 3" xfId="18868" xr:uid="{00000000-0005-0000-0000-0000FC480000}"/>
    <cellStyle name="20% - Accent1 3 2 3 2 3 3 2 3 2" xfId="18869" xr:uid="{00000000-0005-0000-0000-0000FD480000}"/>
    <cellStyle name="20% - Accent1 3 2 3 2 3 3 2 4" xfId="18870" xr:uid="{00000000-0005-0000-0000-0000FE480000}"/>
    <cellStyle name="20% - Accent1 3 2 3 2 3 3 3" xfId="18871" xr:uid="{00000000-0005-0000-0000-0000FF480000}"/>
    <cellStyle name="20% - Accent1 3 2 3 2 3 3 3 2" xfId="18872" xr:uid="{00000000-0005-0000-0000-000000490000}"/>
    <cellStyle name="20% - Accent1 3 2 3 2 3 3 3 2 2" xfId="18873" xr:uid="{00000000-0005-0000-0000-000001490000}"/>
    <cellStyle name="20% - Accent1 3 2 3 2 3 3 3 2 2 2" xfId="18874" xr:uid="{00000000-0005-0000-0000-000002490000}"/>
    <cellStyle name="20% - Accent1 3 2 3 2 3 3 3 2 3" xfId="18875" xr:uid="{00000000-0005-0000-0000-000003490000}"/>
    <cellStyle name="20% - Accent1 3 2 3 2 3 3 3 3" xfId="18876" xr:uid="{00000000-0005-0000-0000-000004490000}"/>
    <cellStyle name="20% - Accent1 3 2 3 2 3 3 3 3 2" xfId="18877" xr:uid="{00000000-0005-0000-0000-000005490000}"/>
    <cellStyle name="20% - Accent1 3 2 3 2 3 3 3 4" xfId="18878" xr:uid="{00000000-0005-0000-0000-000006490000}"/>
    <cellStyle name="20% - Accent1 3 2 3 2 3 3 4" xfId="18879" xr:uid="{00000000-0005-0000-0000-000007490000}"/>
    <cellStyle name="20% - Accent1 3 2 3 2 3 3 4 2" xfId="18880" xr:uid="{00000000-0005-0000-0000-000008490000}"/>
    <cellStyle name="20% - Accent1 3 2 3 2 3 3 4 2 2" xfId="18881" xr:uid="{00000000-0005-0000-0000-000009490000}"/>
    <cellStyle name="20% - Accent1 3 2 3 2 3 3 4 2 2 2" xfId="18882" xr:uid="{00000000-0005-0000-0000-00000A490000}"/>
    <cellStyle name="20% - Accent1 3 2 3 2 3 3 4 2 3" xfId="18883" xr:uid="{00000000-0005-0000-0000-00000B490000}"/>
    <cellStyle name="20% - Accent1 3 2 3 2 3 3 4 3" xfId="18884" xr:uid="{00000000-0005-0000-0000-00000C490000}"/>
    <cellStyle name="20% - Accent1 3 2 3 2 3 3 4 3 2" xfId="18885" xr:uid="{00000000-0005-0000-0000-00000D490000}"/>
    <cellStyle name="20% - Accent1 3 2 3 2 3 3 4 4" xfId="18886" xr:uid="{00000000-0005-0000-0000-00000E490000}"/>
    <cellStyle name="20% - Accent1 3 2 3 2 3 3 5" xfId="18887" xr:uid="{00000000-0005-0000-0000-00000F490000}"/>
    <cellStyle name="20% - Accent1 3 2 3 2 3 3 5 2" xfId="18888" xr:uid="{00000000-0005-0000-0000-000010490000}"/>
    <cellStyle name="20% - Accent1 3 2 3 2 3 3 5 2 2" xfId="18889" xr:uid="{00000000-0005-0000-0000-000011490000}"/>
    <cellStyle name="20% - Accent1 3 2 3 2 3 3 5 3" xfId="18890" xr:uid="{00000000-0005-0000-0000-000012490000}"/>
    <cellStyle name="20% - Accent1 3 2 3 2 3 3 6" xfId="18891" xr:uid="{00000000-0005-0000-0000-000013490000}"/>
    <cellStyle name="20% - Accent1 3 2 3 2 3 3 6 2" xfId="18892" xr:uid="{00000000-0005-0000-0000-000014490000}"/>
    <cellStyle name="20% - Accent1 3 2 3 2 3 3 6 2 2" xfId="18893" xr:uid="{00000000-0005-0000-0000-000015490000}"/>
    <cellStyle name="20% - Accent1 3 2 3 2 3 3 6 3" xfId="18894" xr:uid="{00000000-0005-0000-0000-000016490000}"/>
    <cellStyle name="20% - Accent1 3 2 3 2 3 3 7" xfId="18895" xr:uid="{00000000-0005-0000-0000-000017490000}"/>
    <cellStyle name="20% - Accent1 3 2 3 2 3 3 7 2" xfId="18896" xr:uid="{00000000-0005-0000-0000-000018490000}"/>
    <cellStyle name="20% - Accent1 3 2 3 2 3 3 8" xfId="18897" xr:uid="{00000000-0005-0000-0000-000019490000}"/>
    <cellStyle name="20% - Accent1 3 2 3 2 3 3 8 2" xfId="18898" xr:uid="{00000000-0005-0000-0000-00001A490000}"/>
    <cellStyle name="20% - Accent1 3 2 3 2 3 3 9" xfId="18899" xr:uid="{00000000-0005-0000-0000-00001B490000}"/>
    <cellStyle name="20% - Accent1 3 2 3 2 3 4" xfId="18900" xr:uid="{00000000-0005-0000-0000-00001C490000}"/>
    <cellStyle name="20% - Accent1 3 2 3 2 3 4 2" xfId="18901" xr:uid="{00000000-0005-0000-0000-00001D490000}"/>
    <cellStyle name="20% - Accent1 3 2 3 2 3 4 2 2" xfId="18902" xr:uid="{00000000-0005-0000-0000-00001E490000}"/>
    <cellStyle name="20% - Accent1 3 2 3 2 3 4 2 2 2" xfId="18903" xr:uid="{00000000-0005-0000-0000-00001F490000}"/>
    <cellStyle name="20% - Accent1 3 2 3 2 3 4 2 3" xfId="18904" xr:uid="{00000000-0005-0000-0000-000020490000}"/>
    <cellStyle name="20% - Accent1 3 2 3 2 3 4 3" xfId="18905" xr:uid="{00000000-0005-0000-0000-000021490000}"/>
    <cellStyle name="20% - Accent1 3 2 3 2 3 4 3 2" xfId="18906" xr:uid="{00000000-0005-0000-0000-000022490000}"/>
    <cellStyle name="20% - Accent1 3 2 3 2 3 4 4" xfId="18907" xr:uid="{00000000-0005-0000-0000-000023490000}"/>
    <cellStyle name="20% - Accent1 3 2 3 2 3 5" xfId="18908" xr:uid="{00000000-0005-0000-0000-000024490000}"/>
    <cellStyle name="20% - Accent1 3 2 3 2 3 5 2" xfId="18909" xr:uid="{00000000-0005-0000-0000-000025490000}"/>
    <cellStyle name="20% - Accent1 3 2 3 2 3 5 2 2" xfId="18910" xr:uid="{00000000-0005-0000-0000-000026490000}"/>
    <cellStyle name="20% - Accent1 3 2 3 2 3 5 2 2 2" xfId="18911" xr:uid="{00000000-0005-0000-0000-000027490000}"/>
    <cellStyle name="20% - Accent1 3 2 3 2 3 5 2 3" xfId="18912" xr:uid="{00000000-0005-0000-0000-000028490000}"/>
    <cellStyle name="20% - Accent1 3 2 3 2 3 5 3" xfId="18913" xr:uid="{00000000-0005-0000-0000-000029490000}"/>
    <cellStyle name="20% - Accent1 3 2 3 2 3 5 3 2" xfId="18914" xr:uid="{00000000-0005-0000-0000-00002A490000}"/>
    <cellStyle name="20% - Accent1 3 2 3 2 3 5 4" xfId="18915" xr:uid="{00000000-0005-0000-0000-00002B490000}"/>
    <cellStyle name="20% - Accent1 3 2 3 2 3 6" xfId="18916" xr:uid="{00000000-0005-0000-0000-00002C490000}"/>
    <cellStyle name="20% - Accent1 3 2 3 2 3 6 2" xfId="18917" xr:uid="{00000000-0005-0000-0000-00002D490000}"/>
    <cellStyle name="20% - Accent1 3 2 3 2 3 6 2 2" xfId="18918" xr:uid="{00000000-0005-0000-0000-00002E490000}"/>
    <cellStyle name="20% - Accent1 3 2 3 2 3 6 2 2 2" xfId="18919" xr:uid="{00000000-0005-0000-0000-00002F490000}"/>
    <cellStyle name="20% - Accent1 3 2 3 2 3 6 2 3" xfId="18920" xr:uid="{00000000-0005-0000-0000-000030490000}"/>
    <cellStyle name="20% - Accent1 3 2 3 2 3 6 3" xfId="18921" xr:uid="{00000000-0005-0000-0000-000031490000}"/>
    <cellStyle name="20% - Accent1 3 2 3 2 3 6 3 2" xfId="18922" xr:uid="{00000000-0005-0000-0000-000032490000}"/>
    <cellStyle name="20% - Accent1 3 2 3 2 3 6 4" xfId="18923" xr:uid="{00000000-0005-0000-0000-000033490000}"/>
    <cellStyle name="20% - Accent1 3 2 3 2 3 7" xfId="18924" xr:uid="{00000000-0005-0000-0000-000034490000}"/>
    <cellStyle name="20% - Accent1 3 2 3 2 3 7 2" xfId="18925" xr:uid="{00000000-0005-0000-0000-000035490000}"/>
    <cellStyle name="20% - Accent1 3 2 3 2 3 7 2 2" xfId="18926" xr:uid="{00000000-0005-0000-0000-000036490000}"/>
    <cellStyle name="20% - Accent1 3 2 3 2 3 7 3" xfId="18927" xr:uid="{00000000-0005-0000-0000-000037490000}"/>
    <cellStyle name="20% - Accent1 3 2 3 2 3 8" xfId="18928" xr:uid="{00000000-0005-0000-0000-000038490000}"/>
    <cellStyle name="20% - Accent1 3 2 3 2 3 8 2" xfId="18929" xr:uid="{00000000-0005-0000-0000-000039490000}"/>
    <cellStyle name="20% - Accent1 3 2 3 2 3 8 2 2" xfId="18930" xr:uid="{00000000-0005-0000-0000-00003A490000}"/>
    <cellStyle name="20% - Accent1 3 2 3 2 3 8 3" xfId="18931" xr:uid="{00000000-0005-0000-0000-00003B490000}"/>
    <cellStyle name="20% - Accent1 3 2 3 2 3 9" xfId="18932" xr:uid="{00000000-0005-0000-0000-00003C490000}"/>
    <cellStyle name="20% - Accent1 3 2 3 2 3 9 2" xfId="18933" xr:uid="{00000000-0005-0000-0000-00003D490000}"/>
    <cellStyle name="20% - Accent1 3 2 3 2 4" xfId="18934" xr:uid="{00000000-0005-0000-0000-00003E490000}"/>
    <cellStyle name="20% - Accent1 3 2 3 2 4 10" xfId="18935" xr:uid="{00000000-0005-0000-0000-00003F490000}"/>
    <cellStyle name="20% - Accent1 3 2 3 2 4 10 2" xfId="18936" xr:uid="{00000000-0005-0000-0000-000040490000}"/>
    <cellStyle name="20% - Accent1 3 2 3 2 4 11" xfId="18937" xr:uid="{00000000-0005-0000-0000-000041490000}"/>
    <cellStyle name="20% - Accent1 3 2 3 2 4 2" xfId="18938" xr:uid="{00000000-0005-0000-0000-000042490000}"/>
    <cellStyle name="20% - Accent1 3 2 3 2 4 2 2" xfId="18939" xr:uid="{00000000-0005-0000-0000-000043490000}"/>
    <cellStyle name="20% - Accent1 3 2 3 2 4 2 2 2" xfId="18940" xr:uid="{00000000-0005-0000-0000-000044490000}"/>
    <cellStyle name="20% - Accent1 3 2 3 2 4 2 2 2 2" xfId="18941" xr:uid="{00000000-0005-0000-0000-000045490000}"/>
    <cellStyle name="20% - Accent1 3 2 3 2 4 2 2 2 2 2" xfId="18942" xr:uid="{00000000-0005-0000-0000-000046490000}"/>
    <cellStyle name="20% - Accent1 3 2 3 2 4 2 2 2 3" xfId="18943" xr:uid="{00000000-0005-0000-0000-000047490000}"/>
    <cellStyle name="20% - Accent1 3 2 3 2 4 2 2 3" xfId="18944" xr:uid="{00000000-0005-0000-0000-000048490000}"/>
    <cellStyle name="20% - Accent1 3 2 3 2 4 2 2 3 2" xfId="18945" xr:uid="{00000000-0005-0000-0000-000049490000}"/>
    <cellStyle name="20% - Accent1 3 2 3 2 4 2 2 4" xfId="18946" xr:uid="{00000000-0005-0000-0000-00004A490000}"/>
    <cellStyle name="20% - Accent1 3 2 3 2 4 2 3" xfId="18947" xr:uid="{00000000-0005-0000-0000-00004B490000}"/>
    <cellStyle name="20% - Accent1 3 2 3 2 4 2 3 2" xfId="18948" xr:uid="{00000000-0005-0000-0000-00004C490000}"/>
    <cellStyle name="20% - Accent1 3 2 3 2 4 2 3 2 2" xfId="18949" xr:uid="{00000000-0005-0000-0000-00004D490000}"/>
    <cellStyle name="20% - Accent1 3 2 3 2 4 2 3 2 2 2" xfId="18950" xr:uid="{00000000-0005-0000-0000-00004E490000}"/>
    <cellStyle name="20% - Accent1 3 2 3 2 4 2 3 2 3" xfId="18951" xr:uid="{00000000-0005-0000-0000-00004F490000}"/>
    <cellStyle name="20% - Accent1 3 2 3 2 4 2 3 3" xfId="18952" xr:uid="{00000000-0005-0000-0000-000050490000}"/>
    <cellStyle name="20% - Accent1 3 2 3 2 4 2 3 3 2" xfId="18953" xr:uid="{00000000-0005-0000-0000-000051490000}"/>
    <cellStyle name="20% - Accent1 3 2 3 2 4 2 3 4" xfId="18954" xr:uid="{00000000-0005-0000-0000-000052490000}"/>
    <cellStyle name="20% - Accent1 3 2 3 2 4 2 4" xfId="18955" xr:uid="{00000000-0005-0000-0000-000053490000}"/>
    <cellStyle name="20% - Accent1 3 2 3 2 4 2 4 2" xfId="18956" xr:uid="{00000000-0005-0000-0000-000054490000}"/>
    <cellStyle name="20% - Accent1 3 2 3 2 4 2 4 2 2" xfId="18957" xr:uid="{00000000-0005-0000-0000-000055490000}"/>
    <cellStyle name="20% - Accent1 3 2 3 2 4 2 4 2 2 2" xfId="18958" xr:uid="{00000000-0005-0000-0000-000056490000}"/>
    <cellStyle name="20% - Accent1 3 2 3 2 4 2 4 2 3" xfId="18959" xr:uid="{00000000-0005-0000-0000-000057490000}"/>
    <cellStyle name="20% - Accent1 3 2 3 2 4 2 4 3" xfId="18960" xr:uid="{00000000-0005-0000-0000-000058490000}"/>
    <cellStyle name="20% - Accent1 3 2 3 2 4 2 4 3 2" xfId="18961" xr:uid="{00000000-0005-0000-0000-000059490000}"/>
    <cellStyle name="20% - Accent1 3 2 3 2 4 2 4 4" xfId="18962" xr:uid="{00000000-0005-0000-0000-00005A490000}"/>
    <cellStyle name="20% - Accent1 3 2 3 2 4 2 5" xfId="18963" xr:uid="{00000000-0005-0000-0000-00005B490000}"/>
    <cellStyle name="20% - Accent1 3 2 3 2 4 2 5 2" xfId="18964" xr:uid="{00000000-0005-0000-0000-00005C490000}"/>
    <cellStyle name="20% - Accent1 3 2 3 2 4 2 5 2 2" xfId="18965" xr:uid="{00000000-0005-0000-0000-00005D490000}"/>
    <cellStyle name="20% - Accent1 3 2 3 2 4 2 5 3" xfId="18966" xr:uid="{00000000-0005-0000-0000-00005E490000}"/>
    <cellStyle name="20% - Accent1 3 2 3 2 4 2 6" xfId="18967" xr:uid="{00000000-0005-0000-0000-00005F490000}"/>
    <cellStyle name="20% - Accent1 3 2 3 2 4 2 6 2" xfId="18968" xr:uid="{00000000-0005-0000-0000-000060490000}"/>
    <cellStyle name="20% - Accent1 3 2 3 2 4 2 6 2 2" xfId="18969" xr:uid="{00000000-0005-0000-0000-000061490000}"/>
    <cellStyle name="20% - Accent1 3 2 3 2 4 2 6 3" xfId="18970" xr:uid="{00000000-0005-0000-0000-000062490000}"/>
    <cellStyle name="20% - Accent1 3 2 3 2 4 2 7" xfId="18971" xr:uid="{00000000-0005-0000-0000-000063490000}"/>
    <cellStyle name="20% - Accent1 3 2 3 2 4 2 7 2" xfId="18972" xr:uid="{00000000-0005-0000-0000-000064490000}"/>
    <cellStyle name="20% - Accent1 3 2 3 2 4 2 8" xfId="18973" xr:uid="{00000000-0005-0000-0000-000065490000}"/>
    <cellStyle name="20% - Accent1 3 2 3 2 4 2 8 2" xfId="18974" xr:uid="{00000000-0005-0000-0000-000066490000}"/>
    <cellStyle name="20% - Accent1 3 2 3 2 4 2 9" xfId="18975" xr:uid="{00000000-0005-0000-0000-000067490000}"/>
    <cellStyle name="20% - Accent1 3 2 3 2 4 3" xfId="18976" xr:uid="{00000000-0005-0000-0000-000068490000}"/>
    <cellStyle name="20% - Accent1 3 2 3 2 4 3 2" xfId="18977" xr:uid="{00000000-0005-0000-0000-000069490000}"/>
    <cellStyle name="20% - Accent1 3 2 3 2 4 3 2 2" xfId="18978" xr:uid="{00000000-0005-0000-0000-00006A490000}"/>
    <cellStyle name="20% - Accent1 3 2 3 2 4 3 2 2 2" xfId="18979" xr:uid="{00000000-0005-0000-0000-00006B490000}"/>
    <cellStyle name="20% - Accent1 3 2 3 2 4 3 2 2 2 2" xfId="18980" xr:uid="{00000000-0005-0000-0000-00006C490000}"/>
    <cellStyle name="20% - Accent1 3 2 3 2 4 3 2 2 3" xfId="18981" xr:uid="{00000000-0005-0000-0000-00006D490000}"/>
    <cellStyle name="20% - Accent1 3 2 3 2 4 3 2 3" xfId="18982" xr:uid="{00000000-0005-0000-0000-00006E490000}"/>
    <cellStyle name="20% - Accent1 3 2 3 2 4 3 2 3 2" xfId="18983" xr:uid="{00000000-0005-0000-0000-00006F490000}"/>
    <cellStyle name="20% - Accent1 3 2 3 2 4 3 2 4" xfId="18984" xr:uid="{00000000-0005-0000-0000-000070490000}"/>
    <cellStyle name="20% - Accent1 3 2 3 2 4 3 3" xfId="18985" xr:uid="{00000000-0005-0000-0000-000071490000}"/>
    <cellStyle name="20% - Accent1 3 2 3 2 4 3 3 2" xfId="18986" xr:uid="{00000000-0005-0000-0000-000072490000}"/>
    <cellStyle name="20% - Accent1 3 2 3 2 4 3 3 2 2" xfId="18987" xr:uid="{00000000-0005-0000-0000-000073490000}"/>
    <cellStyle name="20% - Accent1 3 2 3 2 4 3 3 2 2 2" xfId="18988" xr:uid="{00000000-0005-0000-0000-000074490000}"/>
    <cellStyle name="20% - Accent1 3 2 3 2 4 3 3 2 3" xfId="18989" xr:uid="{00000000-0005-0000-0000-000075490000}"/>
    <cellStyle name="20% - Accent1 3 2 3 2 4 3 3 3" xfId="18990" xr:uid="{00000000-0005-0000-0000-000076490000}"/>
    <cellStyle name="20% - Accent1 3 2 3 2 4 3 3 3 2" xfId="18991" xr:uid="{00000000-0005-0000-0000-000077490000}"/>
    <cellStyle name="20% - Accent1 3 2 3 2 4 3 3 4" xfId="18992" xr:uid="{00000000-0005-0000-0000-000078490000}"/>
    <cellStyle name="20% - Accent1 3 2 3 2 4 3 4" xfId="18993" xr:uid="{00000000-0005-0000-0000-000079490000}"/>
    <cellStyle name="20% - Accent1 3 2 3 2 4 3 4 2" xfId="18994" xr:uid="{00000000-0005-0000-0000-00007A490000}"/>
    <cellStyle name="20% - Accent1 3 2 3 2 4 3 4 2 2" xfId="18995" xr:uid="{00000000-0005-0000-0000-00007B490000}"/>
    <cellStyle name="20% - Accent1 3 2 3 2 4 3 4 2 2 2" xfId="18996" xr:uid="{00000000-0005-0000-0000-00007C490000}"/>
    <cellStyle name="20% - Accent1 3 2 3 2 4 3 4 2 3" xfId="18997" xr:uid="{00000000-0005-0000-0000-00007D490000}"/>
    <cellStyle name="20% - Accent1 3 2 3 2 4 3 4 3" xfId="18998" xr:uid="{00000000-0005-0000-0000-00007E490000}"/>
    <cellStyle name="20% - Accent1 3 2 3 2 4 3 4 3 2" xfId="18999" xr:uid="{00000000-0005-0000-0000-00007F490000}"/>
    <cellStyle name="20% - Accent1 3 2 3 2 4 3 4 4" xfId="19000" xr:uid="{00000000-0005-0000-0000-000080490000}"/>
    <cellStyle name="20% - Accent1 3 2 3 2 4 3 5" xfId="19001" xr:uid="{00000000-0005-0000-0000-000081490000}"/>
    <cellStyle name="20% - Accent1 3 2 3 2 4 3 5 2" xfId="19002" xr:uid="{00000000-0005-0000-0000-000082490000}"/>
    <cellStyle name="20% - Accent1 3 2 3 2 4 3 5 2 2" xfId="19003" xr:uid="{00000000-0005-0000-0000-000083490000}"/>
    <cellStyle name="20% - Accent1 3 2 3 2 4 3 5 3" xfId="19004" xr:uid="{00000000-0005-0000-0000-000084490000}"/>
    <cellStyle name="20% - Accent1 3 2 3 2 4 3 6" xfId="19005" xr:uid="{00000000-0005-0000-0000-000085490000}"/>
    <cellStyle name="20% - Accent1 3 2 3 2 4 3 6 2" xfId="19006" xr:uid="{00000000-0005-0000-0000-000086490000}"/>
    <cellStyle name="20% - Accent1 3 2 3 2 4 3 6 2 2" xfId="19007" xr:uid="{00000000-0005-0000-0000-000087490000}"/>
    <cellStyle name="20% - Accent1 3 2 3 2 4 3 6 3" xfId="19008" xr:uid="{00000000-0005-0000-0000-000088490000}"/>
    <cellStyle name="20% - Accent1 3 2 3 2 4 3 7" xfId="19009" xr:uid="{00000000-0005-0000-0000-000089490000}"/>
    <cellStyle name="20% - Accent1 3 2 3 2 4 3 7 2" xfId="19010" xr:uid="{00000000-0005-0000-0000-00008A490000}"/>
    <cellStyle name="20% - Accent1 3 2 3 2 4 3 8" xfId="19011" xr:uid="{00000000-0005-0000-0000-00008B490000}"/>
    <cellStyle name="20% - Accent1 3 2 3 2 4 3 8 2" xfId="19012" xr:uid="{00000000-0005-0000-0000-00008C490000}"/>
    <cellStyle name="20% - Accent1 3 2 3 2 4 3 9" xfId="19013" xr:uid="{00000000-0005-0000-0000-00008D490000}"/>
    <cellStyle name="20% - Accent1 3 2 3 2 4 4" xfId="19014" xr:uid="{00000000-0005-0000-0000-00008E490000}"/>
    <cellStyle name="20% - Accent1 3 2 3 2 4 4 2" xfId="19015" xr:uid="{00000000-0005-0000-0000-00008F490000}"/>
    <cellStyle name="20% - Accent1 3 2 3 2 4 4 2 2" xfId="19016" xr:uid="{00000000-0005-0000-0000-000090490000}"/>
    <cellStyle name="20% - Accent1 3 2 3 2 4 4 2 2 2" xfId="19017" xr:uid="{00000000-0005-0000-0000-000091490000}"/>
    <cellStyle name="20% - Accent1 3 2 3 2 4 4 2 3" xfId="19018" xr:uid="{00000000-0005-0000-0000-000092490000}"/>
    <cellStyle name="20% - Accent1 3 2 3 2 4 4 3" xfId="19019" xr:uid="{00000000-0005-0000-0000-000093490000}"/>
    <cellStyle name="20% - Accent1 3 2 3 2 4 4 3 2" xfId="19020" xr:uid="{00000000-0005-0000-0000-000094490000}"/>
    <cellStyle name="20% - Accent1 3 2 3 2 4 4 4" xfId="19021" xr:uid="{00000000-0005-0000-0000-000095490000}"/>
    <cellStyle name="20% - Accent1 3 2 3 2 4 5" xfId="19022" xr:uid="{00000000-0005-0000-0000-000096490000}"/>
    <cellStyle name="20% - Accent1 3 2 3 2 4 5 2" xfId="19023" xr:uid="{00000000-0005-0000-0000-000097490000}"/>
    <cellStyle name="20% - Accent1 3 2 3 2 4 5 2 2" xfId="19024" xr:uid="{00000000-0005-0000-0000-000098490000}"/>
    <cellStyle name="20% - Accent1 3 2 3 2 4 5 2 2 2" xfId="19025" xr:uid="{00000000-0005-0000-0000-000099490000}"/>
    <cellStyle name="20% - Accent1 3 2 3 2 4 5 2 3" xfId="19026" xr:uid="{00000000-0005-0000-0000-00009A490000}"/>
    <cellStyle name="20% - Accent1 3 2 3 2 4 5 3" xfId="19027" xr:uid="{00000000-0005-0000-0000-00009B490000}"/>
    <cellStyle name="20% - Accent1 3 2 3 2 4 5 3 2" xfId="19028" xr:uid="{00000000-0005-0000-0000-00009C490000}"/>
    <cellStyle name="20% - Accent1 3 2 3 2 4 5 4" xfId="19029" xr:uid="{00000000-0005-0000-0000-00009D490000}"/>
    <cellStyle name="20% - Accent1 3 2 3 2 4 6" xfId="19030" xr:uid="{00000000-0005-0000-0000-00009E490000}"/>
    <cellStyle name="20% - Accent1 3 2 3 2 4 6 2" xfId="19031" xr:uid="{00000000-0005-0000-0000-00009F490000}"/>
    <cellStyle name="20% - Accent1 3 2 3 2 4 6 2 2" xfId="19032" xr:uid="{00000000-0005-0000-0000-0000A0490000}"/>
    <cellStyle name="20% - Accent1 3 2 3 2 4 6 2 2 2" xfId="19033" xr:uid="{00000000-0005-0000-0000-0000A1490000}"/>
    <cellStyle name="20% - Accent1 3 2 3 2 4 6 2 3" xfId="19034" xr:uid="{00000000-0005-0000-0000-0000A2490000}"/>
    <cellStyle name="20% - Accent1 3 2 3 2 4 6 3" xfId="19035" xr:uid="{00000000-0005-0000-0000-0000A3490000}"/>
    <cellStyle name="20% - Accent1 3 2 3 2 4 6 3 2" xfId="19036" xr:uid="{00000000-0005-0000-0000-0000A4490000}"/>
    <cellStyle name="20% - Accent1 3 2 3 2 4 6 4" xfId="19037" xr:uid="{00000000-0005-0000-0000-0000A5490000}"/>
    <cellStyle name="20% - Accent1 3 2 3 2 4 7" xfId="19038" xr:uid="{00000000-0005-0000-0000-0000A6490000}"/>
    <cellStyle name="20% - Accent1 3 2 3 2 4 7 2" xfId="19039" xr:uid="{00000000-0005-0000-0000-0000A7490000}"/>
    <cellStyle name="20% - Accent1 3 2 3 2 4 7 2 2" xfId="19040" xr:uid="{00000000-0005-0000-0000-0000A8490000}"/>
    <cellStyle name="20% - Accent1 3 2 3 2 4 7 3" xfId="19041" xr:uid="{00000000-0005-0000-0000-0000A9490000}"/>
    <cellStyle name="20% - Accent1 3 2 3 2 4 8" xfId="19042" xr:uid="{00000000-0005-0000-0000-0000AA490000}"/>
    <cellStyle name="20% - Accent1 3 2 3 2 4 8 2" xfId="19043" xr:uid="{00000000-0005-0000-0000-0000AB490000}"/>
    <cellStyle name="20% - Accent1 3 2 3 2 4 8 2 2" xfId="19044" xr:uid="{00000000-0005-0000-0000-0000AC490000}"/>
    <cellStyle name="20% - Accent1 3 2 3 2 4 8 3" xfId="19045" xr:uid="{00000000-0005-0000-0000-0000AD490000}"/>
    <cellStyle name="20% - Accent1 3 2 3 2 4 9" xfId="19046" xr:uid="{00000000-0005-0000-0000-0000AE490000}"/>
    <cellStyle name="20% - Accent1 3 2 3 2 4 9 2" xfId="19047" xr:uid="{00000000-0005-0000-0000-0000AF490000}"/>
    <cellStyle name="20% - Accent1 3 2 3 2 5" xfId="19048" xr:uid="{00000000-0005-0000-0000-0000B0490000}"/>
    <cellStyle name="20% - Accent1 3 2 3 2 5 10" xfId="19049" xr:uid="{00000000-0005-0000-0000-0000B1490000}"/>
    <cellStyle name="20% - Accent1 3 2 3 2 5 10 2" xfId="19050" xr:uid="{00000000-0005-0000-0000-0000B2490000}"/>
    <cellStyle name="20% - Accent1 3 2 3 2 5 11" xfId="19051" xr:uid="{00000000-0005-0000-0000-0000B3490000}"/>
    <cellStyle name="20% - Accent1 3 2 3 2 5 2" xfId="19052" xr:uid="{00000000-0005-0000-0000-0000B4490000}"/>
    <cellStyle name="20% - Accent1 3 2 3 2 5 2 2" xfId="19053" xr:uid="{00000000-0005-0000-0000-0000B5490000}"/>
    <cellStyle name="20% - Accent1 3 2 3 2 5 2 2 2" xfId="19054" xr:uid="{00000000-0005-0000-0000-0000B6490000}"/>
    <cellStyle name="20% - Accent1 3 2 3 2 5 2 2 2 2" xfId="19055" xr:uid="{00000000-0005-0000-0000-0000B7490000}"/>
    <cellStyle name="20% - Accent1 3 2 3 2 5 2 2 2 2 2" xfId="19056" xr:uid="{00000000-0005-0000-0000-0000B8490000}"/>
    <cellStyle name="20% - Accent1 3 2 3 2 5 2 2 2 3" xfId="19057" xr:uid="{00000000-0005-0000-0000-0000B9490000}"/>
    <cellStyle name="20% - Accent1 3 2 3 2 5 2 2 3" xfId="19058" xr:uid="{00000000-0005-0000-0000-0000BA490000}"/>
    <cellStyle name="20% - Accent1 3 2 3 2 5 2 2 3 2" xfId="19059" xr:uid="{00000000-0005-0000-0000-0000BB490000}"/>
    <cellStyle name="20% - Accent1 3 2 3 2 5 2 2 4" xfId="19060" xr:uid="{00000000-0005-0000-0000-0000BC490000}"/>
    <cellStyle name="20% - Accent1 3 2 3 2 5 2 3" xfId="19061" xr:uid="{00000000-0005-0000-0000-0000BD490000}"/>
    <cellStyle name="20% - Accent1 3 2 3 2 5 2 3 2" xfId="19062" xr:uid="{00000000-0005-0000-0000-0000BE490000}"/>
    <cellStyle name="20% - Accent1 3 2 3 2 5 2 3 2 2" xfId="19063" xr:uid="{00000000-0005-0000-0000-0000BF490000}"/>
    <cellStyle name="20% - Accent1 3 2 3 2 5 2 3 2 2 2" xfId="19064" xr:uid="{00000000-0005-0000-0000-0000C0490000}"/>
    <cellStyle name="20% - Accent1 3 2 3 2 5 2 3 2 3" xfId="19065" xr:uid="{00000000-0005-0000-0000-0000C1490000}"/>
    <cellStyle name="20% - Accent1 3 2 3 2 5 2 3 3" xfId="19066" xr:uid="{00000000-0005-0000-0000-0000C2490000}"/>
    <cellStyle name="20% - Accent1 3 2 3 2 5 2 3 3 2" xfId="19067" xr:uid="{00000000-0005-0000-0000-0000C3490000}"/>
    <cellStyle name="20% - Accent1 3 2 3 2 5 2 3 4" xfId="19068" xr:uid="{00000000-0005-0000-0000-0000C4490000}"/>
    <cellStyle name="20% - Accent1 3 2 3 2 5 2 4" xfId="19069" xr:uid="{00000000-0005-0000-0000-0000C5490000}"/>
    <cellStyle name="20% - Accent1 3 2 3 2 5 2 4 2" xfId="19070" xr:uid="{00000000-0005-0000-0000-0000C6490000}"/>
    <cellStyle name="20% - Accent1 3 2 3 2 5 2 4 2 2" xfId="19071" xr:uid="{00000000-0005-0000-0000-0000C7490000}"/>
    <cellStyle name="20% - Accent1 3 2 3 2 5 2 4 2 2 2" xfId="19072" xr:uid="{00000000-0005-0000-0000-0000C8490000}"/>
    <cellStyle name="20% - Accent1 3 2 3 2 5 2 4 2 3" xfId="19073" xr:uid="{00000000-0005-0000-0000-0000C9490000}"/>
    <cellStyle name="20% - Accent1 3 2 3 2 5 2 4 3" xfId="19074" xr:uid="{00000000-0005-0000-0000-0000CA490000}"/>
    <cellStyle name="20% - Accent1 3 2 3 2 5 2 4 3 2" xfId="19075" xr:uid="{00000000-0005-0000-0000-0000CB490000}"/>
    <cellStyle name="20% - Accent1 3 2 3 2 5 2 4 4" xfId="19076" xr:uid="{00000000-0005-0000-0000-0000CC490000}"/>
    <cellStyle name="20% - Accent1 3 2 3 2 5 2 5" xfId="19077" xr:uid="{00000000-0005-0000-0000-0000CD490000}"/>
    <cellStyle name="20% - Accent1 3 2 3 2 5 2 5 2" xfId="19078" xr:uid="{00000000-0005-0000-0000-0000CE490000}"/>
    <cellStyle name="20% - Accent1 3 2 3 2 5 2 5 2 2" xfId="19079" xr:uid="{00000000-0005-0000-0000-0000CF490000}"/>
    <cellStyle name="20% - Accent1 3 2 3 2 5 2 5 3" xfId="19080" xr:uid="{00000000-0005-0000-0000-0000D0490000}"/>
    <cellStyle name="20% - Accent1 3 2 3 2 5 2 6" xfId="19081" xr:uid="{00000000-0005-0000-0000-0000D1490000}"/>
    <cellStyle name="20% - Accent1 3 2 3 2 5 2 6 2" xfId="19082" xr:uid="{00000000-0005-0000-0000-0000D2490000}"/>
    <cellStyle name="20% - Accent1 3 2 3 2 5 2 6 2 2" xfId="19083" xr:uid="{00000000-0005-0000-0000-0000D3490000}"/>
    <cellStyle name="20% - Accent1 3 2 3 2 5 2 6 3" xfId="19084" xr:uid="{00000000-0005-0000-0000-0000D4490000}"/>
    <cellStyle name="20% - Accent1 3 2 3 2 5 2 7" xfId="19085" xr:uid="{00000000-0005-0000-0000-0000D5490000}"/>
    <cellStyle name="20% - Accent1 3 2 3 2 5 2 7 2" xfId="19086" xr:uid="{00000000-0005-0000-0000-0000D6490000}"/>
    <cellStyle name="20% - Accent1 3 2 3 2 5 2 8" xfId="19087" xr:uid="{00000000-0005-0000-0000-0000D7490000}"/>
    <cellStyle name="20% - Accent1 3 2 3 2 5 2 8 2" xfId="19088" xr:uid="{00000000-0005-0000-0000-0000D8490000}"/>
    <cellStyle name="20% - Accent1 3 2 3 2 5 2 9" xfId="19089" xr:uid="{00000000-0005-0000-0000-0000D9490000}"/>
    <cellStyle name="20% - Accent1 3 2 3 2 5 3" xfId="19090" xr:uid="{00000000-0005-0000-0000-0000DA490000}"/>
    <cellStyle name="20% - Accent1 3 2 3 2 5 3 2" xfId="19091" xr:uid="{00000000-0005-0000-0000-0000DB490000}"/>
    <cellStyle name="20% - Accent1 3 2 3 2 5 3 2 2" xfId="19092" xr:uid="{00000000-0005-0000-0000-0000DC490000}"/>
    <cellStyle name="20% - Accent1 3 2 3 2 5 3 2 2 2" xfId="19093" xr:uid="{00000000-0005-0000-0000-0000DD490000}"/>
    <cellStyle name="20% - Accent1 3 2 3 2 5 3 2 2 2 2" xfId="19094" xr:uid="{00000000-0005-0000-0000-0000DE490000}"/>
    <cellStyle name="20% - Accent1 3 2 3 2 5 3 2 2 3" xfId="19095" xr:uid="{00000000-0005-0000-0000-0000DF490000}"/>
    <cellStyle name="20% - Accent1 3 2 3 2 5 3 2 3" xfId="19096" xr:uid="{00000000-0005-0000-0000-0000E0490000}"/>
    <cellStyle name="20% - Accent1 3 2 3 2 5 3 2 3 2" xfId="19097" xr:uid="{00000000-0005-0000-0000-0000E1490000}"/>
    <cellStyle name="20% - Accent1 3 2 3 2 5 3 2 4" xfId="19098" xr:uid="{00000000-0005-0000-0000-0000E2490000}"/>
    <cellStyle name="20% - Accent1 3 2 3 2 5 3 3" xfId="19099" xr:uid="{00000000-0005-0000-0000-0000E3490000}"/>
    <cellStyle name="20% - Accent1 3 2 3 2 5 3 3 2" xfId="19100" xr:uid="{00000000-0005-0000-0000-0000E4490000}"/>
    <cellStyle name="20% - Accent1 3 2 3 2 5 3 3 2 2" xfId="19101" xr:uid="{00000000-0005-0000-0000-0000E5490000}"/>
    <cellStyle name="20% - Accent1 3 2 3 2 5 3 3 2 2 2" xfId="19102" xr:uid="{00000000-0005-0000-0000-0000E6490000}"/>
    <cellStyle name="20% - Accent1 3 2 3 2 5 3 3 2 3" xfId="19103" xr:uid="{00000000-0005-0000-0000-0000E7490000}"/>
    <cellStyle name="20% - Accent1 3 2 3 2 5 3 3 3" xfId="19104" xr:uid="{00000000-0005-0000-0000-0000E8490000}"/>
    <cellStyle name="20% - Accent1 3 2 3 2 5 3 3 3 2" xfId="19105" xr:uid="{00000000-0005-0000-0000-0000E9490000}"/>
    <cellStyle name="20% - Accent1 3 2 3 2 5 3 3 4" xfId="19106" xr:uid="{00000000-0005-0000-0000-0000EA490000}"/>
    <cellStyle name="20% - Accent1 3 2 3 2 5 3 4" xfId="19107" xr:uid="{00000000-0005-0000-0000-0000EB490000}"/>
    <cellStyle name="20% - Accent1 3 2 3 2 5 3 4 2" xfId="19108" xr:uid="{00000000-0005-0000-0000-0000EC490000}"/>
    <cellStyle name="20% - Accent1 3 2 3 2 5 3 4 2 2" xfId="19109" xr:uid="{00000000-0005-0000-0000-0000ED490000}"/>
    <cellStyle name="20% - Accent1 3 2 3 2 5 3 4 2 2 2" xfId="19110" xr:uid="{00000000-0005-0000-0000-0000EE490000}"/>
    <cellStyle name="20% - Accent1 3 2 3 2 5 3 4 2 3" xfId="19111" xr:uid="{00000000-0005-0000-0000-0000EF490000}"/>
    <cellStyle name="20% - Accent1 3 2 3 2 5 3 4 3" xfId="19112" xr:uid="{00000000-0005-0000-0000-0000F0490000}"/>
    <cellStyle name="20% - Accent1 3 2 3 2 5 3 4 3 2" xfId="19113" xr:uid="{00000000-0005-0000-0000-0000F1490000}"/>
    <cellStyle name="20% - Accent1 3 2 3 2 5 3 4 4" xfId="19114" xr:uid="{00000000-0005-0000-0000-0000F2490000}"/>
    <cellStyle name="20% - Accent1 3 2 3 2 5 3 5" xfId="19115" xr:uid="{00000000-0005-0000-0000-0000F3490000}"/>
    <cellStyle name="20% - Accent1 3 2 3 2 5 3 5 2" xfId="19116" xr:uid="{00000000-0005-0000-0000-0000F4490000}"/>
    <cellStyle name="20% - Accent1 3 2 3 2 5 3 5 2 2" xfId="19117" xr:uid="{00000000-0005-0000-0000-0000F5490000}"/>
    <cellStyle name="20% - Accent1 3 2 3 2 5 3 5 3" xfId="19118" xr:uid="{00000000-0005-0000-0000-0000F6490000}"/>
    <cellStyle name="20% - Accent1 3 2 3 2 5 3 6" xfId="19119" xr:uid="{00000000-0005-0000-0000-0000F7490000}"/>
    <cellStyle name="20% - Accent1 3 2 3 2 5 3 6 2" xfId="19120" xr:uid="{00000000-0005-0000-0000-0000F8490000}"/>
    <cellStyle name="20% - Accent1 3 2 3 2 5 3 6 2 2" xfId="19121" xr:uid="{00000000-0005-0000-0000-0000F9490000}"/>
    <cellStyle name="20% - Accent1 3 2 3 2 5 3 6 3" xfId="19122" xr:uid="{00000000-0005-0000-0000-0000FA490000}"/>
    <cellStyle name="20% - Accent1 3 2 3 2 5 3 7" xfId="19123" xr:uid="{00000000-0005-0000-0000-0000FB490000}"/>
    <cellStyle name="20% - Accent1 3 2 3 2 5 3 7 2" xfId="19124" xr:uid="{00000000-0005-0000-0000-0000FC490000}"/>
    <cellStyle name="20% - Accent1 3 2 3 2 5 3 8" xfId="19125" xr:uid="{00000000-0005-0000-0000-0000FD490000}"/>
    <cellStyle name="20% - Accent1 3 2 3 2 5 3 8 2" xfId="19126" xr:uid="{00000000-0005-0000-0000-0000FE490000}"/>
    <cellStyle name="20% - Accent1 3 2 3 2 5 3 9" xfId="19127" xr:uid="{00000000-0005-0000-0000-0000FF490000}"/>
    <cellStyle name="20% - Accent1 3 2 3 2 5 4" xfId="19128" xr:uid="{00000000-0005-0000-0000-0000004A0000}"/>
    <cellStyle name="20% - Accent1 3 2 3 2 5 4 2" xfId="19129" xr:uid="{00000000-0005-0000-0000-0000014A0000}"/>
    <cellStyle name="20% - Accent1 3 2 3 2 5 4 2 2" xfId="19130" xr:uid="{00000000-0005-0000-0000-0000024A0000}"/>
    <cellStyle name="20% - Accent1 3 2 3 2 5 4 2 2 2" xfId="19131" xr:uid="{00000000-0005-0000-0000-0000034A0000}"/>
    <cellStyle name="20% - Accent1 3 2 3 2 5 4 2 3" xfId="19132" xr:uid="{00000000-0005-0000-0000-0000044A0000}"/>
    <cellStyle name="20% - Accent1 3 2 3 2 5 4 3" xfId="19133" xr:uid="{00000000-0005-0000-0000-0000054A0000}"/>
    <cellStyle name="20% - Accent1 3 2 3 2 5 4 3 2" xfId="19134" xr:uid="{00000000-0005-0000-0000-0000064A0000}"/>
    <cellStyle name="20% - Accent1 3 2 3 2 5 4 4" xfId="19135" xr:uid="{00000000-0005-0000-0000-0000074A0000}"/>
    <cellStyle name="20% - Accent1 3 2 3 2 5 5" xfId="19136" xr:uid="{00000000-0005-0000-0000-0000084A0000}"/>
    <cellStyle name="20% - Accent1 3 2 3 2 5 5 2" xfId="19137" xr:uid="{00000000-0005-0000-0000-0000094A0000}"/>
    <cellStyle name="20% - Accent1 3 2 3 2 5 5 2 2" xfId="19138" xr:uid="{00000000-0005-0000-0000-00000A4A0000}"/>
    <cellStyle name="20% - Accent1 3 2 3 2 5 5 2 2 2" xfId="19139" xr:uid="{00000000-0005-0000-0000-00000B4A0000}"/>
    <cellStyle name="20% - Accent1 3 2 3 2 5 5 2 3" xfId="19140" xr:uid="{00000000-0005-0000-0000-00000C4A0000}"/>
    <cellStyle name="20% - Accent1 3 2 3 2 5 5 3" xfId="19141" xr:uid="{00000000-0005-0000-0000-00000D4A0000}"/>
    <cellStyle name="20% - Accent1 3 2 3 2 5 5 3 2" xfId="19142" xr:uid="{00000000-0005-0000-0000-00000E4A0000}"/>
    <cellStyle name="20% - Accent1 3 2 3 2 5 5 4" xfId="19143" xr:uid="{00000000-0005-0000-0000-00000F4A0000}"/>
    <cellStyle name="20% - Accent1 3 2 3 2 5 6" xfId="19144" xr:uid="{00000000-0005-0000-0000-0000104A0000}"/>
    <cellStyle name="20% - Accent1 3 2 3 2 5 6 2" xfId="19145" xr:uid="{00000000-0005-0000-0000-0000114A0000}"/>
    <cellStyle name="20% - Accent1 3 2 3 2 5 6 2 2" xfId="19146" xr:uid="{00000000-0005-0000-0000-0000124A0000}"/>
    <cellStyle name="20% - Accent1 3 2 3 2 5 6 2 2 2" xfId="19147" xr:uid="{00000000-0005-0000-0000-0000134A0000}"/>
    <cellStyle name="20% - Accent1 3 2 3 2 5 6 2 3" xfId="19148" xr:uid="{00000000-0005-0000-0000-0000144A0000}"/>
    <cellStyle name="20% - Accent1 3 2 3 2 5 6 3" xfId="19149" xr:uid="{00000000-0005-0000-0000-0000154A0000}"/>
    <cellStyle name="20% - Accent1 3 2 3 2 5 6 3 2" xfId="19150" xr:uid="{00000000-0005-0000-0000-0000164A0000}"/>
    <cellStyle name="20% - Accent1 3 2 3 2 5 6 4" xfId="19151" xr:uid="{00000000-0005-0000-0000-0000174A0000}"/>
    <cellStyle name="20% - Accent1 3 2 3 2 5 7" xfId="19152" xr:uid="{00000000-0005-0000-0000-0000184A0000}"/>
    <cellStyle name="20% - Accent1 3 2 3 2 5 7 2" xfId="19153" xr:uid="{00000000-0005-0000-0000-0000194A0000}"/>
    <cellStyle name="20% - Accent1 3 2 3 2 5 7 2 2" xfId="19154" xr:uid="{00000000-0005-0000-0000-00001A4A0000}"/>
    <cellStyle name="20% - Accent1 3 2 3 2 5 7 3" xfId="19155" xr:uid="{00000000-0005-0000-0000-00001B4A0000}"/>
    <cellStyle name="20% - Accent1 3 2 3 2 5 8" xfId="19156" xr:uid="{00000000-0005-0000-0000-00001C4A0000}"/>
    <cellStyle name="20% - Accent1 3 2 3 2 5 8 2" xfId="19157" xr:uid="{00000000-0005-0000-0000-00001D4A0000}"/>
    <cellStyle name="20% - Accent1 3 2 3 2 5 8 2 2" xfId="19158" xr:uid="{00000000-0005-0000-0000-00001E4A0000}"/>
    <cellStyle name="20% - Accent1 3 2 3 2 5 8 3" xfId="19159" xr:uid="{00000000-0005-0000-0000-00001F4A0000}"/>
    <cellStyle name="20% - Accent1 3 2 3 2 5 9" xfId="19160" xr:uid="{00000000-0005-0000-0000-0000204A0000}"/>
    <cellStyle name="20% - Accent1 3 2 3 2 5 9 2" xfId="19161" xr:uid="{00000000-0005-0000-0000-0000214A0000}"/>
    <cellStyle name="20% - Accent1 3 2 3 2 6" xfId="19162" xr:uid="{00000000-0005-0000-0000-0000224A0000}"/>
    <cellStyle name="20% - Accent1 3 2 3 2 6 2" xfId="19163" xr:uid="{00000000-0005-0000-0000-0000234A0000}"/>
    <cellStyle name="20% - Accent1 3 2 3 2 6 2 2" xfId="19164" xr:uid="{00000000-0005-0000-0000-0000244A0000}"/>
    <cellStyle name="20% - Accent1 3 2 3 2 6 2 2 2" xfId="19165" xr:uid="{00000000-0005-0000-0000-0000254A0000}"/>
    <cellStyle name="20% - Accent1 3 2 3 2 6 2 2 2 2" xfId="19166" xr:uid="{00000000-0005-0000-0000-0000264A0000}"/>
    <cellStyle name="20% - Accent1 3 2 3 2 6 2 2 3" xfId="19167" xr:uid="{00000000-0005-0000-0000-0000274A0000}"/>
    <cellStyle name="20% - Accent1 3 2 3 2 6 2 3" xfId="19168" xr:uid="{00000000-0005-0000-0000-0000284A0000}"/>
    <cellStyle name="20% - Accent1 3 2 3 2 6 2 3 2" xfId="19169" xr:uid="{00000000-0005-0000-0000-0000294A0000}"/>
    <cellStyle name="20% - Accent1 3 2 3 2 6 2 4" xfId="19170" xr:uid="{00000000-0005-0000-0000-00002A4A0000}"/>
    <cellStyle name="20% - Accent1 3 2 3 2 6 3" xfId="19171" xr:uid="{00000000-0005-0000-0000-00002B4A0000}"/>
    <cellStyle name="20% - Accent1 3 2 3 2 6 3 2" xfId="19172" xr:uid="{00000000-0005-0000-0000-00002C4A0000}"/>
    <cellStyle name="20% - Accent1 3 2 3 2 6 3 2 2" xfId="19173" xr:uid="{00000000-0005-0000-0000-00002D4A0000}"/>
    <cellStyle name="20% - Accent1 3 2 3 2 6 3 2 2 2" xfId="19174" xr:uid="{00000000-0005-0000-0000-00002E4A0000}"/>
    <cellStyle name="20% - Accent1 3 2 3 2 6 3 2 3" xfId="19175" xr:uid="{00000000-0005-0000-0000-00002F4A0000}"/>
    <cellStyle name="20% - Accent1 3 2 3 2 6 3 3" xfId="19176" xr:uid="{00000000-0005-0000-0000-0000304A0000}"/>
    <cellStyle name="20% - Accent1 3 2 3 2 6 3 3 2" xfId="19177" xr:uid="{00000000-0005-0000-0000-0000314A0000}"/>
    <cellStyle name="20% - Accent1 3 2 3 2 6 3 4" xfId="19178" xr:uid="{00000000-0005-0000-0000-0000324A0000}"/>
    <cellStyle name="20% - Accent1 3 2 3 2 6 4" xfId="19179" xr:uid="{00000000-0005-0000-0000-0000334A0000}"/>
    <cellStyle name="20% - Accent1 3 2 3 2 6 4 2" xfId="19180" xr:uid="{00000000-0005-0000-0000-0000344A0000}"/>
    <cellStyle name="20% - Accent1 3 2 3 2 6 4 2 2" xfId="19181" xr:uid="{00000000-0005-0000-0000-0000354A0000}"/>
    <cellStyle name="20% - Accent1 3 2 3 2 6 4 2 2 2" xfId="19182" xr:uid="{00000000-0005-0000-0000-0000364A0000}"/>
    <cellStyle name="20% - Accent1 3 2 3 2 6 4 2 3" xfId="19183" xr:uid="{00000000-0005-0000-0000-0000374A0000}"/>
    <cellStyle name="20% - Accent1 3 2 3 2 6 4 3" xfId="19184" xr:uid="{00000000-0005-0000-0000-0000384A0000}"/>
    <cellStyle name="20% - Accent1 3 2 3 2 6 4 3 2" xfId="19185" xr:uid="{00000000-0005-0000-0000-0000394A0000}"/>
    <cellStyle name="20% - Accent1 3 2 3 2 6 4 4" xfId="19186" xr:uid="{00000000-0005-0000-0000-00003A4A0000}"/>
    <cellStyle name="20% - Accent1 3 2 3 2 6 5" xfId="19187" xr:uid="{00000000-0005-0000-0000-00003B4A0000}"/>
    <cellStyle name="20% - Accent1 3 2 3 2 6 5 2" xfId="19188" xr:uid="{00000000-0005-0000-0000-00003C4A0000}"/>
    <cellStyle name="20% - Accent1 3 2 3 2 6 5 2 2" xfId="19189" xr:uid="{00000000-0005-0000-0000-00003D4A0000}"/>
    <cellStyle name="20% - Accent1 3 2 3 2 6 5 3" xfId="19190" xr:uid="{00000000-0005-0000-0000-00003E4A0000}"/>
    <cellStyle name="20% - Accent1 3 2 3 2 6 6" xfId="19191" xr:uid="{00000000-0005-0000-0000-00003F4A0000}"/>
    <cellStyle name="20% - Accent1 3 2 3 2 6 6 2" xfId="19192" xr:uid="{00000000-0005-0000-0000-0000404A0000}"/>
    <cellStyle name="20% - Accent1 3 2 3 2 6 6 2 2" xfId="19193" xr:uid="{00000000-0005-0000-0000-0000414A0000}"/>
    <cellStyle name="20% - Accent1 3 2 3 2 6 6 3" xfId="19194" xr:uid="{00000000-0005-0000-0000-0000424A0000}"/>
    <cellStyle name="20% - Accent1 3 2 3 2 6 7" xfId="19195" xr:uid="{00000000-0005-0000-0000-0000434A0000}"/>
    <cellStyle name="20% - Accent1 3 2 3 2 6 7 2" xfId="19196" xr:uid="{00000000-0005-0000-0000-0000444A0000}"/>
    <cellStyle name="20% - Accent1 3 2 3 2 6 8" xfId="19197" xr:uid="{00000000-0005-0000-0000-0000454A0000}"/>
    <cellStyle name="20% - Accent1 3 2 3 2 6 8 2" xfId="19198" xr:uid="{00000000-0005-0000-0000-0000464A0000}"/>
    <cellStyle name="20% - Accent1 3 2 3 2 6 9" xfId="19199" xr:uid="{00000000-0005-0000-0000-0000474A0000}"/>
    <cellStyle name="20% - Accent1 3 2 3 2 7" xfId="19200" xr:uid="{00000000-0005-0000-0000-0000484A0000}"/>
    <cellStyle name="20% - Accent1 3 2 3 2 7 2" xfId="19201" xr:uid="{00000000-0005-0000-0000-0000494A0000}"/>
    <cellStyle name="20% - Accent1 3 2 3 2 7 2 2" xfId="19202" xr:uid="{00000000-0005-0000-0000-00004A4A0000}"/>
    <cellStyle name="20% - Accent1 3 2 3 2 7 2 2 2" xfId="19203" xr:uid="{00000000-0005-0000-0000-00004B4A0000}"/>
    <cellStyle name="20% - Accent1 3 2 3 2 7 2 2 2 2" xfId="19204" xr:uid="{00000000-0005-0000-0000-00004C4A0000}"/>
    <cellStyle name="20% - Accent1 3 2 3 2 7 2 2 3" xfId="19205" xr:uid="{00000000-0005-0000-0000-00004D4A0000}"/>
    <cellStyle name="20% - Accent1 3 2 3 2 7 2 3" xfId="19206" xr:uid="{00000000-0005-0000-0000-00004E4A0000}"/>
    <cellStyle name="20% - Accent1 3 2 3 2 7 2 3 2" xfId="19207" xr:uid="{00000000-0005-0000-0000-00004F4A0000}"/>
    <cellStyle name="20% - Accent1 3 2 3 2 7 2 4" xfId="19208" xr:uid="{00000000-0005-0000-0000-0000504A0000}"/>
    <cellStyle name="20% - Accent1 3 2 3 2 7 3" xfId="19209" xr:uid="{00000000-0005-0000-0000-0000514A0000}"/>
    <cellStyle name="20% - Accent1 3 2 3 2 7 3 2" xfId="19210" xr:uid="{00000000-0005-0000-0000-0000524A0000}"/>
    <cellStyle name="20% - Accent1 3 2 3 2 7 3 2 2" xfId="19211" xr:uid="{00000000-0005-0000-0000-0000534A0000}"/>
    <cellStyle name="20% - Accent1 3 2 3 2 7 3 2 2 2" xfId="19212" xr:uid="{00000000-0005-0000-0000-0000544A0000}"/>
    <cellStyle name="20% - Accent1 3 2 3 2 7 3 2 3" xfId="19213" xr:uid="{00000000-0005-0000-0000-0000554A0000}"/>
    <cellStyle name="20% - Accent1 3 2 3 2 7 3 3" xfId="19214" xr:uid="{00000000-0005-0000-0000-0000564A0000}"/>
    <cellStyle name="20% - Accent1 3 2 3 2 7 3 3 2" xfId="19215" xr:uid="{00000000-0005-0000-0000-0000574A0000}"/>
    <cellStyle name="20% - Accent1 3 2 3 2 7 3 4" xfId="19216" xr:uid="{00000000-0005-0000-0000-0000584A0000}"/>
    <cellStyle name="20% - Accent1 3 2 3 2 7 4" xfId="19217" xr:uid="{00000000-0005-0000-0000-0000594A0000}"/>
    <cellStyle name="20% - Accent1 3 2 3 2 7 4 2" xfId="19218" xr:uid="{00000000-0005-0000-0000-00005A4A0000}"/>
    <cellStyle name="20% - Accent1 3 2 3 2 7 4 2 2" xfId="19219" xr:uid="{00000000-0005-0000-0000-00005B4A0000}"/>
    <cellStyle name="20% - Accent1 3 2 3 2 7 4 2 2 2" xfId="19220" xr:uid="{00000000-0005-0000-0000-00005C4A0000}"/>
    <cellStyle name="20% - Accent1 3 2 3 2 7 4 2 3" xfId="19221" xr:uid="{00000000-0005-0000-0000-00005D4A0000}"/>
    <cellStyle name="20% - Accent1 3 2 3 2 7 4 3" xfId="19222" xr:uid="{00000000-0005-0000-0000-00005E4A0000}"/>
    <cellStyle name="20% - Accent1 3 2 3 2 7 4 3 2" xfId="19223" xr:uid="{00000000-0005-0000-0000-00005F4A0000}"/>
    <cellStyle name="20% - Accent1 3 2 3 2 7 4 4" xfId="19224" xr:uid="{00000000-0005-0000-0000-0000604A0000}"/>
    <cellStyle name="20% - Accent1 3 2 3 2 7 5" xfId="19225" xr:uid="{00000000-0005-0000-0000-0000614A0000}"/>
    <cellStyle name="20% - Accent1 3 2 3 2 7 5 2" xfId="19226" xr:uid="{00000000-0005-0000-0000-0000624A0000}"/>
    <cellStyle name="20% - Accent1 3 2 3 2 7 5 2 2" xfId="19227" xr:uid="{00000000-0005-0000-0000-0000634A0000}"/>
    <cellStyle name="20% - Accent1 3 2 3 2 7 5 3" xfId="19228" xr:uid="{00000000-0005-0000-0000-0000644A0000}"/>
    <cellStyle name="20% - Accent1 3 2 3 2 7 6" xfId="19229" xr:uid="{00000000-0005-0000-0000-0000654A0000}"/>
    <cellStyle name="20% - Accent1 3 2 3 2 7 6 2" xfId="19230" xr:uid="{00000000-0005-0000-0000-0000664A0000}"/>
    <cellStyle name="20% - Accent1 3 2 3 2 7 6 2 2" xfId="19231" xr:uid="{00000000-0005-0000-0000-0000674A0000}"/>
    <cellStyle name="20% - Accent1 3 2 3 2 7 6 3" xfId="19232" xr:uid="{00000000-0005-0000-0000-0000684A0000}"/>
    <cellStyle name="20% - Accent1 3 2 3 2 7 7" xfId="19233" xr:uid="{00000000-0005-0000-0000-0000694A0000}"/>
    <cellStyle name="20% - Accent1 3 2 3 2 7 7 2" xfId="19234" xr:uid="{00000000-0005-0000-0000-00006A4A0000}"/>
    <cellStyle name="20% - Accent1 3 2 3 2 7 8" xfId="19235" xr:uid="{00000000-0005-0000-0000-00006B4A0000}"/>
    <cellStyle name="20% - Accent1 3 2 3 2 7 8 2" xfId="19236" xr:uid="{00000000-0005-0000-0000-00006C4A0000}"/>
    <cellStyle name="20% - Accent1 3 2 3 2 7 9" xfId="19237" xr:uid="{00000000-0005-0000-0000-00006D4A0000}"/>
    <cellStyle name="20% - Accent1 3 2 3 2 8" xfId="19238" xr:uid="{00000000-0005-0000-0000-00006E4A0000}"/>
    <cellStyle name="20% - Accent1 3 2 3 2 8 2" xfId="19239" xr:uid="{00000000-0005-0000-0000-00006F4A0000}"/>
    <cellStyle name="20% - Accent1 3 2 3 2 8 2 2" xfId="19240" xr:uid="{00000000-0005-0000-0000-0000704A0000}"/>
    <cellStyle name="20% - Accent1 3 2 3 2 8 2 2 2" xfId="19241" xr:uid="{00000000-0005-0000-0000-0000714A0000}"/>
    <cellStyle name="20% - Accent1 3 2 3 2 8 2 3" xfId="19242" xr:uid="{00000000-0005-0000-0000-0000724A0000}"/>
    <cellStyle name="20% - Accent1 3 2 3 2 8 3" xfId="19243" xr:uid="{00000000-0005-0000-0000-0000734A0000}"/>
    <cellStyle name="20% - Accent1 3 2 3 2 8 3 2" xfId="19244" xr:uid="{00000000-0005-0000-0000-0000744A0000}"/>
    <cellStyle name="20% - Accent1 3 2 3 2 8 4" xfId="19245" xr:uid="{00000000-0005-0000-0000-0000754A0000}"/>
    <cellStyle name="20% - Accent1 3 2 3 2 9" xfId="19246" xr:uid="{00000000-0005-0000-0000-0000764A0000}"/>
    <cellStyle name="20% - Accent1 3 2 3 2 9 2" xfId="19247" xr:uid="{00000000-0005-0000-0000-0000774A0000}"/>
    <cellStyle name="20% - Accent1 3 2 3 2 9 2 2" xfId="19248" xr:uid="{00000000-0005-0000-0000-0000784A0000}"/>
    <cellStyle name="20% - Accent1 3 2 3 2 9 2 2 2" xfId="19249" xr:uid="{00000000-0005-0000-0000-0000794A0000}"/>
    <cellStyle name="20% - Accent1 3 2 3 2 9 2 3" xfId="19250" xr:uid="{00000000-0005-0000-0000-00007A4A0000}"/>
    <cellStyle name="20% - Accent1 3 2 3 2 9 3" xfId="19251" xr:uid="{00000000-0005-0000-0000-00007B4A0000}"/>
    <cellStyle name="20% - Accent1 3 2 3 2 9 3 2" xfId="19252" xr:uid="{00000000-0005-0000-0000-00007C4A0000}"/>
    <cellStyle name="20% - Accent1 3 2 3 2 9 4" xfId="19253" xr:uid="{00000000-0005-0000-0000-00007D4A0000}"/>
    <cellStyle name="20% - Accent1 3 2 3 3" xfId="19254" xr:uid="{00000000-0005-0000-0000-00007E4A0000}"/>
    <cellStyle name="20% - Accent1 3 2 3 3 10" xfId="19255" xr:uid="{00000000-0005-0000-0000-00007F4A0000}"/>
    <cellStyle name="20% - Accent1 3 2 3 3 10 2" xfId="19256" xr:uid="{00000000-0005-0000-0000-0000804A0000}"/>
    <cellStyle name="20% - Accent1 3 2 3 3 10 2 2" xfId="19257" xr:uid="{00000000-0005-0000-0000-0000814A0000}"/>
    <cellStyle name="20% - Accent1 3 2 3 3 10 3" xfId="19258" xr:uid="{00000000-0005-0000-0000-0000824A0000}"/>
    <cellStyle name="20% - Accent1 3 2 3 3 11" xfId="19259" xr:uid="{00000000-0005-0000-0000-0000834A0000}"/>
    <cellStyle name="20% - Accent1 3 2 3 3 11 2" xfId="19260" xr:uid="{00000000-0005-0000-0000-0000844A0000}"/>
    <cellStyle name="20% - Accent1 3 2 3 3 11 2 2" xfId="19261" xr:uid="{00000000-0005-0000-0000-0000854A0000}"/>
    <cellStyle name="20% - Accent1 3 2 3 3 11 3" xfId="19262" xr:uid="{00000000-0005-0000-0000-0000864A0000}"/>
    <cellStyle name="20% - Accent1 3 2 3 3 12" xfId="19263" xr:uid="{00000000-0005-0000-0000-0000874A0000}"/>
    <cellStyle name="20% - Accent1 3 2 3 3 12 2" xfId="19264" xr:uid="{00000000-0005-0000-0000-0000884A0000}"/>
    <cellStyle name="20% - Accent1 3 2 3 3 13" xfId="19265" xr:uid="{00000000-0005-0000-0000-0000894A0000}"/>
    <cellStyle name="20% - Accent1 3 2 3 3 13 2" xfId="19266" xr:uid="{00000000-0005-0000-0000-00008A4A0000}"/>
    <cellStyle name="20% - Accent1 3 2 3 3 14" xfId="19267" xr:uid="{00000000-0005-0000-0000-00008B4A0000}"/>
    <cellStyle name="20% - Accent1 3 2 3 3 2" xfId="19268" xr:uid="{00000000-0005-0000-0000-00008C4A0000}"/>
    <cellStyle name="20% - Accent1 3 2 3 3 2 10" xfId="19269" xr:uid="{00000000-0005-0000-0000-00008D4A0000}"/>
    <cellStyle name="20% - Accent1 3 2 3 3 2 10 2" xfId="19270" xr:uid="{00000000-0005-0000-0000-00008E4A0000}"/>
    <cellStyle name="20% - Accent1 3 2 3 3 2 11" xfId="19271" xr:uid="{00000000-0005-0000-0000-00008F4A0000}"/>
    <cellStyle name="20% - Accent1 3 2 3 3 2 2" xfId="19272" xr:uid="{00000000-0005-0000-0000-0000904A0000}"/>
    <cellStyle name="20% - Accent1 3 2 3 3 2 2 2" xfId="19273" xr:uid="{00000000-0005-0000-0000-0000914A0000}"/>
    <cellStyle name="20% - Accent1 3 2 3 3 2 2 2 2" xfId="19274" xr:uid="{00000000-0005-0000-0000-0000924A0000}"/>
    <cellStyle name="20% - Accent1 3 2 3 3 2 2 2 2 2" xfId="19275" xr:uid="{00000000-0005-0000-0000-0000934A0000}"/>
    <cellStyle name="20% - Accent1 3 2 3 3 2 2 2 2 2 2" xfId="19276" xr:uid="{00000000-0005-0000-0000-0000944A0000}"/>
    <cellStyle name="20% - Accent1 3 2 3 3 2 2 2 2 3" xfId="19277" xr:uid="{00000000-0005-0000-0000-0000954A0000}"/>
    <cellStyle name="20% - Accent1 3 2 3 3 2 2 2 3" xfId="19278" xr:uid="{00000000-0005-0000-0000-0000964A0000}"/>
    <cellStyle name="20% - Accent1 3 2 3 3 2 2 2 3 2" xfId="19279" xr:uid="{00000000-0005-0000-0000-0000974A0000}"/>
    <cellStyle name="20% - Accent1 3 2 3 3 2 2 2 4" xfId="19280" xr:uid="{00000000-0005-0000-0000-0000984A0000}"/>
    <cellStyle name="20% - Accent1 3 2 3 3 2 2 3" xfId="19281" xr:uid="{00000000-0005-0000-0000-0000994A0000}"/>
    <cellStyle name="20% - Accent1 3 2 3 3 2 2 3 2" xfId="19282" xr:uid="{00000000-0005-0000-0000-00009A4A0000}"/>
    <cellStyle name="20% - Accent1 3 2 3 3 2 2 3 2 2" xfId="19283" xr:uid="{00000000-0005-0000-0000-00009B4A0000}"/>
    <cellStyle name="20% - Accent1 3 2 3 3 2 2 3 2 2 2" xfId="19284" xr:uid="{00000000-0005-0000-0000-00009C4A0000}"/>
    <cellStyle name="20% - Accent1 3 2 3 3 2 2 3 2 3" xfId="19285" xr:uid="{00000000-0005-0000-0000-00009D4A0000}"/>
    <cellStyle name="20% - Accent1 3 2 3 3 2 2 3 3" xfId="19286" xr:uid="{00000000-0005-0000-0000-00009E4A0000}"/>
    <cellStyle name="20% - Accent1 3 2 3 3 2 2 3 3 2" xfId="19287" xr:uid="{00000000-0005-0000-0000-00009F4A0000}"/>
    <cellStyle name="20% - Accent1 3 2 3 3 2 2 3 4" xfId="19288" xr:uid="{00000000-0005-0000-0000-0000A04A0000}"/>
    <cellStyle name="20% - Accent1 3 2 3 3 2 2 4" xfId="19289" xr:uid="{00000000-0005-0000-0000-0000A14A0000}"/>
    <cellStyle name="20% - Accent1 3 2 3 3 2 2 4 2" xfId="19290" xr:uid="{00000000-0005-0000-0000-0000A24A0000}"/>
    <cellStyle name="20% - Accent1 3 2 3 3 2 2 4 2 2" xfId="19291" xr:uid="{00000000-0005-0000-0000-0000A34A0000}"/>
    <cellStyle name="20% - Accent1 3 2 3 3 2 2 4 2 2 2" xfId="19292" xr:uid="{00000000-0005-0000-0000-0000A44A0000}"/>
    <cellStyle name="20% - Accent1 3 2 3 3 2 2 4 2 3" xfId="19293" xr:uid="{00000000-0005-0000-0000-0000A54A0000}"/>
    <cellStyle name="20% - Accent1 3 2 3 3 2 2 4 3" xfId="19294" xr:uid="{00000000-0005-0000-0000-0000A64A0000}"/>
    <cellStyle name="20% - Accent1 3 2 3 3 2 2 4 3 2" xfId="19295" xr:uid="{00000000-0005-0000-0000-0000A74A0000}"/>
    <cellStyle name="20% - Accent1 3 2 3 3 2 2 4 4" xfId="19296" xr:uid="{00000000-0005-0000-0000-0000A84A0000}"/>
    <cellStyle name="20% - Accent1 3 2 3 3 2 2 5" xfId="19297" xr:uid="{00000000-0005-0000-0000-0000A94A0000}"/>
    <cellStyle name="20% - Accent1 3 2 3 3 2 2 5 2" xfId="19298" xr:uid="{00000000-0005-0000-0000-0000AA4A0000}"/>
    <cellStyle name="20% - Accent1 3 2 3 3 2 2 5 2 2" xfId="19299" xr:uid="{00000000-0005-0000-0000-0000AB4A0000}"/>
    <cellStyle name="20% - Accent1 3 2 3 3 2 2 5 3" xfId="19300" xr:uid="{00000000-0005-0000-0000-0000AC4A0000}"/>
    <cellStyle name="20% - Accent1 3 2 3 3 2 2 6" xfId="19301" xr:uid="{00000000-0005-0000-0000-0000AD4A0000}"/>
    <cellStyle name="20% - Accent1 3 2 3 3 2 2 6 2" xfId="19302" xr:uid="{00000000-0005-0000-0000-0000AE4A0000}"/>
    <cellStyle name="20% - Accent1 3 2 3 3 2 2 6 2 2" xfId="19303" xr:uid="{00000000-0005-0000-0000-0000AF4A0000}"/>
    <cellStyle name="20% - Accent1 3 2 3 3 2 2 6 3" xfId="19304" xr:uid="{00000000-0005-0000-0000-0000B04A0000}"/>
    <cellStyle name="20% - Accent1 3 2 3 3 2 2 7" xfId="19305" xr:uid="{00000000-0005-0000-0000-0000B14A0000}"/>
    <cellStyle name="20% - Accent1 3 2 3 3 2 2 7 2" xfId="19306" xr:uid="{00000000-0005-0000-0000-0000B24A0000}"/>
    <cellStyle name="20% - Accent1 3 2 3 3 2 2 8" xfId="19307" xr:uid="{00000000-0005-0000-0000-0000B34A0000}"/>
    <cellStyle name="20% - Accent1 3 2 3 3 2 2 8 2" xfId="19308" xr:uid="{00000000-0005-0000-0000-0000B44A0000}"/>
    <cellStyle name="20% - Accent1 3 2 3 3 2 2 9" xfId="19309" xr:uid="{00000000-0005-0000-0000-0000B54A0000}"/>
    <cellStyle name="20% - Accent1 3 2 3 3 2 3" xfId="19310" xr:uid="{00000000-0005-0000-0000-0000B64A0000}"/>
    <cellStyle name="20% - Accent1 3 2 3 3 2 3 2" xfId="19311" xr:uid="{00000000-0005-0000-0000-0000B74A0000}"/>
    <cellStyle name="20% - Accent1 3 2 3 3 2 3 2 2" xfId="19312" xr:uid="{00000000-0005-0000-0000-0000B84A0000}"/>
    <cellStyle name="20% - Accent1 3 2 3 3 2 3 2 2 2" xfId="19313" xr:uid="{00000000-0005-0000-0000-0000B94A0000}"/>
    <cellStyle name="20% - Accent1 3 2 3 3 2 3 2 2 2 2" xfId="19314" xr:uid="{00000000-0005-0000-0000-0000BA4A0000}"/>
    <cellStyle name="20% - Accent1 3 2 3 3 2 3 2 2 3" xfId="19315" xr:uid="{00000000-0005-0000-0000-0000BB4A0000}"/>
    <cellStyle name="20% - Accent1 3 2 3 3 2 3 2 3" xfId="19316" xr:uid="{00000000-0005-0000-0000-0000BC4A0000}"/>
    <cellStyle name="20% - Accent1 3 2 3 3 2 3 2 3 2" xfId="19317" xr:uid="{00000000-0005-0000-0000-0000BD4A0000}"/>
    <cellStyle name="20% - Accent1 3 2 3 3 2 3 2 4" xfId="19318" xr:uid="{00000000-0005-0000-0000-0000BE4A0000}"/>
    <cellStyle name="20% - Accent1 3 2 3 3 2 3 3" xfId="19319" xr:uid="{00000000-0005-0000-0000-0000BF4A0000}"/>
    <cellStyle name="20% - Accent1 3 2 3 3 2 3 3 2" xfId="19320" xr:uid="{00000000-0005-0000-0000-0000C04A0000}"/>
    <cellStyle name="20% - Accent1 3 2 3 3 2 3 3 2 2" xfId="19321" xr:uid="{00000000-0005-0000-0000-0000C14A0000}"/>
    <cellStyle name="20% - Accent1 3 2 3 3 2 3 3 2 2 2" xfId="19322" xr:uid="{00000000-0005-0000-0000-0000C24A0000}"/>
    <cellStyle name="20% - Accent1 3 2 3 3 2 3 3 2 3" xfId="19323" xr:uid="{00000000-0005-0000-0000-0000C34A0000}"/>
    <cellStyle name="20% - Accent1 3 2 3 3 2 3 3 3" xfId="19324" xr:uid="{00000000-0005-0000-0000-0000C44A0000}"/>
    <cellStyle name="20% - Accent1 3 2 3 3 2 3 3 3 2" xfId="19325" xr:uid="{00000000-0005-0000-0000-0000C54A0000}"/>
    <cellStyle name="20% - Accent1 3 2 3 3 2 3 3 4" xfId="19326" xr:uid="{00000000-0005-0000-0000-0000C64A0000}"/>
    <cellStyle name="20% - Accent1 3 2 3 3 2 3 4" xfId="19327" xr:uid="{00000000-0005-0000-0000-0000C74A0000}"/>
    <cellStyle name="20% - Accent1 3 2 3 3 2 3 4 2" xfId="19328" xr:uid="{00000000-0005-0000-0000-0000C84A0000}"/>
    <cellStyle name="20% - Accent1 3 2 3 3 2 3 4 2 2" xfId="19329" xr:uid="{00000000-0005-0000-0000-0000C94A0000}"/>
    <cellStyle name="20% - Accent1 3 2 3 3 2 3 4 2 2 2" xfId="19330" xr:uid="{00000000-0005-0000-0000-0000CA4A0000}"/>
    <cellStyle name="20% - Accent1 3 2 3 3 2 3 4 2 3" xfId="19331" xr:uid="{00000000-0005-0000-0000-0000CB4A0000}"/>
    <cellStyle name="20% - Accent1 3 2 3 3 2 3 4 3" xfId="19332" xr:uid="{00000000-0005-0000-0000-0000CC4A0000}"/>
    <cellStyle name="20% - Accent1 3 2 3 3 2 3 4 3 2" xfId="19333" xr:uid="{00000000-0005-0000-0000-0000CD4A0000}"/>
    <cellStyle name="20% - Accent1 3 2 3 3 2 3 4 4" xfId="19334" xr:uid="{00000000-0005-0000-0000-0000CE4A0000}"/>
    <cellStyle name="20% - Accent1 3 2 3 3 2 3 5" xfId="19335" xr:uid="{00000000-0005-0000-0000-0000CF4A0000}"/>
    <cellStyle name="20% - Accent1 3 2 3 3 2 3 5 2" xfId="19336" xr:uid="{00000000-0005-0000-0000-0000D04A0000}"/>
    <cellStyle name="20% - Accent1 3 2 3 3 2 3 5 2 2" xfId="19337" xr:uid="{00000000-0005-0000-0000-0000D14A0000}"/>
    <cellStyle name="20% - Accent1 3 2 3 3 2 3 5 3" xfId="19338" xr:uid="{00000000-0005-0000-0000-0000D24A0000}"/>
    <cellStyle name="20% - Accent1 3 2 3 3 2 3 6" xfId="19339" xr:uid="{00000000-0005-0000-0000-0000D34A0000}"/>
    <cellStyle name="20% - Accent1 3 2 3 3 2 3 6 2" xfId="19340" xr:uid="{00000000-0005-0000-0000-0000D44A0000}"/>
    <cellStyle name="20% - Accent1 3 2 3 3 2 3 6 2 2" xfId="19341" xr:uid="{00000000-0005-0000-0000-0000D54A0000}"/>
    <cellStyle name="20% - Accent1 3 2 3 3 2 3 6 3" xfId="19342" xr:uid="{00000000-0005-0000-0000-0000D64A0000}"/>
    <cellStyle name="20% - Accent1 3 2 3 3 2 3 7" xfId="19343" xr:uid="{00000000-0005-0000-0000-0000D74A0000}"/>
    <cellStyle name="20% - Accent1 3 2 3 3 2 3 7 2" xfId="19344" xr:uid="{00000000-0005-0000-0000-0000D84A0000}"/>
    <cellStyle name="20% - Accent1 3 2 3 3 2 3 8" xfId="19345" xr:uid="{00000000-0005-0000-0000-0000D94A0000}"/>
    <cellStyle name="20% - Accent1 3 2 3 3 2 3 8 2" xfId="19346" xr:uid="{00000000-0005-0000-0000-0000DA4A0000}"/>
    <cellStyle name="20% - Accent1 3 2 3 3 2 3 9" xfId="19347" xr:uid="{00000000-0005-0000-0000-0000DB4A0000}"/>
    <cellStyle name="20% - Accent1 3 2 3 3 2 4" xfId="19348" xr:uid="{00000000-0005-0000-0000-0000DC4A0000}"/>
    <cellStyle name="20% - Accent1 3 2 3 3 2 4 2" xfId="19349" xr:uid="{00000000-0005-0000-0000-0000DD4A0000}"/>
    <cellStyle name="20% - Accent1 3 2 3 3 2 4 2 2" xfId="19350" xr:uid="{00000000-0005-0000-0000-0000DE4A0000}"/>
    <cellStyle name="20% - Accent1 3 2 3 3 2 4 2 2 2" xfId="19351" xr:uid="{00000000-0005-0000-0000-0000DF4A0000}"/>
    <cellStyle name="20% - Accent1 3 2 3 3 2 4 2 3" xfId="19352" xr:uid="{00000000-0005-0000-0000-0000E04A0000}"/>
    <cellStyle name="20% - Accent1 3 2 3 3 2 4 3" xfId="19353" xr:uid="{00000000-0005-0000-0000-0000E14A0000}"/>
    <cellStyle name="20% - Accent1 3 2 3 3 2 4 3 2" xfId="19354" xr:uid="{00000000-0005-0000-0000-0000E24A0000}"/>
    <cellStyle name="20% - Accent1 3 2 3 3 2 4 4" xfId="19355" xr:uid="{00000000-0005-0000-0000-0000E34A0000}"/>
    <cellStyle name="20% - Accent1 3 2 3 3 2 5" xfId="19356" xr:uid="{00000000-0005-0000-0000-0000E44A0000}"/>
    <cellStyle name="20% - Accent1 3 2 3 3 2 5 2" xfId="19357" xr:uid="{00000000-0005-0000-0000-0000E54A0000}"/>
    <cellStyle name="20% - Accent1 3 2 3 3 2 5 2 2" xfId="19358" xr:uid="{00000000-0005-0000-0000-0000E64A0000}"/>
    <cellStyle name="20% - Accent1 3 2 3 3 2 5 2 2 2" xfId="19359" xr:uid="{00000000-0005-0000-0000-0000E74A0000}"/>
    <cellStyle name="20% - Accent1 3 2 3 3 2 5 2 3" xfId="19360" xr:uid="{00000000-0005-0000-0000-0000E84A0000}"/>
    <cellStyle name="20% - Accent1 3 2 3 3 2 5 3" xfId="19361" xr:uid="{00000000-0005-0000-0000-0000E94A0000}"/>
    <cellStyle name="20% - Accent1 3 2 3 3 2 5 3 2" xfId="19362" xr:uid="{00000000-0005-0000-0000-0000EA4A0000}"/>
    <cellStyle name="20% - Accent1 3 2 3 3 2 5 4" xfId="19363" xr:uid="{00000000-0005-0000-0000-0000EB4A0000}"/>
    <cellStyle name="20% - Accent1 3 2 3 3 2 6" xfId="19364" xr:uid="{00000000-0005-0000-0000-0000EC4A0000}"/>
    <cellStyle name="20% - Accent1 3 2 3 3 2 6 2" xfId="19365" xr:uid="{00000000-0005-0000-0000-0000ED4A0000}"/>
    <cellStyle name="20% - Accent1 3 2 3 3 2 6 2 2" xfId="19366" xr:uid="{00000000-0005-0000-0000-0000EE4A0000}"/>
    <cellStyle name="20% - Accent1 3 2 3 3 2 6 2 2 2" xfId="19367" xr:uid="{00000000-0005-0000-0000-0000EF4A0000}"/>
    <cellStyle name="20% - Accent1 3 2 3 3 2 6 2 3" xfId="19368" xr:uid="{00000000-0005-0000-0000-0000F04A0000}"/>
    <cellStyle name="20% - Accent1 3 2 3 3 2 6 3" xfId="19369" xr:uid="{00000000-0005-0000-0000-0000F14A0000}"/>
    <cellStyle name="20% - Accent1 3 2 3 3 2 6 3 2" xfId="19370" xr:uid="{00000000-0005-0000-0000-0000F24A0000}"/>
    <cellStyle name="20% - Accent1 3 2 3 3 2 6 4" xfId="19371" xr:uid="{00000000-0005-0000-0000-0000F34A0000}"/>
    <cellStyle name="20% - Accent1 3 2 3 3 2 7" xfId="19372" xr:uid="{00000000-0005-0000-0000-0000F44A0000}"/>
    <cellStyle name="20% - Accent1 3 2 3 3 2 7 2" xfId="19373" xr:uid="{00000000-0005-0000-0000-0000F54A0000}"/>
    <cellStyle name="20% - Accent1 3 2 3 3 2 7 2 2" xfId="19374" xr:uid="{00000000-0005-0000-0000-0000F64A0000}"/>
    <cellStyle name="20% - Accent1 3 2 3 3 2 7 3" xfId="19375" xr:uid="{00000000-0005-0000-0000-0000F74A0000}"/>
    <cellStyle name="20% - Accent1 3 2 3 3 2 8" xfId="19376" xr:uid="{00000000-0005-0000-0000-0000F84A0000}"/>
    <cellStyle name="20% - Accent1 3 2 3 3 2 8 2" xfId="19377" xr:uid="{00000000-0005-0000-0000-0000F94A0000}"/>
    <cellStyle name="20% - Accent1 3 2 3 3 2 8 2 2" xfId="19378" xr:uid="{00000000-0005-0000-0000-0000FA4A0000}"/>
    <cellStyle name="20% - Accent1 3 2 3 3 2 8 3" xfId="19379" xr:uid="{00000000-0005-0000-0000-0000FB4A0000}"/>
    <cellStyle name="20% - Accent1 3 2 3 3 2 9" xfId="19380" xr:uid="{00000000-0005-0000-0000-0000FC4A0000}"/>
    <cellStyle name="20% - Accent1 3 2 3 3 2 9 2" xfId="19381" xr:uid="{00000000-0005-0000-0000-0000FD4A0000}"/>
    <cellStyle name="20% - Accent1 3 2 3 3 3" xfId="19382" xr:uid="{00000000-0005-0000-0000-0000FE4A0000}"/>
    <cellStyle name="20% - Accent1 3 2 3 3 3 10" xfId="19383" xr:uid="{00000000-0005-0000-0000-0000FF4A0000}"/>
    <cellStyle name="20% - Accent1 3 2 3 3 3 10 2" xfId="19384" xr:uid="{00000000-0005-0000-0000-0000004B0000}"/>
    <cellStyle name="20% - Accent1 3 2 3 3 3 11" xfId="19385" xr:uid="{00000000-0005-0000-0000-0000014B0000}"/>
    <cellStyle name="20% - Accent1 3 2 3 3 3 2" xfId="19386" xr:uid="{00000000-0005-0000-0000-0000024B0000}"/>
    <cellStyle name="20% - Accent1 3 2 3 3 3 2 2" xfId="19387" xr:uid="{00000000-0005-0000-0000-0000034B0000}"/>
    <cellStyle name="20% - Accent1 3 2 3 3 3 2 2 2" xfId="19388" xr:uid="{00000000-0005-0000-0000-0000044B0000}"/>
    <cellStyle name="20% - Accent1 3 2 3 3 3 2 2 2 2" xfId="19389" xr:uid="{00000000-0005-0000-0000-0000054B0000}"/>
    <cellStyle name="20% - Accent1 3 2 3 3 3 2 2 2 2 2" xfId="19390" xr:uid="{00000000-0005-0000-0000-0000064B0000}"/>
    <cellStyle name="20% - Accent1 3 2 3 3 3 2 2 2 3" xfId="19391" xr:uid="{00000000-0005-0000-0000-0000074B0000}"/>
    <cellStyle name="20% - Accent1 3 2 3 3 3 2 2 3" xfId="19392" xr:uid="{00000000-0005-0000-0000-0000084B0000}"/>
    <cellStyle name="20% - Accent1 3 2 3 3 3 2 2 3 2" xfId="19393" xr:uid="{00000000-0005-0000-0000-0000094B0000}"/>
    <cellStyle name="20% - Accent1 3 2 3 3 3 2 2 4" xfId="19394" xr:uid="{00000000-0005-0000-0000-00000A4B0000}"/>
    <cellStyle name="20% - Accent1 3 2 3 3 3 2 3" xfId="19395" xr:uid="{00000000-0005-0000-0000-00000B4B0000}"/>
    <cellStyle name="20% - Accent1 3 2 3 3 3 2 3 2" xfId="19396" xr:uid="{00000000-0005-0000-0000-00000C4B0000}"/>
    <cellStyle name="20% - Accent1 3 2 3 3 3 2 3 2 2" xfId="19397" xr:uid="{00000000-0005-0000-0000-00000D4B0000}"/>
    <cellStyle name="20% - Accent1 3 2 3 3 3 2 3 2 2 2" xfId="19398" xr:uid="{00000000-0005-0000-0000-00000E4B0000}"/>
    <cellStyle name="20% - Accent1 3 2 3 3 3 2 3 2 3" xfId="19399" xr:uid="{00000000-0005-0000-0000-00000F4B0000}"/>
    <cellStyle name="20% - Accent1 3 2 3 3 3 2 3 3" xfId="19400" xr:uid="{00000000-0005-0000-0000-0000104B0000}"/>
    <cellStyle name="20% - Accent1 3 2 3 3 3 2 3 3 2" xfId="19401" xr:uid="{00000000-0005-0000-0000-0000114B0000}"/>
    <cellStyle name="20% - Accent1 3 2 3 3 3 2 3 4" xfId="19402" xr:uid="{00000000-0005-0000-0000-0000124B0000}"/>
    <cellStyle name="20% - Accent1 3 2 3 3 3 2 4" xfId="19403" xr:uid="{00000000-0005-0000-0000-0000134B0000}"/>
    <cellStyle name="20% - Accent1 3 2 3 3 3 2 4 2" xfId="19404" xr:uid="{00000000-0005-0000-0000-0000144B0000}"/>
    <cellStyle name="20% - Accent1 3 2 3 3 3 2 4 2 2" xfId="19405" xr:uid="{00000000-0005-0000-0000-0000154B0000}"/>
    <cellStyle name="20% - Accent1 3 2 3 3 3 2 4 2 2 2" xfId="19406" xr:uid="{00000000-0005-0000-0000-0000164B0000}"/>
    <cellStyle name="20% - Accent1 3 2 3 3 3 2 4 2 3" xfId="19407" xr:uid="{00000000-0005-0000-0000-0000174B0000}"/>
    <cellStyle name="20% - Accent1 3 2 3 3 3 2 4 3" xfId="19408" xr:uid="{00000000-0005-0000-0000-0000184B0000}"/>
    <cellStyle name="20% - Accent1 3 2 3 3 3 2 4 3 2" xfId="19409" xr:uid="{00000000-0005-0000-0000-0000194B0000}"/>
    <cellStyle name="20% - Accent1 3 2 3 3 3 2 4 4" xfId="19410" xr:uid="{00000000-0005-0000-0000-00001A4B0000}"/>
    <cellStyle name="20% - Accent1 3 2 3 3 3 2 5" xfId="19411" xr:uid="{00000000-0005-0000-0000-00001B4B0000}"/>
    <cellStyle name="20% - Accent1 3 2 3 3 3 2 5 2" xfId="19412" xr:uid="{00000000-0005-0000-0000-00001C4B0000}"/>
    <cellStyle name="20% - Accent1 3 2 3 3 3 2 5 2 2" xfId="19413" xr:uid="{00000000-0005-0000-0000-00001D4B0000}"/>
    <cellStyle name="20% - Accent1 3 2 3 3 3 2 5 3" xfId="19414" xr:uid="{00000000-0005-0000-0000-00001E4B0000}"/>
    <cellStyle name="20% - Accent1 3 2 3 3 3 2 6" xfId="19415" xr:uid="{00000000-0005-0000-0000-00001F4B0000}"/>
    <cellStyle name="20% - Accent1 3 2 3 3 3 2 6 2" xfId="19416" xr:uid="{00000000-0005-0000-0000-0000204B0000}"/>
    <cellStyle name="20% - Accent1 3 2 3 3 3 2 6 2 2" xfId="19417" xr:uid="{00000000-0005-0000-0000-0000214B0000}"/>
    <cellStyle name="20% - Accent1 3 2 3 3 3 2 6 3" xfId="19418" xr:uid="{00000000-0005-0000-0000-0000224B0000}"/>
    <cellStyle name="20% - Accent1 3 2 3 3 3 2 7" xfId="19419" xr:uid="{00000000-0005-0000-0000-0000234B0000}"/>
    <cellStyle name="20% - Accent1 3 2 3 3 3 2 7 2" xfId="19420" xr:uid="{00000000-0005-0000-0000-0000244B0000}"/>
    <cellStyle name="20% - Accent1 3 2 3 3 3 2 8" xfId="19421" xr:uid="{00000000-0005-0000-0000-0000254B0000}"/>
    <cellStyle name="20% - Accent1 3 2 3 3 3 2 8 2" xfId="19422" xr:uid="{00000000-0005-0000-0000-0000264B0000}"/>
    <cellStyle name="20% - Accent1 3 2 3 3 3 2 9" xfId="19423" xr:uid="{00000000-0005-0000-0000-0000274B0000}"/>
    <cellStyle name="20% - Accent1 3 2 3 3 3 3" xfId="19424" xr:uid="{00000000-0005-0000-0000-0000284B0000}"/>
    <cellStyle name="20% - Accent1 3 2 3 3 3 3 2" xfId="19425" xr:uid="{00000000-0005-0000-0000-0000294B0000}"/>
    <cellStyle name="20% - Accent1 3 2 3 3 3 3 2 2" xfId="19426" xr:uid="{00000000-0005-0000-0000-00002A4B0000}"/>
    <cellStyle name="20% - Accent1 3 2 3 3 3 3 2 2 2" xfId="19427" xr:uid="{00000000-0005-0000-0000-00002B4B0000}"/>
    <cellStyle name="20% - Accent1 3 2 3 3 3 3 2 2 2 2" xfId="19428" xr:uid="{00000000-0005-0000-0000-00002C4B0000}"/>
    <cellStyle name="20% - Accent1 3 2 3 3 3 3 2 2 3" xfId="19429" xr:uid="{00000000-0005-0000-0000-00002D4B0000}"/>
    <cellStyle name="20% - Accent1 3 2 3 3 3 3 2 3" xfId="19430" xr:uid="{00000000-0005-0000-0000-00002E4B0000}"/>
    <cellStyle name="20% - Accent1 3 2 3 3 3 3 2 3 2" xfId="19431" xr:uid="{00000000-0005-0000-0000-00002F4B0000}"/>
    <cellStyle name="20% - Accent1 3 2 3 3 3 3 2 4" xfId="19432" xr:uid="{00000000-0005-0000-0000-0000304B0000}"/>
    <cellStyle name="20% - Accent1 3 2 3 3 3 3 3" xfId="19433" xr:uid="{00000000-0005-0000-0000-0000314B0000}"/>
    <cellStyle name="20% - Accent1 3 2 3 3 3 3 3 2" xfId="19434" xr:uid="{00000000-0005-0000-0000-0000324B0000}"/>
    <cellStyle name="20% - Accent1 3 2 3 3 3 3 3 2 2" xfId="19435" xr:uid="{00000000-0005-0000-0000-0000334B0000}"/>
    <cellStyle name="20% - Accent1 3 2 3 3 3 3 3 2 2 2" xfId="19436" xr:uid="{00000000-0005-0000-0000-0000344B0000}"/>
    <cellStyle name="20% - Accent1 3 2 3 3 3 3 3 2 3" xfId="19437" xr:uid="{00000000-0005-0000-0000-0000354B0000}"/>
    <cellStyle name="20% - Accent1 3 2 3 3 3 3 3 3" xfId="19438" xr:uid="{00000000-0005-0000-0000-0000364B0000}"/>
    <cellStyle name="20% - Accent1 3 2 3 3 3 3 3 3 2" xfId="19439" xr:uid="{00000000-0005-0000-0000-0000374B0000}"/>
    <cellStyle name="20% - Accent1 3 2 3 3 3 3 3 4" xfId="19440" xr:uid="{00000000-0005-0000-0000-0000384B0000}"/>
    <cellStyle name="20% - Accent1 3 2 3 3 3 3 4" xfId="19441" xr:uid="{00000000-0005-0000-0000-0000394B0000}"/>
    <cellStyle name="20% - Accent1 3 2 3 3 3 3 4 2" xfId="19442" xr:uid="{00000000-0005-0000-0000-00003A4B0000}"/>
    <cellStyle name="20% - Accent1 3 2 3 3 3 3 4 2 2" xfId="19443" xr:uid="{00000000-0005-0000-0000-00003B4B0000}"/>
    <cellStyle name="20% - Accent1 3 2 3 3 3 3 4 2 2 2" xfId="19444" xr:uid="{00000000-0005-0000-0000-00003C4B0000}"/>
    <cellStyle name="20% - Accent1 3 2 3 3 3 3 4 2 3" xfId="19445" xr:uid="{00000000-0005-0000-0000-00003D4B0000}"/>
    <cellStyle name="20% - Accent1 3 2 3 3 3 3 4 3" xfId="19446" xr:uid="{00000000-0005-0000-0000-00003E4B0000}"/>
    <cellStyle name="20% - Accent1 3 2 3 3 3 3 4 3 2" xfId="19447" xr:uid="{00000000-0005-0000-0000-00003F4B0000}"/>
    <cellStyle name="20% - Accent1 3 2 3 3 3 3 4 4" xfId="19448" xr:uid="{00000000-0005-0000-0000-0000404B0000}"/>
    <cellStyle name="20% - Accent1 3 2 3 3 3 3 5" xfId="19449" xr:uid="{00000000-0005-0000-0000-0000414B0000}"/>
    <cellStyle name="20% - Accent1 3 2 3 3 3 3 5 2" xfId="19450" xr:uid="{00000000-0005-0000-0000-0000424B0000}"/>
    <cellStyle name="20% - Accent1 3 2 3 3 3 3 5 2 2" xfId="19451" xr:uid="{00000000-0005-0000-0000-0000434B0000}"/>
    <cellStyle name="20% - Accent1 3 2 3 3 3 3 5 3" xfId="19452" xr:uid="{00000000-0005-0000-0000-0000444B0000}"/>
    <cellStyle name="20% - Accent1 3 2 3 3 3 3 6" xfId="19453" xr:uid="{00000000-0005-0000-0000-0000454B0000}"/>
    <cellStyle name="20% - Accent1 3 2 3 3 3 3 6 2" xfId="19454" xr:uid="{00000000-0005-0000-0000-0000464B0000}"/>
    <cellStyle name="20% - Accent1 3 2 3 3 3 3 6 2 2" xfId="19455" xr:uid="{00000000-0005-0000-0000-0000474B0000}"/>
    <cellStyle name="20% - Accent1 3 2 3 3 3 3 6 3" xfId="19456" xr:uid="{00000000-0005-0000-0000-0000484B0000}"/>
    <cellStyle name="20% - Accent1 3 2 3 3 3 3 7" xfId="19457" xr:uid="{00000000-0005-0000-0000-0000494B0000}"/>
    <cellStyle name="20% - Accent1 3 2 3 3 3 3 7 2" xfId="19458" xr:uid="{00000000-0005-0000-0000-00004A4B0000}"/>
    <cellStyle name="20% - Accent1 3 2 3 3 3 3 8" xfId="19459" xr:uid="{00000000-0005-0000-0000-00004B4B0000}"/>
    <cellStyle name="20% - Accent1 3 2 3 3 3 3 8 2" xfId="19460" xr:uid="{00000000-0005-0000-0000-00004C4B0000}"/>
    <cellStyle name="20% - Accent1 3 2 3 3 3 3 9" xfId="19461" xr:uid="{00000000-0005-0000-0000-00004D4B0000}"/>
    <cellStyle name="20% - Accent1 3 2 3 3 3 4" xfId="19462" xr:uid="{00000000-0005-0000-0000-00004E4B0000}"/>
    <cellStyle name="20% - Accent1 3 2 3 3 3 4 2" xfId="19463" xr:uid="{00000000-0005-0000-0000-00004F4B0000}"/>
    <cellStyle name="20% - Accent1 3 2 3 3 3 4 2 2" xfId="19464" xr:uid="{00000000-0005-0000-0000-0000504B0000}"/>
    <cellStyle name="20% - Accent1 3 2 3 3 3 4 2 2 2" xfId="19465" xr:uid="{00000000-0005-0000-0000-0000514B0000}"/>
    <cellStyle name="20% - Accent1 3 2 3 3 3 4 2 3" xfId="19466" xr:uid="{00000000-0005-0000-0000-0000524B0000}"/>
    <cellStyle name="20% - Accent1 3 2 3 3 3 4 3" xfId="19467" xr:uid="{00000000-0005-0000-0000-0000534B0000}"/>
    <cellStyle name="20% - Accent1 3 2 3 3 3 4 3 2" xfId="19468" xr:uid="{00000000-0005-0000-0000-0000544B0000}"/>
    <cellStyle name="20% - Accent1 3 2 3 3 3 4 4" xfId="19469" xr:uid="{00000000-0005-0000-0000-0000554B0000}"/>
    <cellStyle name="20% - Accent1 3 2 3 3 3 5" xfId="19470" xr:uid="{00000000-0005-0000-0000-0000564B0000}"/>
    <cellStyle name="20% - Accent1 3 2 3 3 3 5 2" xfId="19471" xr:uid="{00000000-0005-0000-0000-0000574B0000}"/>
    <cellStyle name="20% - Accent1 3 2 3 3 3 5 2 2" xfId="19472" xr:uid="{00000000-0005-0000-0000-0000584B0000}"/>
    <cellStyle name="20% - Accent1 3 2 3 3 3 5 2 2 2" xfId="19473" xr:uid="{00000000-0005-0000-0000-0000594B0000}"/>
    <cellStyle name="20% - Accent1 3 2 3 3 3 5 2 3" xfId="19474" xr:uid="{00000000-0005-0000-0000-00005A4B0000}"/>
    <cellStyle name="20% - Accent1 3 2 3 3 3 5 3" xfId="19475" xr:uid="{00000000-0005-0000-0000-00005B4B0000}"/>
    <cellStyle name="20% - Accent1 3 2 3 3 3 5 3 2" xfId="19476" xr:uid="{00000000-0005-0000-0000-00005C4B0000}"/>
    <cellStyle name="20% - Accent1 3 2 3 3 3 5 4" xfId="19477" xr:uid="{00000000-0005-0000-0000-00005D4B0000}"/>
    <cellStyle name="20% - Accent1 3 2 3 3 3 6" xfId="19478" xr:uid="{00000000-0005-0000-0000-00005E4B0000}"/>
    <cellStyle name="20% - Accent1 3 2 3 3 3 6 2" xfId="19479" xr:uid="{00000000-0005-0000-0000-00005F4B0000}"/>
    <cellStyle name="20% - Accent1 3 2 3 3 3 6 2 2" xfId="19480" xr:uid="{00000000-0005-0000-0000-0000604B0000}"/>
    <cellStyle name="20% - Accent1 3 2 3 3 3 6 2 2 2" xfId="19481" xr:uid="{00000000-0005-0000-0000-0000614B0000}"/>
    <cellStyle name="20% - Accent1 3 2 3 3 3 6 2 3" xfId="19482" xr:uid="{00000000-0005-0000-0000-0000624B0000}"/>
    <cellStyle name="20% - Accent1 3 2 3 3 3 6 3" xfId="19483" xr:uid="{00000000-0005-0000-0000-0000634B0000}"/>
    <cellStyle name="20% - Accent1 3 2 3 3 3 6 3 2" xfId="19484" xr:uid="{00000000-0005-0000-0000-0000644B0000}"/>
    <cellStyle name="20% - Accent1 3 2 3 3 3 6 4" xfId="19485" xr:uid="{00000000-0005-0000-0000-0000654B0000}"/>
    <cellStyle name="20% - Accent1 3 2 3 3 3 7" xfId="19486" xr:uid="{00000000-0005-0000-0000-0000664B0000}"/>
    <cellStyle name="20% - Accent1 3 2 3 3 3 7 2" xfId="19487" xr:uid="{00000000-0005-0000-0000-0000674B0000}"/>
    <cellStyle name="20% - Accent1 3 2 3 3 3 7 2 2" xfId="19488" xr:uid="{00000000-0005-0000-0000-0000684B0000}"/>
    <cellStyle name="20% - Accent1 3 2 3 3 3 7 3" xfId="19489" xr:uid="{00000000-0005-0000-0000-0000694B0000}"/>
    <cellStyle name="20% - Accent1 3 2 3 3 3 8" xfId="19490" xr:uid="{00000000-0005-0000-0000-00006A4B0000}"/>
    <cellStyle name="20% - Accent1 3 2 3 3 3 8 2" xfId="19491" xr:uid="{00000000-0005-0000-0000-00006B4B0000}"/>
    <cellStyle name="20% - Accent1 3 2 3 3 3 8 2 2" xfId="19492" xr:uid="{00000000-0005-0000-0000-00006C4B0000}"/>
    <cellStyle name="20% - Accent1 3 2 3 3 3 8 3" xfId="19493" xr:uid="{00000000-0005-0000-0000-00006D4B0000}"/>
    <cellStyle name="20% - Accent1 3 2 3 3 3 9" xfId="19494" xr:uid="{00000000-0005-0000-0000-00006E4B0000}"/>
    <cellStyle name="20% - Accent1 3 2 3 3 3 9 2" xfId="19495" xr:uid="{00000000-0005-0000-0000-00006F4B0000}"/>
    <cellStyle name="20% - Accent1 3 2 3 3 4" xfId="19496" xr:uid="{00000000-0005-0000-0000-0000704B0000}"/>
    <cellStyle name="20% - Accent1 3 2 3 3 4 10" xfId="19497" xr:uid="{00000000-0005-0000-0000-0000714B0000}"/>
    <cellStyle name="20% - Accent1 3 2 3 3 4 10 2" xfId="19498" xr:uid="{00000000-0005-0000-0000-0000724B0000}"/>
    <cellStyle name="20% - Accent1 3 2 3 3 4 11" xfId="19499" xr:uid="{00000000-0005-0000-0000-0000734B0000}"/>
    <cellStyle name="20% - Accent1 3 2 3 3 4 2" xfId="19500" xr:uid="{00000000-0005-0000-0000-0000744B0000}"/>
    <cellStyle name="20% - Accent1 3 2 3 3 4 2 2" xfId="19501" xr:uid="{00000000-0005-0000-0000-0000754B0000}"/>
    <cellStyle name="20% - Accent1 3 2 3 3 4 2 2 2" xfId="19502" xr:uid="{00000000-0005-0000-0000-0000764B0000}"/>
    <cellStyle name="20% - Accent1 3 2 3 3 4 2 2 2 2" xfId="19503" xr:uid="{00000000-0005-0000-0000-0000774B0000}"/>
    <cellStyle name="20% - Accent1 3 2 3 3 4 2 2 2 2 2" xfId="19504" xr:uid="{00000000-0005-0000-0000-0000784B0000}"/>
    <cellStyle name="20% - Accent1 3 2 3 3 4 2 2 2 3" xfId="19505" xr:uid="{00000000-0005-0000-0000-0000794B0000}"/>
    <cellStyle name="20% - Accent1 3 2 3 3 4 2 2 3" xfId="19506" xr:uid="{00000000-0005-0000-0000-00007A4B0000}"/>
    <cellStyle name="20% - Accent1 3 2 3 3 4 2 2 3 2" xfId="19507" xr:uid="{00000000-0005-0000-0000-00007B4B0000}"/>
    <cellStyle name="20% - Accent1 3 2 3 3 4 2 2 4" xfId="19508" xr:uid="{00000000-0005-0000-0000-00007C4B0000}"/>
    <cellStyle name="20% - Accent1 3 2 3 3 4 2 3" xfId="19509" xr:uid="{00000000-0005-0000-0000-00007D4B0000}"/>
    <cellStyle name="20% - Accent1 3 2 3 3 4 2 3 2" xfId="19510" xr:uid="{00000000-0005-0000-0000-00007E4B0000}"/>
    <cellStyle name="20% - Accent1 3 2 3 3 4 2 3 2 2" xfId="19511" xr:uid="{00000000-0005-0000-0000-00007F4B0000}"/>
    <cellStyle name="20% - Accent1 3 2 3 3 4 2 3 2 2 2" xfId="19512" xr:uid="{00000000-0005-0000-0000-0000804B0000}"/>
    <cellStyle name="20% - Accent1 3 2 3 3 4 2 3 2 3" xfId="19513" xr:uid="{00000000-0005-0000-0000-0000814B0000}"/>
    <cellStyle name="20% - Accent1 3 2 3 3 4 2 3 3" xfId="19514" xr:uid="{00000000-0005-0000-0000-0000824B0000}"/>
    <cellStyle name="20% - Accent1 3 2 3 3 4 2 3 3 2" xfId="19515" xr:uid="{00000000-0005-0000-0000-0000834B0000}"/>
    <cellStyle name="20% - Accent1 3 2 3 3 4 2 3 4" xfId="19516" xr:uid="{00000000-0005-0000-0000-0000844B0000}"/>
    <cellStyle name="20% - Accent1 3 2 3 3 4 2 4" xfId="19517" xr:uid="{00000000-0005-0000-0000-0000854B0000}"/>
    <cellStyle name="20% - Accent1 3 2 3 3 4 2 4 2" xfId="19518" xr:uid="{00000000-0005-0000-0000-0000864B0000}"/>
    <cellStyle name="20% - Accent1 3 2 3 3 4 2 4 2 2" xfId="19519" xr:uid="{00000000-0005-0000-0000-0000874B0000}"/>
    <cellStyle name="20% - Accent1 3 2 3 3 4 2 4 2 2 2" xfId="19520" xr:uid="{00000000-0005-0000-0000-0000884B0000}"/>
    <cellStyle name="20% - Accent1 3 2 3 3 4 2 4 2 3" xfId="19521" xr:uid="{00000000-0005-0000-0000-0000894B0000}"/>
    <cellStyle name="20% - Accent1 3 2 3 3 4 2 4 3" xfId="19522" xr:uid="{00000000-0005-0000-0000-00008A4B0000}"/>
    <cellStyle name="20% - Accent1 3 2 3 3 4 2 4 3 2" xfId="19523" xr:uid="{00000000-0005-0000-0000-00008B4B0000}"/>
    <cellStyle name="20% - Accent1 3 2 3 3 4 2 4 4" xfId="19524" xr:uid="{00000000-0005-0000-0000-00008C4B0000}"/>
    <cellStyle name="20% - Accent1 3 2 3 3 4 2 5" xfId="19525" xr:uid="{00000000-0005-0000-0000-00008D4B0000}"/>
    <cellStyle name="20% - Accent1 3 2 3 3 4 2 5 2" xfId="19526" xr:uid="{00000000-0005-0000-0000-00008E4B0000}"/>
    <cellStyle name="20% - Accent1 3 2 3 3 4 2 5 2 2" xfId="19527" xr:uid="{00000000-0005-0000-0000-00008F4B0000}"/>
    <cellStyle name="20% - Accent1 3 2 3 3 4 2 5 3" xfId="19528" xr:uid="{00000000-0005-0000-0000-0000904B0000}"/>
    <cellStyle name="20% - Accent1 3 2 3 3 4 2 6" xfId="19529" xr:uid="{00000000-0005-0000-0000-0000914B0000}"/>
    <cellStyle name="20% - Accent1 3 2 3 3 4 2 6 2" xfId="19530" xr:uid="{00000000-0005-0000-0000-0000924B0000}"/>
    <cellStyle name="20% - Accent1 3 2 3 3 4 2 6 2 2" xfId="19531" xr:uid="{00000000-0005-0000-0000-0000934B0000}"/>
    <cellStyle name="20% - Accent1 3 2 3 3 4 2 6 3" xfId="19532" xr:uid="{00000000-0005-0000-0000-0000944B0000}"/>
    <cellStyle name="20% - Accent1 3 2 3 3 4 2 7" xfId="19533" xr:uid="{00000000-0005-0000-0000-0000954B0000}"/>
    <cellStyle name="20% - Accent1 3 2 3 3 4 2 7 2" xfId="19534" xr:uid="{00000000-0005-0000-0000-0000964B0000}"/>
    <cellStyle name="20% - Accent1 3 2 3 3 4 2 8" xfId="19535" xr:uid="{00000000-0005-0000-0000-0000974B0000}"/>
    <cellStyle name="20% - Accent1 3 2 3 3 4 2 8 2" xfId="19536" xr:uid="{00000000-0005-0000-0000-0000984B0000}"/>
    <cellStyle name="20% - Accent1 3 2 3 3 4 2 9" xfId="19537" xr:uid="{00000000-0005-0000-0000-0000994B0000}"/>
    <cellStyle name="20% - Accent1 3 2 3 3 4 3" xfId="19538" xr:uid="{00000000-0005-0000-0000-00009A4B0000}"/>
    <cellStyle name="20% - Accent1 3 2 3 3 4 3 2" xfId="19539" xr:uid="{00000000-0005-0000-0000-00009B4B0000}"/>
    <cellStyle name="20% - Accent1 3 2 3 3 4 3 2 2" xfId="19540" xr:uid="{00000000-0005-0000-0000-00009C4B0000}"/>
    <cellStyle name="20% - Accent1 3 2 3 3 4 3 2 2 2" xfId="19541" xr:uid="{00000000-0005-0000-0000-00009D4B0000}"/>
    <cellStyle name="20% - Accent1 3 2 3 3 4 3 2 2 2 2" xfId="19542" xr:uid="{00000000-0005-0000-0000-00009E4B0000}"/>
    <cellStyle name="20% - Accent1 3 2 3 3 4 3 2 2 3" xfId="19543" xr:uid="{00000000-0005-0000-0000-00009F4B0000}"/>
    <cellStyle name="20% - Accent1 3 2 3 3 4 3 2 3" xfId="19544" xr:uid="{00000000-0005-0000-0000-0000A04B0000}"/>
    <cellStyle name="20% - Accent1 3 2 3 3 4 3 2 3 2" xfId="19545" xr:uid="{00000000-0005-0000-0000-0000A14B0000}"/>
    <cellStyle name="20% - Accent1 3 2 3 3 4 3 2 4" xfId="19546" xr:uid="{00000000-0005-0000-0000-0000A24B0000}"/>
    <cellStyle name="20% - Accent1 3 2 3 3 4 3 3" xfId="19547" xr:uid="{00000000-0005-0000-0000-0000A34B0000}"/>
    <cellStyle name="20% - Accent1 3 2 3 3 4 3 3 2" xfId="19548" xr:uid="{00000000-0005-0000-0000-0000A44B0000}"/>
    <cellStyle name="20% - Accent1 3 2 3 3 4 3 3 2 2" xfId="19549" xr:uid="{00000000-0005-0000-0000-0000A54B0000}"/>
    <cellStyle name="20% - Accent1 3 2 3 3 4 3 3 2 2 2" xfId="19550" xr:uid="{00000000-0005-0000-0000-0000A64B0000}"/>
    <cellStyle name="20% - Accent1 3 2 3 3 4 3 3 2 3" xfId="19551" xr:uid="{00000000-0005-0000-0000-0000A74B0000}"/>
    <cellStyle name="20% - Accent1 3 2 3 3 4 3 3 3" xfId="19552" xr:uid="{00000000-0005-0000-0000-0000A84B0000}"/>
    <cellStyle name="20% - Accent1 3 2 3 3 4 3 3 3 2" xfId="19553" xr:uid="{00000000-0005-0000-0000-0000A94B0000}"/>
    <cellStyle name="20% - Accent1 3 2 3 3 4 3 3 4" xfId="19554" xr:uid="{00000000-0005-0000-0000-0000AA4B0000}"/>
    <cellStyle name="20% - Accent1 3 2 3 3 4 3 4" xfId="19555" xr:uid="{00000000-0005-0000-0000-0000AB4B0000}"/>
    <cellStyle name="20% - Accent1 3 2 3 3 4 3 4 2" xfId="19556" xr:uid="{00000000-0005-0000-0000-0000AC4B0000}"/>
    <cellStyle name="20% - Accent1 3 2 3 3 4 3 4 2 2" xfId="19557" xr:uid="{00000000-0005-0000-0000-0000AD4B0000}"/>
    <cellStyle name="20% - Accent1 3 2 3 3 4 3 4 2 2 2" xfId="19558" xr:uid="{00000000-0005-0000-0000-0000AE4B0000}"/>
    <cellStyle name="20% - Accent1 3 2 3 3 4 3 4 2 3" xfId="19559" xr:uid="{00000000-0005-0000-0000-0000AF4B0000}"/>
    <cellStyle name="20% - Accent1 3 2 3 3 4 3 4 3" xfId="19560" xr:uid="{00000000-0005-0000-0000-0000B04B0000}"/>
    <cellStyle name="20% - Accent1 3 2 3 3 4 3 4 3 2" xfId="19561" xr:uid="{00000000-0005-0000-0000-0000B14B0000}"/>
    <cellStyle name="20% - Accent1 3 2 3 3 4 3 4 4" xfId="19562" xr:uid="{00000000-0005-0000-0000-0000B24B0000}"/>
    <cellStyle name="20% - Accent1 3 2 3 3 4 3 5" xfId="19563" xr:uid="{00000000-0005-0000-0000-0000B34B0000}"/>
    <cellStyle name="20% - Accent1 3 2 3 3 4 3 5 2" xfId="19564" xr:uid="{00000000-0005-0000-0000-0000B44B0000}"/>
    <cellStyle name="20% - Accent1 3 2 3 3 4 3 5 2 2" xfId="19565" xr:uid="{00000000-0005-0000-0000-0000B54B0000}"/>
    <cellStyle name="20% - Accent1 3 2 3 3 4 3 5 3" xfId="19566" xr:uid="{00000000-0005-0000-0000-0000B64B0000}"/>
    <cellStyle name="20% - Accent1 3 2 3 3 4 3 6" xfId="19567" xr:uid="{00000000-0005-0000-0000-0000B74B0000}"/>
    <cellStyle name="20% - Accent1 3 2 3 3 4 3 6 2" xfId="19568" xr:uid="{00000000-0005-0000-0000-0000B84B0000}"/>
    <cellStyle name="20% - Accent1 3 2 3 3 4 3 6 2 2" xfId="19569" xr:uid="{00000000-0005-0000-0000-0000B94B0000}"/>
    <cellStyle name="20% - Accent1 3 2 3 3 4 3 6 3" xfId="19570" xr:uid="{00000000-0005-0000-0000-0000BA4B0000}"/>
    <cellStyle name="20% - Accent1 3 2 3 3 4 3 7" xfId="19571" xr:uid="{00000000-0005-0000-0000-0000BB4B0000}"/>
    <cellStyle name="20% - Accent1 3 2 3 3 4 3 7 2" xfId="19572" xr:uid="{00000000-0005-0000-0000-0000BC4B0000}"/>
    <cellStyle name="20% - Accent1 3 2 3 3 4 3 8" xfId="19573" xr:uid="{00000000-0005-0000-0000-0000BD4B0000}"/>
    <cellStyle name="20% - Accent1 3 2 3 3 4 3 8 2" xfId="19574" xr:uid="{00000000-0005-0000-0000-0000BE4B0000}"/>
    <cellStyle name="20% - Accent1 3 2 3 3 4 3 9" xfId="19575" xr:uid="{00000000-0005-0000-0000-0000BF4B0000}"/>
    <cellStyle name="20% - Accent1 3 2 3 3 4 4" xfId="19576" xr:uid="{00000000-0005-0000-0000-0000C04B0000}"/>
    <cellStyle name="20% - Accent1 3 2 3 3 4 4 2" xfId="19577" xr:uid="{00000000-0005-0000-0000-0000C14B0000}"/>
    <cellStyle name="20% - Accent1 3 2 3 3 4 4 2 2" xfId="19578" xr:uid="{00000000-0005-0000-0000-0000C24B0000}"/>
    <cellStyle name="20% - Accent1 3 2 3 3 4 4 2 2 2" xfId="19579" xr:uid="{00000000-0005-0000-0000-0000C34B0000}"/>
    <cellStyle name="20% - Accent1 3 2 3 3 4 4 2 3" xfId="19580" xr:uid="{00000000-0005-0000-0000-0000C44B0000}"/>
    <cellStyle name="20% - Accent1 3 2 3 3 4 4 3" xfId="19581" xr:uid="{00000000-0005-0000-0000-0000C54B0000}"/>
    <cellStyle name="20% - Accent1 3 2 3 3 4 4 3 2" xfId="19582" xr:uid="{00000000-0005-0000-0000-0000C64B0000}"/>
    <cellStyle name="20% - Accent1 3 2 3 3 4 4 4" xfId="19583" xr:uid="{00000000-0005-0000-0000-0000C74B0000}"/>
    <cellStyle name="20% - Accent1 3 2 3 3 4 5" xfId="19584" xr:uid="{00000000-0005-0000-0000-0000C84B0000}"/>
    <cellStyle name="20% - Accent1 3 2 3 3 4 5 2" xfId="19585" xr:uid="{00000000-0005-0000-0000-0000C94B0000}"/>
    <cellStyle name="20% - Accent1 3 2 3 3 4 5 2 2" xfId="19586" xr:uid="{00000000-0005-0000-0000-0000CA4B0000}"/>
    <cellStyle name="20% - Accent1 3 2 3 3 4 5 2 2 2" xfId="19587" xr:uid="{00000000-0005-0000-0000-0000CB4B0000}"/>
    <cellStyle name="20% - Accent1 3 2 3 3 4 5 2 3" xfId="19588" xr:uid="{00000000-0005-0000-0000-0000CC4B0000}"/>
    <cellStyle name="20% - Accent1 3 2 3 3 4 5 3" xfId="19589" xr:uid="{00000000-0005-0000-0000-0000CD4B0000}"/>
    <cellStyle name="20% - Accent1 3 2 3 3 4 5 3 2" xfId="19590" xr:uid="{00000000-0005-0000-0000-0000CE4B0000}"/>
    <cellStyle name="20% - Accent1 3 2 3 3 4 5 4" xfId="19591" xr:uid="{00000000-0005-0000-0000-0000CF4B0000}"/>
    <cellStyle name="20% - Accent1 3 2 3 3 4 6" xfId="19592" xr:uid="{00000000-0005-0000-0000-0000D04B0000}"/>
    <cellStyle name="20% - Accent1 3 2 3 3 4 6 2" xfId="19593" xr:uid="{00000000-0005-0000-0000-0000D14B0000}"/>
    <cellStyle name="20% - Accent1 3 2 3 3 4 6 2 2" xfId="19594" xr:uid="{00000000-0005-0000-0000-0000D24B0000}"/>
    <cellStyle name="20% - Accent1 3 2 3 3 4 6 2 2 2" xfId="19595" xr:uid="{00000000-0005-0000-0000-0000D34B0000}"/>
    <cellStyle name="20% - Accent1 3 2 3 3 4 6 2 3" xfId="19596" xr:uid="{00000000-0005-0000-0000-0000D44B0000}"/>
    <cellStyle name="20% - Accent1 3 2 3 3 4 6 3" xfId="19597" xr:uid="{00000000-0005-0000-0000-0000D54B0000}"/>
    <cellStyle name="20% - Accent1 3 2 3 3 4 6 3 2" xfId="19598" xr:uid="{00000000-0005-0000-0000-0000D64B0000}"/>
    <cellStyle name="20% - Accent1 3 2 3 3 4 6 4" xfId="19599" xr:uid="{00000000-0005-0000-0000-0000D74B0000}"/>
    <cellStyle name="20% - Accent1 3 2 3 3 4 7" xfId="19600" xr:uid="{00000000-0005-0000-0000-0000D84B0000}"/>
    <cellStyle name="20% - Accent1 3 2 3 3 4 7 2" xfId="19601" xr:uid="{00000000-0005-0000-0000-0000D94B0000}"/>
    <cellStyle name="20% - Accent1 3 2 3 3 4 7 2 2" xfId="19602" xr:uid="{00000000-0005-0000-0000-0000DA4B0000}"/>
    <cellStyle name="20% - Accent1 3 2 3 3 4 7 3" xfId="19603" xr:uid="{00000000-0005-0000-0000-0000DB4B0000}"/>
    <cellStyle name="20% - Accent1 3 2 3 3 4 8" xfId="19604" xr:uid="{00000000-0005-0000-0000-0000DC4B0000}"/>
    <cellStyle name="20% - Accent1 3 2 3 3 4 8 2" xfId="19605" xr:uid="{00000000-0005-0000-0000-0000DD4B0000}"/>
    <cellStyle name="20% - Accent1 3 2 3 3 4 8 2 2" xfId="19606" xr:uid="{00000000-0005-0000-0000-0000DE4B0000}"/>
    <cellStyle name="20% - Accent1 3 2 3 3 4 8 3" xfId="19607" xr:uid="{00000000-0005-0000-0000-0000DF4B0000}"/>
    <cellStyle name="20% - Accent1 3 2 3 3 4 9" xfId="19608" xr:uid="{00000000-0005-0000-0000-0000E04B0000}"/>
    <cellStyle name="20% - Accent1 3 2 3 3 4 9 2" xfId="19609" xr:uid="{00000000-0005-0000-0000-0000E14B0000}"/>
    <cellStyle name="20% - Accent1 3 2 3 3 5" xfId="19610" xr:uid="{00000000-0005-0000-0000-0000E24B0000}"/>
    <cellStyle name="20% - Accent1 3 2 3 3 5 2" xfId="19611" xr:uid="{00000000-0005-0000-0000-0000E34B0000}"/>
    <cellStyle name="20% - Accent1 3 2 3 3 5 2 2" xfId="19612" xr:uid="{00000000-0005-0000-0000-0000E44B0000}"/>
    <cellStyle name="20% - Accent1 3 2 3 3 5 2 2 2" xfId="19613" xr:uid="{00000000-0005-0000-0000-0000E54B0000}"/>
    <cellStyle name="20% - Accent1 3 2 3 3 5 2 2 2 2" xfId="19614" xr:uid="{00000000-0005-0000-0000-0000E64B0000}"/>
    <cellStyle name="20% - Accent1 3 2 3 3 5 2 2 3" xfId="19615" xr:uid="{00000000-0005-0000-0000-0000E74B0000}"/>
    <cellStyle name="20% - Accent1 3 2 3 3 5 2 3" xfId="19616" xr:uid="{00000000-0005-0000-0000-0000E84B0000}"/>
    <cellStyle name="20% - Accent1 3 2 3 3 5 2 3 2" xfId="19617" xr:uid="{00000000-0005-0000-0000-0000E94B0000}"/>
    <cellStyle name="20% - Accent1 3 2 3 3 5 2 4" xfId="19618" xr:uid="{00000000-0005-0000-0000-0000EA4B0000}"/>
    <cellStyle name="20% - Accent1 3 2 3 3 5 3" xfId="19619" xr:uid="{00000000-0005-0000-0000-0000EB4B0000}"/>
    <cellStyle name="20% - Accent1 3 2 3 3 5 3 2" xfId="19620" xr:uid="{00000000-0005-0000-0000-0000EC4B0000}"/>
    <cellStyle name="20% - Accent1 3 2 3 3 5 3 2 2" xfId="19621" xr:uid="{00000000-0005-0000-0000-0000ED4B0000}"/>
    <cellStyle name="20% - Accent1 3 2 3 3 5 3 2 2 2" xfId="19622" xr:uid="{00000000-0005-0000-0000-0000EE4B0000}"/>
    <cellStyle name="20% - Accent1 3 2 3 3 5 3 2 3" xfId="19623" xr:uid="{00000000-0005-0000-0000-0000EF4B0000}"/>
    <cellStyle name="20% - Accent1 3 2 3 3 5 3 3" xfId="19624" xr:uid="{00000000-0005-0000-0000-0000F04B0000}"/>
    <cellStyle name="20% - Accent1 3 2 3 3 5 3 3 2" xfId="19625" xr:uid="{00000000-0005-0000-0000-0000F14B0000}"/>
    <cellStyle name="20% - Accent1 3 2 3 3 5 3 4" xfId="19626" xr:uid="{00000000-0005-0000-0000-0000F24B0000}"/>
    <cellStyle name="20% - Accent1 3 2 3 3 5 4" xfId="19627" xr:uid="{00000000-0005-0000-0000-0000F34B0000}"/>
    <cellStyle name="20% - Accent1 3 2 3 3 5 4 2" xfId="19628" xr:uid="{00000000-0005-0000-0000-0000F44B0000}"/>
    <cellStyle name="20% - Accent1 3 2 3 3 5 4 2 2" xfId="19629" xr:uid="{00000000-0005-0000-0000-0000F54B0000}"/>
    <cellStyle name="20% - Accent1 3 2 3 3 5 4 2 2 2" xfId="19630" xr:uid="{00000000-0005-0000-0000-0000F64B0000}"/>
    <cellStyle name="20% - Accent1 3 2 3 3 5 4 2 3" xfId="19631" xr:uid="{00000000-0005-0000-0000-0000F74B0000}"/>
    <cellStyle name="20% - Accent1 3 2 3 3 5 4 3" xfId="19632" xr:uid="{00000000-0005-0000-0000-0000F84B0000}"/>
    <cellStyle name="20% - Accent1 3 2 3 3 5 4 3 2" xfId="19633" xr:uid="{00000000-0005-0000-0000-0000F94B0000}"/>
    <cellStyle name="20% - Accent1 3 2 3 3 5 4 4" xfId="19634" xr:uid="{00000000-0005-0000-0000-0000FA4B0000}"/>
    <cellStyle name="20% - Accent1 3 2 3 3 5 5" xfId="19635" xr:uid="{00000000-0005-0000-0000-0000FB4B0000}"/>
    <cellStyle name="20% - Accent1 3 2 3 3 5 5 2" xfId="19636" xr:uid="{00000000-0005-0000-0000-0000FC4B0000}"/>
    <cellStyle name="20% - Accent1 3 2 3 3 5 5 2 2" xfId="19637" xr:uid="{00000000-0005-0000-0000-0000FD4B0000}"/>
    <cellStyle name="20% - Accent1 3 2 3 3 5 5 3" xfId="19638" xr:uid="{00000000-0005-0000-0000-0000FE4B0000}"/>
    <cellStyle name="20% - Accent1 3 2 3 3 5 6" xfId="19639" xr:uid="{00000000-0005-0000-0000-0000FF4B0000}"/>
    <cellStyle name="20% - Accent1 3 2 3 3 5 6 2" xfId="19640" xr:uid="{00000000-0005-0000-0000-0000004C0000}"/>
    <cellStyle name="20% - Accent1 3 2 3 3 5 6 2 2" xfId="19641" xr:uid="{00000000-0005-0000-0000-0000014C0000}"/>
    <cellStyle name="20% - Accent1 3 2 3 3 5 6 3" xfId="19642" xr:uid="{00000000-0005-0000-0000-0000024C0000}"/>
    <cellStyle name="20% - Accent1 3 2 3 3 5 7" xfId="19643" xr:uid="{00000000-0005-0000-0000-0000034C0000}"/>
    <cellStyle name="20% - Accent1 3 2 3 3 5 7 2" xfId="19644" xr:uid="{00000000-0005-0000-0000-0000044C0000}"/>
    <cellStyle name="20% - Accent1 3 2 3 3 5 8" xfId="19645" xr:uid="{00000000-0005-0000-0000-0000054C0000}"/>
    <cellStyle name="20% - Accent1 3 2 3 3 5 8 2" xfId="19646" xr:uid="{00000000-0005-0000-0000-0000064C0000}"/>
    <cellStyle name="20% - Accent1 3 2 3 3 5 9" xfId="19647" xr:uid="{00000000-0005-0000-0000-0000074C0000}"/>
    <cellStyle name="20% - Accent1 3 2 3 3 6" xfId="19648" xr:uid="{00000000-0005-0000-0000-0000084C0000}"/>
    <cellStyle name="20% - Accent1 3 2 3 3 6 2" xfId="19649" xr:uid="{00000000-0005-0000-0000-0000094C0000}"/>
    <cellStyle name="20% - Accent1 3 2 3 3 6 2 2" xfId="19650" xr:uid="{00000000-0005-0000-0000-00000A4C0000}"/>
    <cellStyle name="20% - Accent1 3 2 3 3 6 2 2 2" xfId="19651" xr:uid="{00000000-0005-0000-0000-00000B4C0000}"/>
    <cellStyle name="20% - Accent1 3 2 3 3 6 2 2 2 2" xfId="19652" xr:uid="{00000000-0005-0000-0000-00000C4C0000}"/>
    <cellStyle name="20% - Accent1 3 2 3 3 6 2 2 3" xfId="19653" xr:uid="{00000000-0005-0000-0000-00000D4C0000}"/>
    <cellStyle name="20% - Accent1 3 2 3 3 6 2 3" xfId="19654" xr:uid="{00000000-0005-0000-0000-00000E4C0000}"/>
    <cellStyle name="20% - Accent1 3 2 3 3 6 2 3 2" xfId="19655" xr:uid="{00000000-0005-0000-0000-00000F4C0000}"/>
    <cellStyle name="20% - Accent1 3 2 3 3 6 2 4" xfId="19656" xr:uid="{00000000-0005-0000-0000-0000104C0000}"/>
    <cellStyle name="20% - Accent1 3 2 3 3 6 3" xfId="19657" xr:uid="{00000000-0005-0000-0000-0000114C0000}"/>
    <cellStyle name="20% - Accent1 3 2 3 3 6 3 2" xfId="19658" xr:uid="{00000000-0005-0000-0000-0000124C0000}"/>
    <cellStyle name="20% - Accent1 3 2 3 3 6 3 2 2" xfId="19659" xr:uid="{00000000-0005-0000-0000-0000134C0000}"/>
    <cellStyle name="20% - Accent1 3 2 3 3 6 3 2 2 2" xfId="19660" xr:uid="{00000000-0005-0000-0000-0000144C0000}"/>
    <cellStyle name="20% - Accent1 3 2 3 3 6 3 2 3" xfId="19661" xr:uid="{00000000-0005-0000-0000-0000154C0000}"/>
    <cellStyle name="20% - Accent1 3 2 3 3 6 3 3" xfId="19662" xr:uid="{00000000-0005-0000-0000-0000164C0000}"/>
    <cellStyle name="20% - Accent1 3 2 3 3 6 3 3 2" xfId="19663" xr:uid="{00000000-0005-0000-0000-0000174C0000}"/>
    <cellStyle name="20% - Accent1 3 2 3 3 6 3 4" xfId="19664" xr:uid="{00000000-0005-0000-0000-0000184C0000}"/>
    <cellStyle name="20% - Accent1 3 2 3 3 6 4" xfId="19665" xr:uid="{00000000-0005-0000-0000-0000194C0000}"/>
    <cellStyle name="20% - Accent1 3 2 3 3 6 4 2" xfId="19666" xr:uid="{00000000-0005-0000-0000-00001A4C0000}"/>
    <cellStyle name="20% - Accent1 3 2 3 3 6 4 2 2" xfId="19667" xr:uid="{00000000-0005-0000-0000-00001B4C0000}"/>
    <cellStyle name="20% - Accent1 3 2 3 3 6 4 2 2 2" xfId="19668" xr:uid="{00000000-0005-0000-0000-00001C4C0000}"/>
    <cellStyle name="20% - Accent1 3 2 3 3 6 4 2 3" xfId="19669" xr:uid="{00000000-0005-0000-0000-00001D4C0000}"/>
    <cellStyle name="20% - Accent1 3 2 3 3 6 4 3" xfId="19670" xr:uid="{00000000-0005-0000-0000-00001E4C0000}"/>
    <cellStyle name="20% - Accent1 3 2 3 3 6 4 3 2" xfId="19671" xr:uid="{00000000-0005-0000-0000-00001F4C0000}"/>
    <cellStyle name="20% - Accent1 3 2 3 3 6 4 4" xfId="19672" xr:uid="{00000000-0005-0000-0000-0000204C0000}"/>
    <cellStyle name="20% - Accent1 3 2 3 3 6 5" xfId="19673" xr:uid="{00000000-0005-0000-0000-0000214C0000}"/>
    <cellStyle name="20% - Accent1 3 2 3 3 6 5 2" xfId="19674" xr:uid="{00000000-0005-0000-0000-0000224C0000}"/>
    <cellStyle name="20% - Accent1 3 2 3 3 6 5 2 2" xfId="19675" xr:uid="{00000000-0005-0000-0000-0000234C0000}"/>
    <cellStyle name="20% - Accent1 3 2 3 3 6 5 3" xfId="19676" xr:uid="{00000000-0005-0000-0000-0000244C0000}"/>
    <cellStyle name="20% - Accent1 3 2 3 3 6 6" xfId="19677" xr:uid="{00000000-0005-0000-0000-0000254C0000}"/>
    <cellStyle name="20% - Accent1 3 2 3 3 6 6 2" xfId="19678" xr:uid="{00000000-0005-0000-0000-0000264C0000}"/>
    <cellStyle name="20% - Accent1 3 2 3 3 6 6 2 2" xfId="19679" xr:uid="{00000000-0005-0000-0000-0000274C0000}"/>
    <cellStyle name="20% - Accent1 3 2 3 3 6 6 3" xfId="19680" xr:uid="{00000000-0005-0000-0000-0000284C0000}"/>
    <cellStyle name="20% - Accent1 3 2 3 3 6 7" xfId="19681" xr:uid="{00000000-0005-0000-0000-0000294C0000}"/>
    <cellStyle name="20% - Accent1 3 2 3 3 6 7 2" xfId="19682" xr:uid="{00000000-0005-0000-0000-00002A4C0000}"/>
    <cellStyle name="20% - Accent1 3 2 3 3 6 8" xfId="19683" xr:uid="{00000000-0005-0000-0000-00002B4C0000}"/>
    <cellStyle name="20% - Accent1 3 2 3 3 6 8 2" xfId="19684" xr:uid="{00000000-0005-0000-0000-00002C4C0000}"/>
    <cellStyle name="20% - Accent1 3 2 3 3 6 9" xfId="19685" xr:uid="{00000000-0005-0000-0000-00002D4C0000}"/>
    <cellStyle name="20% - Accent1 3 2 3 3 7" xfId="19686" xr:uid="{00000000-0005-0000-0000-00002E4C0000}"/>
    <cellStyle name="20% - Accent1 3 2 3 3 7 2" xfId="19687" xr:uid="{00000000-0005-0000-0000-00002F4C0000}"/>
    <cellStyle name="20% - Accent1 3 2 3 3 7 2 2" xfId="19688" xr:uid="{00000000-0005-0000-0000-0000304C0000}"/>
    <cellStyle name="20% - Accent1 3 2 3 3 7 2 2 2" xfId="19689" xr:uid="{00000000-0005-0000-0000-0000314C0000}"/>
    <cellStyle name="20% - Accent1 3 2 3 3 7 2 3" xfId="19690" xr:uid="{00000000-0005-0000-0000-0000324C0000}"/>
    <cellStyle name="20% - Accent1 3 2 3 3 7 3" xfId="19691" xr:uid="{00000000-0005-0000-0000-0000334C0000}"/>
    <cellStyle name="20% - Accent1 3 2 3 3 7 3 2" xfId="19692" xr:uid="{00000000-0005-0000-0000-0000344C0000}"/>
    <cellStyle name="20% - Accent1 3 2 3 3 7 4" xfId="19693" xr:uid="{00000000-0005-0000-0000-0000354C0000}"/>
    <cellStyle name="20% - Accent1 3 2 3 3 8" xfId="19694" xr:uid="{00000000-0005-0000-0000-0000364C0000}"/>
    <cellStyle name="20% - Accent1 3 2 3 3 8 2" xfId="19695" xr:uid="{00000000-0005-0000-0000-0000374C0000}"/>
    <cellStyle name="20% - Accent1 3 2 3 3 8 2 2" xfId="19696" xr:uid="{00000000-0005-0000-0000-0000384C0000}"/>
    <cellStyle name="20% - Accent1 3 2 3 3 8 2 2 2" xfId="19697" xr:uid="{00000000-0005-0000-0000-0000394C0000}"/>
    <cellStyle name="20% - Accent1 3 2 3 3 8 2 3" xfId="19698" xr:uid="{00000000-0005-0000-0000-00003A4C0000}"/>
    <cellStyle name="20% - Accent1 3 2 3 3 8 3" xfId="19699" xr:uid="{00000000-0005-0000-0000-00003B4C0000}"/>
    <cellStyle name="20% - Accent1 3 2 3 3 8 3 2" xfId="19700" xr:uid="{00000000-0005-0000-0000-00003C4C0000}"/>
    <cellStyle name="20% - Accent1 3 2 3 3 8 4" xfId="19701" xr:uid="{00000000-0005-0000-0000-00003D4C0000}"/>
    <cellStyle name="20% - Accent1 3 2 3 3 9" xfId="19702" xr:uid="{00000000-0005-0000-0000-00003E4C0000}"/>
    <cellStyle name="20% - Accent1 3 2 3 3 9 2" xfId="19703" xr:uid="{00000000-0005-0000-0000-00003F4C0000}"/>
    <cellStyle name="20% - Accent1 3 2 3 3 9 2 2" xfId="19704" xr:uid="{00000000-0005-0000-0000-0000404C0000}"/>
    <cellStyle name="20% - Accent1 3 2 3 3 9 2 2 2" xfId="19705" xr:uid="{00000000-0005-0000-0000-0000414C0000}"/>
    <cellStyle name="20% - Accent1 3 2 3 3 9 2 3" xfId="19706" xr:uid="{00000000-0005-0000-0000-0000424C0000}"/>
    <cellStyle name="20% - Accent1 3 2 3 3 9 3" xfId="19707" xr:uid="{00000000-0005-0000-0000-0000434C0000}"/>
    <cellStyle name="20% - Accent1 3 2 3 3 9 3 2" xfId="19708" xr:uid="{00000000-0005-0000-0000-0000444C0000}"/>
    <cellStyle name="20% - Accent1 3 2 3 3 9 4" xfId="19709" xr:uid="{00000000-0005-0000-0000-0000454C0000}"/>
    <cellStyle name="20% - Accent1 3 2 3 4" xfId="19710" xr:uid="{00000000-0005-0000-0000-0000464C0000}"/>
    <cellStyle name="20% - Accent1 3 2 3 4 10" xfId="19711" xr:uid="{00000000-0005-0000-0000-0000474C0000}"/>
    <cellStyle name="20% - Accent1 3 2 3 4 10 2" xfId="19712" xr:uid="{00000000-0005-0000-0000-0000484C0000}"/>
    <cellStyle name="20% - Accent1 3 2 3 4 11" xfId="19713" xr:uid="{00000000-0005-0000-0000-0000494C0000}"/>
    <cellStyle name="20% - Accent1 3 2 3 4 2" xfId="19714" xr:uid="{00000000-0005-0000-0000-00004A4C0000}"/>
    <cellStyle name="20% - Accent1 3 2 3 4 2 2" xfId="19715" xr:uid="{00000000-0005-0000-0000-00004B4C0000}"/>
    <cellStyle name="20% - Accent1 3 2 3 4 2 2 2" xfId="19716" xr:uid="{00000000-0005-0000-0000-00004C4C0000}"/>
    <cellStyle name="20% - Accent1 3 2 3 4 2 2 2 2" xfId="19717" xr:uid="{00000000-0005-0000-0000-00004D4C0000}"/>
    <cellStyle name="20% - Accent1 3 2 3 4 2 2 2 2 2" xfId="19718" xr:uid="{00000000-0005-0000-0000-00004E4C0000}"/>
    <cellStyle name="20% - Accent1 3 2 3 4 2 2 2 3" xfId="19719" xr:uid="{00000000-0005-0000-0000-00004F4C0000}"/>
    <cellStyle name="20% - Accent1 3 2 3 4 2 2 3" xfId="19720" xr:uid="{00000000-0005-0000-0000-0000504C0000}"/>
    <cellStyle name="20% - Accent1 3 2 3 4 2 2 3 2" xfId="19721" xr:uid="{00000000-0005-0000-0000-0000514C0000}"/>
    <cellStyle name="20% - Accent1 3 2 3 4 2 2 4" xfId="19722" xr:uid="{00000000-0005-0000-0000-0000524C0000}"/>
    <cellStyle name="20% - Accent1 3 2 3 4 2 3" xfId="19723" xr:uid="{00000000-0005-0000-0000-0000534C0000}"/>
    <cellStyle name="20% - Accent1 3 2 3 4 2 3 2" xfId="19724" xr:uid="{00000000-0005-0000-0000-0000544C0000}"/>
    <cellStyle name="20% - Accent1 3 2 3 4 2 3 2 2" xfId="19725" xr:uid="{00000000-0005-0000-0000-0000554C0000}"/>
    <cellStyle name="20% - Accent1 3 2 3 4 2 3 2 2 2" xfId="19726" xr:uid="{00000000-0005-0000-0000-0000564C0000}"/>
    <cellStyle name="20% - Accent1 3 2 3 4 2 3 2 3" xfId="19727" xr:uid="{00000000-0005-0000-0000-0000574C0000}"/>
    <cellStyle name="20% - Accent1 3 2 3 4 2 3 3" xfId="19728" xr:uid="{00000000-0005-0000-0000-0000584C0000}"/>
    <cellStyle name="20% - Accent1 3 2 3 4 2 3 3 2" xfId="19729" xr:uid="{00000000-0005-0000-0000-0000594C0000}"/>
    <cellStyle name="20% - Accent1 3 2 3 4 2 3 4" xfId="19730" xr:uid="{00000000-0005-0000-0000-00005A4C0000}"/>
    <cellStyle name="20% - Accent1 3 2 3 4 2 4" xfId="19731" xr:uid="{00000000-0005-0000-0000-00005B4C0000}"/>
    <cellStyle name="20% - Accent1 3 2 3 4 2 4 2" xfId="19732" xr:uid="{00000000-0005-0000-0000-00005C4C0000}"/>
    <cellStyle name="20% - Accent1 3 2 3 4 2 4 2 2" xfId="19733" xr:uid="{00000000-0005-0000-0000-00005D4C0000}"/>
    <cellStyle name="20% - Accent1 3 2 3 4 2 4 2 2 2" xfId="19734" xr:uid="{00000000-0005-0000-0000-00005E4C0000}"/>
    <cellStyle name="20% - Accent1 3 2 3 4 2 4 2 3" xfId="19735" xr:uid="{00000000-0005-0000-0000-00005F4C0000}"/>
    <cellStyle name="20% - Accent1 3 2 3 4 2 4 3" xfId="19736" xr:uid="{00000000-0005-0000-0000-0000604C0000}"/>
    <cellStyle name="20% - Accent1 3 2 3 4 2 4 3 2" xfId="19737" xr:uid="{00000000-0005-0000-0000-0000614C0000}"/>
    <cellStyle name="20% - Accent1 3 2 3 4 2 4 4" xfId="19738" xr:uid="{00000000-0005-0000-0000-0000624C0000}"/>
    <cellStyle name="20% - Accent1 3 2 3 4 2 5" xfId="19739" xr:uid="{00000000-0005-0000-0000-0000634C0000}"/>
    <cellStyle name="20% - Accent1 3 2 3 4 2 5 2" xfId="19740" xr:uid="{00000000-0005-0000-0000-0000644C0000}"/>
    <cellStyle name="20% - Accent1 3 2 3 4 2 5 2 2" xfId="19741" xr:uid="{00000000-0005-0000-0000-0000654C0000}"/>
    <cellStyle name="20% - Accent1 3 2 3 4 2 5 3" xfId="19742" xr:uid="{00000000-0005-0000-0000-0000664C0000}"/>
    <cellStyle name="20% - Accent1 3 2 3 4 2 6" xfId="19743" xr:uid="{00000000-0005-0000-0000-0000674C0000}"/>
    <cellStyle name="20% - Accent1 3 2 3 4 2 6 2" xfId="19744" xr:uid="{00000000-0005-0000-0000-0000684C0000}"/>
    <cellStyle name="20% - Accent1 3 2 3 4 2 6 2 2" xfId="19745" xr:uid="{00000000-0005-0000-0000-0000694C0000}"/>
    <cellStyle name="20% - Accent1 3 2 3 4 2 6 3" xfId="19746" xr:uid="{00000000-0005-0000-0000-00006A4C0000}"/>
    <cellStyle name="20% - Accent1 3 2 3 4 2 7" xfId="19747" xr:uid="{00000000-0005-0000-0000-00006B4C0000}"/>
    <cellStyle name="20% - Accent1 3 2 3 4 2 7 2" xfId="19748" xr:uid="{00000000-0005-0000-0000-00006C4C0000}"/>
    <cellStyle name="20% - Accent1 3 2 3 4 2 8" xfId="19749" xr:uid="{00000000-0005-0000-0000-00006D4C0000}"/>
    <cellStyle name="20% - Accent1 3 2 3 4 2 8 2" xfId="19750" xr:uid="{00000000-0005-0000-0000-00006E4C0000}"/>
    <cellStyle name="20% - Accent1 3 2 3 4 2 9" xfId="19751" xr:uid="{00000000-0005-0000-0000-00006F4C0000}"/>
    <cellStyle name="20% - Accent1 3 2 3 4 3" xfId="19752" xr:uid="{00000000-0005-0000-0000-0000704C0000}"/>
    <cellStyle name="20% - Accent1 3 2 3 4 3 2" xfId="19753" xr:uid="{00000000-0005-0000-0000-0000714C0000}"/>
    <cellStyle name="20% - Accent1 3 2 3 4 3 2 2" xfId="19754" xr:uid="{00000000-0005-0000-0000-0000724C0000}"/>
    <cellStyle name="20% - Accent1 3 2 3 4 3 2 2 2" xfId="19755" xr:uid="{00000000-0005-0000-0000-0000734C0000}"/>
    <cellStyle name="20% - Accent1 3 2 3 4 3 2 2 2 2" xfId="19756" xr:uid="{00000000-0005-0000-0000-0000744C0000}"/>
    <cellStyle name="20% - Accent1 3 2 3 4 3 2 2 3" xfId="19757" xr:uid="{00000000-0005-0000-0000-0000754C0000}"/>
    <cellStyle name="20% - Accent1 3 2 3 4 3 2 3" xfId="19758" xr:uid="{00000000-0005-0000-0000-0000764C0000}"/>
    <cellStyle name="20% - Accent1 3 2 3 4 3 2 3 2" xfId="19759" xr:uid="{00000000-0005-0000-0000-0000774C0000}"/>
    <cellStyle name="20% - Accent1 3 2 3 4 3 2 4" xfId="19760" xr:uid="{00000000-0005-0000-0000-0000784C0000}"/>
    <cellStyle name="20% - Accent1 3 2 3 4 3 3" xfId="19761" xr:uid="{00000000-0005-0000-0000-0000794C0000}"/>
    <cellStyle name="20% - Accent1 3 2 3 4 3 3 2" xfId="19762" xr:uid="{00000000-0005-0000-0000-00007A4C0000}"/>
    <cellStyle name="20% - Accent1 3 2 3 4 3 3 2 2" xfId="19763" xr:uid="{00000000-0005-0000-0000-00007B4C0000}"/>
    <cellStyle name="20% - Accent1 3 2 3 4 3 3 2 2 2" xfId="19764" xr:uid="{00000000-0005-0000-0000-00007C4C0000}"/>
    <cellStyle name="20% - Accent1 3 2 3 4 3 3 2 3" xfId="19765" xr:uid="{00000000-0005-0000-0000-00007D4C0000}"/>
    <cellStyle name="20% - Accent1 3 2 3 4 3 3 3" xfId="19766" xr:uid="{00000000-0005-0000-0000-00007E4C0000}"/>
    <cellStyle name="20% - Accent1 3 2 3 4 3 3 3 2" xfId="19767" xr:uid="{00000000-0005-0000-0000-00007F4C0000}"/>
    <cellStyle name="20% - Accent1 3 2 3 4 3 3 4" xfId="19768" xr:uid="{00000000-0005-0000-0000-0000804C0000}"/>
    <cellStyle name="20% - Accent1 3 2 3 4 3 4" xfId="19769" xr:uid="{00000000-0005-0000-0000-0000814C0000}"/>
    <cellStyle name="20% - Accent1 3 2 3 4 3 4 2" xfId="19770" xr:uid="{00000000-0005-0000-0000-0000824C0000}"/>
    <cellStyle name="20% - Accent1 3 2 3 4 3 4 2 2" xfId="19771" xr:uid="{00000000-0005-0000-0000-0000834C0000}"/>
    <cellStyle name="20% - Accent1 3 2 3 4 3 4 2 2 2" xfId="19772" xr:uid="{00000000-0005-0000-0000-0000844C0000}"/>
    <cellStyle name="20% - Accent1 3 2 3 4 3 4 2 3" xfId="19773" xr:uid="{00000000-0005-0000-0000-0000854C0000}"/>
    <cellStyle name="20% - Accent1 3 2 3 4 3 4 3" xfId="19774" xr:uid="{00000000-0005-0000-0000-0000864C0000}"/>
    <cellStyle name="20% - Accent1 3 2 3 4 3 4 3 2" xfId="19775" xr:uid="{00000000-0005-0000-0000-0000874C0000}"/>
    <cellStyle name="20% - Accent1 3 2 3 4 3 4 4" xfId="19776" xr:uid="{00000000-0005-0000-0000-0000884C0000}"/>
    <cellStyle name="20% - Accent1 3 2 3 4 3 5" xfId="19777" xr:uid="{00000000-0005-0000-0000-0000894C0000}"/>
    <cellStyle name="20% - Accent1 3 2 3 4 3 5 2" xfId="19778" xr:uid="{00000000-0005-0000-0000-00008A4C0000}"/>
    <cellStyle name="20% - Accent1 3 2 3 4 3 5 2 2" xfId="19779" xr:uid="{00000000-0005-0000-0000-00008B4C0000}"/>
    <cellStyle name="20% - Accent1 3 2 3 4 3 5 3" xfId="19780" xr:uid="{00000000-0005-0000-0000-00008C4C0000}"/>
    <cellStyle name="20% - Accent1 3 2 3 4 3 6" xfId="19781" xr:uid="{00000000-0005-0000-0000-00008D4C0000}"/>
    <cellStyle name="20% - Accent1 3 2 3 4 3 6 2" xfId="19782" xr:uid="{00000000-0005-0000-0000-00008E4C0000}"/>
    <cellStyle name="20% - Accent1 3 2 3 4 3 6 2 2" xfId="19783" xr:uid="{00000000-0005-0000-0000-00008F4C0000}"/>
    <cellStyle name="20% - Accent1 3 2 3 4 3 6 3" xfId="19784" xr:uid="{00000000-0005-0000-0000-0000904C0000}"/>
    <cellStyle name="20% - Accent1 3 2 3 4 3 7" xfId="19785" xr:uid="{00000000-0005-0000-0000-0000914C0000}"/>
    <cellStyle name="20% - Accent1 3 2 3 4 3 7 2" xfId="19786" xr:uid="{00000000-0005-0000-0000-0000924C0000}"/>
    <cellStyle name="20% - Accent1 3 2 3 4 3 8" xfId="19787" xr:uid="{00000000-0005-0000-0000-0000934C0000}"/>
    <cellStyle name="20% - Accent1 3 2 3 4 3 8 2" xfId="19788" xr:uid="{00000000-0005-0000-0000-0000944C0000}"/>
    <cellStyle name="20% - Accent1 3 2 3 4 3 9" xfId="19789" xr:uid="{00000000-0005-0000-0000-0000954C0000}"/>
    <cellStyle name="20% - Accent1 3 2 3 4 4" xfId="19790" xr:uid="{00000000-0005-0000-0000-0000964C0000}"/>
    <cellStyle name="20% - Accent1 3 2 3 4 4 2" xfId="19791" xr:uid="{00000000-0005-0000-0000-0000974C0000}"/>
    <cellStyle name="20% - Accent1 3 2 3 4 4 2 2" xfId="19792" xr:uid="{00000000-0005-0000-0000-0000984C0000}"/>
    <cellStyle name="20% - Accent1 3 2 3 4 4 2 2 2" xfId="19793" xr:uid="{00000000-0005-0000-0000-0000994C0000}"/>
    <cellStyle name="20% - Accent1 3 2 3 4 4 2 3" xfId="19794" xr:uid="{00000000-0005-0000-0000-00009A4C0000}"/>
    <cellStyle name="20% - Accent1 3 2 3 4 4 3" xfId="19795" xr:uid="{00000000-0005-0000-0000-00009B4C0000}"/>
    <cellStyle name="20% - Accent1 3 2 3 4 4 3 2" xfId="19796" xr:uid="{00000000-0005-0000-0000-00009C4C0000}"/>
    <cellStyle name="20% - Accent1 3 2 3 4 4 4" xfId="19797" xr:uid="{00000000-0005-0000-0000-00009D4C0000}"/>
    <cellStyle name="20% - Accent1 3 2 3 4 5" xfId="19798" xr:uid="{00000000-0005-0000-0000-00009E4C0000}"/>
    <cellStyle name="20% - Accent1 3 2 3 4 5 2" xfId="19799" xr:uid="{00000000-0005-0000-0000-00009F4C0000}"/>
    <cellStyle name="20% - Accent1 3 2 3 4 5 2 2" xfId="19800" xr:uid="{00000000-0005-0000-0000-0000A04C0000}"/>
    <cellStyle name="20% - Accent1 3 2 3 4 5 2 2 2" xfId="19801" xr:uid="{00000000-0005-0000-0000-0000A14C0000}"/>
    <cellStyle name="20% - Accent1 3 2 3 4 5 2 3" xfId="19802" xr:uid="{00000000-0005-0000-0000-0000A24C0000}"/>
    <cellStyle name="20% - Accent1 3 2 3 4 5 3" xfId="19803" xr:uid="{00000000-0005-0000-0000-0000A34C0000}"/>
    <cellStyle name="20% - Accent1 3 2 3 4 5 3 2" xfId="19804" xr:uid="{00000000-0005-0000-0000-0000A44C0000}"/>
    <cellStyle name="20% - Accent1 3 2 3 4 5 4" xfId="19805" xr:uid="{00000000-0005-0000-0000-0000A54C0000}"/>
    <cellStyle name="20% - Accent1 3 2 3 4 6" xfId="19806" xr:uid="{00000000-0005-0000-0000-0000A64C0000}"/>
    <cellStyle name="20% - Accent1 3 2 3 4 6 2" xfId="19807" xr:uid="{00000000-0005-0000-0000-0000A74C0000}"/>
    <cellStyle name="20% - Accent1 3 2 3 4 6 2 2" xfId="19808" xr:uid="{00000000-0005-0000-0000-0000A84C0000}"/>
    <cellStyle name="20% - Accent1 3 2 3 4 6 2 2 2" xfId="19809" xr:uid="{00000000-0005-0000-0000-0000A94C0000}"/>
    <cellStyle name="20% - Accent1 3 2 3 4 6 2 3" xfId="19810" xr:uid="{00000000-0005-0000-0000-0000AA4C0000}"/>
    <cellStyle name="20% - Accent1 3 2 3 4 6 3" xfId="19811" xr:uid="{00000000-0005-0000-0000-0000AB4C0000}"/>
    <cellStyle name="20% - Accent1 3 2 3 4 6 3 2" xfId="19812" xr:uid="{00000000-0005-0000-0000-0000AC4C0000}"/>
    <cellStyle name="20% - Accent1 3 2 3 4 6 4" xfId="19813" xr:uid="{00000000-0005-0000-0000-0000AD4C0000}"/>
    <cellStyle name="20% - Accent1 3 2 3 4 7" xfId="19814" xr:uid="{00000000-0005-0000-0000-0000AE4C0000}"/>
    <cellStyle name="20% - Accent1 3 2 3 4 7 2" xfId="19815" xr:uid="{00000000-0005-0000-0000-0000AF4C0000}"/>
    <cellStyle name="20% - Accent1 3 2 3 4 7 2 2" xfId="19816" xr:uid="{00000000-0005-0000-0000-0000B04C0000}"/>
    <cellStyle name="20% - Accent1 3 2 3 4 7 3" xfId="19817" xr:uid="{00000000-0005-0000-0000-0000B14C0000}"/>
    <cellStyle name="20% - Accent1 3 2 3 4 8" xfId="19818" xr:uid="{00000000-0005-0000-0000-0000B24C0000}"/>
    <cellStyle name="20% - Accent1 3 2 3 4 8 2" xfId="19819" xr:uid="{00000000-0005-0000-0000-0000B34C0000}"/>
    <cellStyle name="20% - Accent1 3 2 3 4 8 2 2" xfId="19820" xr:uid="{00000000-0005-0000-0000-0000B44C0000}"/>
    <cellStyle name="20% - Accent1 3 2 3 4 8 3" xfId="19821" xr:uid="{00000000-0005-0000-0000-0000B54C0000}"/>
    <cellStyle name="20% - Accent1 3 2 3 4 9" xfId="19822" xr:uid="{00000000-0005-0000-0000-0000B64C0000}"/>
    <cellStyle name="20% - Accent1 3 2 3 4 9 2" xfId="19823" xr:uid="{00000000-0005-0000-0000-0000B74C0000}"/>
    <cellStyle name="20% - Accent1 3 2 3 5" xfId="19824" xr:uid="{00000000-0005-0000-0000-0000B84C0000}"/>
    <cellStyle name="20% - Accent1 3 2 3 5 10" xfId="19825" xr:uid="{00000000-0005-0000-0000-0000B94C0000}"/>
    <cellStyle name="20% - Accent1 3 2 3 5 10 2" xfId="19826" xr:uid="{00000000-0005-0000-0000-0000BA4C0000}"/>
    <cellStyle name="20% - Accent1 3 2 3 5 11" xfId="19827" xr:uid="{00000000-0005-0000-0000-0000BB4C0000}"/>
    <cellStyle name="20% - Accent1 3 2 3 5 2" xfId="19828" xr:uid="{00000000-0005-0000-0000-0000BC4C0000}"/>
    <cellStyle name="20% - Accent1 3 2 3 5 2 2" xfId="19829" xr:uid="{00000000-0005-0000-0000-0000BD4C0000}"/>
    <cellStyle name="20% - Accent1 3 2 3 5 2 2 2" xfId="19830" xr:uid="{00000000-0005-0000-0000-0000BE4C0000}"/>
    <cellStyle name="20% - Accent1 3 2 3 5 2 2 2 2" xfId="19831" xr:uid="{00000000-0005-0000-0000-0000BF4C0000}"/>
    <cellStyle name="20% - Accent1 3 2 3 5 2 2 2 2 2" xfId="19832" xr:uid="{00000000-0005-0000-0000-0000C04C0000}"/>
    <cellStyle name="20% - Accent1 3 2 3 5 2 2 2 3" xfId="19833" xr:uid="{00000000-0005-0000-0000-0000C14C0000}"/>
    <cellStyle name="20% - Accent1 3 2 3 5 2 2 3" xfId="19834" xr:uid="{00000000-0005-0000-0000-0000C24C0000}"/>
    <cellStyle name="20% - Accent1 3 2 3 5 2 2 3 2" xfId="19835" xr:uid="{00000000-0005-0000-0000-0000C34C0000}"/>
    <cellStyle name="20% - Accent1 3 2 3 5 2 2 4" xfId="19836" xr:uid="{00000000-0005-0000-0000-0000C44C0000}"/>
    <cellStyle name="20% - Accent1 3 2 3 5 2 3" xfId="19837" xr:uid="{00000000-0005-0000-0000-0000C54C0000}"/>
    <cellStyle name="20% - Accent1 3 2 3 5 2 3 2" xfId="19838" xr:uid="{00000000-0005-0000-0000-0000C64C0000}"/>
    <cellStyle name="20% - Accent1 3 2 3 5 2 3 2 2" xfId="19839" xr:uid="{00000000-0005-0000-0000-0000C74C0000}"/>
    <cellStyle name="20% - Accent1 3 2 3 5 2 3 2 2 2" xfId="19840" xr:uid="{00000000-0005-0000-0000-0000C84C0000}"/>
    <cellStyle name="20% - Accent1 3 2 3 5 2 3 2 3" xfId="19841" xr:uid="{00000000-0005-0000-0000-0000C94C0000}"/>
    <cellStyle name="20% - Accent1 3 2 3 5 2 3 3" xfId="19842" xr:uid="{00000000-0005-0000-0000-0000CA4C0000}"/>
    <cellStyle name="20% - Accent1 3 2 3 5 2 3 3 2" xfId="19843" xr:uid="{00000000-0005-0000-0000-0000CB4C0000}"/>
    <cellStyle name="20% - Accent1 3 2 3 5 2 3 4" xfId="19844" xr:uid="{00000000-0005-0000-0000-0000CC4C0000}"/>
    <cellStyle name="20% - Accent1 3 2 3 5 2 4" xfId="19845" xr:uid="{00000000-0005-0000-0000-0000CD4C0000}"/>
    <cellStyle name="20% - Accent1 3 2 3 5 2 4 2" xfId="19846" xr:uid="{00000000-0005-0000-0000-0000CE4C0000}"/>
    <cellStyle name="20% - Accent1 3 2 3 5 2 4 2 2" xfId="19847" xr:uid="{00000000-0005-0000-0000-0000CF4C0000}"/>
    <cellStyle name="20% - Accent1 3 2 3 5 2 4 2 2 2" xfId="19848" xr:uid="{00000000-0005-0000-0000-0000D04C0000}"/>
    <cellStyle name="20% - Accent1 3 2 3 5 2 4 2 3" xfId="19849" xr:uid="{00000000-0005-0000-0000-0000D14C0000}"/>
    <cellStyle name="20% - Accent1 3 2 3 5 2 4 3" xfId="19850" xr:uid="{00000000-0005-0000-0000-0000D24C0000}"/>
    <cellStyle name="20% - Accent1 3 2 3 5 2 4 3 2" xfId="19851" xr:uid="{00000000-0005-0000-0000-0000D34C0000}"/>
    <cellStyle name="20% - Accent1 3 2 3 5 2 4 4" xfId="19852" xr:uid="{00000000-0005-0000-0000-0000D44C0000}"/>
    <cellStyle name="20% - Accent1 3 2 3 5 2 5" xfId="19853" xr:uid="{00000000-0005-0000-0000-0000D54C0000}"/>
    <cellStyle name="20% - Accent1 3 2 3 5 2 5 2" xfId="19854" xr:uid="{00000000-0005-0000-0000-0000D64C0000}"/>
    <cellStyle name="20% - Accent1 3 2 3 5 2 5 2 2" xfId="19855" xr:uid="{00000000-0005-0000-0000-0000D74C0000}"/>
    <cellStyle name="20% - Accent1 3 2 3 5 2 5 3" xfId="19856" xr:uid="{00000000-0005-0000-0000-0000D84C0000}"/>
    <cellStyle name="20% - Accent1 3 2 3 5 2 6" xfId="19857" xr:uid="{00000000-0005-0000-0000-0000D94C0000}"/>
    <cellStyle name="20% - Accent1 3 2 3 5 2 6 2" xfId="19858" xr:uid="{00000000-0005-0000-0000-0000DA4C0000}"/>
    <cellStyle name="20% - Accent1 3 2 3 5 2 6 2 2" xfId="19859" xr:uid="{00000000-0005-0000-0000-0000DB4C0000}"/>
    <cellStyle name="20% - Accent1 3 2 3 5 2 6 3" xfId="19860" xr:uid="{00000000-0005-0000-0000-0000DC4C0000}"/>
    <cellStyle name="20% - Accent1 3 2 3 5 2 7" xfId="19861" xr:uid="{00000000-0005-0000-0000-0000DD4C0000}"/>
    <cellStyle name="20% - Accent1 3 2 3 5 2 7 2" xfId="19862" xr:uid="{00000000-0005-0000-0000-0000DE4C0000}"/>
    <cellStyle name="20% - Accent1 3 2 3 5 2 8" xfId="19863" xr:uid="{00000000-0005-0000-0000-0000DF4C0000}"/>
    <cellStyle name="20% - Accent1 3 2 3 5 2 8 2" xfId="19864" xr:uid="{00000000-0005-0000-0000-0000E04C0000}"/>
    <cellStyle name="20% - Accent1 3 2 3 5 2 9" xfId="19865" xr:uid="{00000000-0005-0000-0000-0000E14C0000}"/>
    <cellStyle name="20% - Accent1 3 2 3 5 3" xfId="19866" xr:uid="{00000000-0005-0000-0000-0000E24C0000}"/>
    <cellStyle name="20% - Accent1 3 2 3 5 3 2" xfId="19867" xr:uid="{00000000-0005-0000-0000-0000E34C0000}"/>
    <cellStyle name="20% - Accent1 3 2 3 5 3 2 2" xfId="19868" xr:uid="{00000000-0005-0000-0000-0000E44C0000}"/>
    <cellStyle name="20% - Accent1 3 2 3 5 3 2 2 2" xfId="19869" xr:uid="{00000000-0005-0000-0000-0000E54C0000}"/>
    <cellStyle name="20% - Accent1 3 2 3 5 3 2 2 2 2" xfId="19870" xr:uid="{00000000-0005-0000-0000-0000E64C0000}"/>
    <cellStyle name="20% - Accent1 3 2 3 5 3 2 2 3" xfId="19871" xr:uid="{00000000-0005-0000-0000-0000E74C0000}"/>
    <cellStyle name="20% - Accent1 3 2 3 5 3 2 3" xfId="19872" xr:uid="{00000000-0005-0000-0000-0000E84C0000}"/>
    <cellStyle name="20% - Accent1 3 2 3 5 3 2 3 2" xfId="19873" xr:uid="{00000000-0005-0000-0000-0000E94C0000}"/>
    <cellStyle name="20% - Accent1 3 2 3 5 3 2 4" xfId="19874" xr:uid="{00000000-0005-0000-0000-0000EA4C0000}"/>
    <cellStyle name="20% - Accent1 3 2 3 5 3 3" xfId="19875" xr:uid="{00000000-0005-0000-0000-0000EB4C0000}"/>
    <cellStyle name="20% - Accent1 3 2 3 5 3 3 2" xfId="19876" xr:uid="{00000000-0005-0000-0000-0000EC4C0000}"/>
    <cellStyle name="20% - Accent1 3 2 3 5 3 3 2 2" xfId="19877" xr:uid="{00000000-0005-0000-0000-0000ED4C0000}"/>
    <cellStyle name="20% - Accent1 3 2 3 5 3 3 2 2 2" xfId="19878" xr:uid="{00000000-0005-0000-0000-0000EE4C0000}"/>
    <cellStyle name="20% - Accent1 3 2 3 5 3 3 2 3" xfId="19879" xr:uid="{00000000-0005-0000-0000-0000EF4C0000}"/>
    <cellStyle name="20% - Accent1 3 2 3 5 3 3 3" xfId="19880" xr:uid="{00000000-0005-0000-0000-0000F04C0000}"/>
    <cellStyle name="20% - Accent1 3 2 3 5 3 3 3 2" xfId="19881" xr:uid="{00000000-0005-0000-0000-0000F14C0000}"/>
    <cellStyle name="20% - Accent1 3 2 3 5 3 3 4" xfId="19882" xr:uid="{00000000-0005-0000-0000-0000F24C0000}"/>
    <cellStyle name="20% - Accent1 3 2 3 5 3 4" xfId="19883" xr:uid="{00000000-0005-0000-0000-0000F34C0000}"/>
    <cellStyle name="20% - Accent1 3 2 3 5 3 4 2" xfId="19884" xr:uid="{00000000-0005-0000-0000-0000F44C0000}"/>
    <cellStyle name="20% - Accent1 3 2 3 5 3 4 2 2" xfId="19885" xr:uid="{00000000-0005-0000-0000-0000F54C0000}"/>
    <cellStyle name="20% - Accent1 3 2 3 5 3 4 2 2 2" xfId="19886" xr:uid="{00000000-0005-0000-0000-0000F64C0000}"/>
    <cellStyle name="20% - Accent1 3 2 3 5 3 4 2 3" xfId="19887" xr:uid="{00000000-0005-0000-0000-0000F74C0000}"/>
    <cellStyle name="20% - Accent1 3 2 3 5 3 4 3" xfId="19888" xr:uid="{00000000-0005-0000-0000-0000F84C0000}"/>
    <cellStyle name="20% - Accent1 3 2 3 5 3 4 3 2" xfId="19889" xr:uid="{00000000-0005-0000-0000-0000F94C0000}"/>
    <cellStyle name="20% - Accent1 3 2 3 5 3 4 4" xfId="19890" xr:uid="{00000000-0005-0000-0000-0000FA4C0000}"/>
    <cellStyle name="20% - Accent1 3 2 3 5 3 5" xfId="19891" xr:uid="{00000000-0005-0000-0000-0000FB4C0000}"/>
    <cellStyle name="20% - Accent1 3 2 3 5 3 5 2" xfId="19892" xr:uid="{00000000-0005-0000-0000-0000FC4C0000}"/>
    <cellStyle name="20% - Accent1 3 2 3 5 3 5 2 2" xfId="19893" xr:uid="{00000000-0005-0000-0000-0000FD4C0000}"/>
    <cellStyle name="20% - Accent1 3 2 3 5 3 5 3" xfId="19894" xr:uid="{00000000-0005-0000-0000-0000FE4C0000}"/>
    <cellStyle name="20% - Accent1 3 2 3 5 3 6" xfId="19895" xr:uid="{00000000-0005-0000-0000-0000FF4C0000}"/>
    <cellStyle name="20% - Accent1 3 2 3 5 3 6 2" xfId="19896" xr:uid="{00000000-0005-0000-0000-0000004D0000}"/>
    <cellStyle name="20% - Accent1 3 2 3 5 3 6 2 2" xfId="19897" xr:uid="{00000000-0005-0000-0000-0000014D0000}"/>
    <cellStyle name="20% - Accent1 3 2 3 5 3 6 3" xfId="19898" xr:uid="{00000000-0005-0000-0000-0000024D0000}"/>
    <cellStyle name="20% - Accent1 3 2 3 5 3 7" xfId="19899" xr:uid="{00000000-0005-0000-0000-0000034D0000}"/>
    <cellStyle name="20% - Accent1 3 2 3 5 3 7 2" xfId="19900" xr:uid="{00000000-0005-0000-0000-0000044D0000}"/>
    <cellStyle name="20% - Accent1 3 2 3 5 3 8" xfId="19901" xr:uid="{00000000-0005-0000-0000-0000054D0000}"/>
    <cellStyle name="20% - Accent1 3 2 3 5 3 8 2" xfId="19902" xr:uid="{00000000-0005-0000-0000-0000064D0000}"/>
    <cellStyle name="20% - Accent1 3 2 3 5 3 9" xfId="19903" xr:uid="{00000000-0005-0000-0000-0000074D0000}"/>
    <cellStyle name="20% - Accent1 3 2 3 5 4" xfId="19904" xr:uid="{00000000-0005-0000-0000-0000084D0000}"/>
    <cellStyle name="20% - Accent1 3 2 3 5 4 2" xfId="19905" xr:uid="{00000000-0005-0000-0000-0000094D0000}"/>
    <cellStyle name="20% - Accent1 3 2 3 5 4 2 2" xfId="19906" xr:uid="{00000000-0005-0000-0000-00000A4D0000}"/>
    <cellStyle name="20% - Accent1 3 2 3 5 4 2 2 2" xfId="19907" xr:uid="{00000000-0005-0000-0000-00000B4D0000}"/>
    <cellStyle name="20% - Accent1 3 2 3 5 4 2 3" xfId="19908" xr:uid="{00000000-0005-0000-0000-00000C4D0000}"/>
    <cellStyle name="20% - Accent1 3 2 3 5 4 3" xfId="19909" xr:uid="{00000000-0005-0000-0000-00000D4D0000}"/>
    <cellStyle name="20% - Accent1 3 2 3 5 4 3 2" xfId="19910" xr:uid="{00000000-0005-0000-0000-00000E4D0000}"/>
    <cellStyle name="20% - Accent1 3 2 3 5 4 4" xfId="19911" xr:uid="{00000000-0005-0000-0000-00000F4D0000}"/>
    <cellStyle name="20% - Accent1 3 2 3 5 5" xfId="19912" xr:uid="{00000000-0005-0000-0000-0000104D0000}"/>
    <cellStyle name="20% - Accent1 3 2 3 5 5 2" xfId="19913" xr:uid="{00000000-0005-0000-0000-0000114D0000}"/>
    <cellStyle name="20% - Accent1 3 2 3 5 5 2 2" xfId="19914" xr:uid="{00000000-0005-0000-0000-0000124D0000}"/>
    <cellStyle name="20% - Accent1 3 2 3 5 5 2 2 2" xfId="19915" xr:uid="{00000000-0005-0000-0000-0000134D0000}"/>
    <cellStyle name="20% - Accent1 3 2 3 5 5 2 3" xfId="19916" xr:uid="{00000000-0005-0000-0000-0000144D0000}"/>
    <cellStyle name="20% - Accent1 3 2 3 5 5 3" xfId="19917" xr:uid="{00000000-0005-0000-0000-0000154D0000}"/>
    <cellStyle name="20% - Accent1 3 2 3 5 5 3 2" xfId="19918" xr:uid="{00000000-0005-0000-0000-0000164D0000}"/>
    <cellStyle name="20% - Accent1 3 2 3 5 5 4" xfId="19919" xr:uid="{00000000-0005-0000-0000-0000174D0000}"/>
    <cellStyle name="20% - Accent1 3 2 3 5 6" xfId="19920" xr:uid="{00000000-0005-0000-0000-0000184D0000}"/>
    <cellStyle name="20% - Accent1 3 2 3 5 6 2" xfId="19921" xr:uid="{00000000-0005-0000-0000-0000194D0000}"/>
    <cellStyle name="20% - Accent1 3 2 3 5 6 2 2" xfId="19922" xr:uid="{00000000-0005-0000-0000-00001A4D0000}"/>
    <cellStyle name="20% - Accent1 3 2 3 5 6 2 2 2" xfId="19923" xr:uid="{00000000-0005-0000-0000-00001B4D0000}"/>
    <cellStyle name="20% - Accent1 3 2 3 5 6 2 3" xfId="19924" xr:uid="{00000000-0005-0000-0000-00001C4D0000}"/>
    <cellStyle name="20% - Accent1 3 2 3 5 6 3" xfId="19925" xr:uid="{00000000-0005-0000-0000-00001D4D0000}"/>
    <cellStyle name="20% - Accent1 3 2 3 5 6 3 2" xfId="19926" xr:uid="{00000000-0005-0000-0000-00001E4D0000}"/>
    <cellStyle name="20% - Accent1 3 2 3 5 6 4" xfId="19927" xr:uid="{00000000-0005-0000-0000-00001F4D0000}"/>
    <cellStyle name="20% - Accent1 3 2 3 5 7" xfId="19928" xr:uid="{00000000-0005-0000-0000-0000204D0000}"/>
    <cellStyle name="20% - Accent1 3 2 3 5 7 2" xfId="19929" xr:uid="{00000000-0005-0000-0000-0000214D0000}"/>
    <cellStyle name="20% - Accent1 3 2 3 5 7 2 2" xfId="19930" xr:uid="{00000000-0005-0000-0000-0000224D0000}"/>
    <cellStyle name="20% - Accent1 3 2 3 5 7 3" xfId="19931" xr:uid="{00000000-0005-0000-0000-0000234D0000}"/>
    <cellStyle name="20% - Accent1 3 2 3 5 8" xfId="19932" xr:uid="{00000000-0005-0000-0000-0000244D0000}"/>
    <cellStyle name="20% - Accent1 3 2 3 5 8 2" xfId="19933" xr:uid="{00000000-0005-0000-0000-0000254D0000}"/>
    <cellStyle name="20% - Accent1 3 2 3 5 8 2 2" xfId="19934" xr:uid="{00000000-0005-0000-0000-0000264D0000}"/>
    <cellStyle name="20% - Accent1 3 2 3 5 8 3" xfId="19935" xr:uid="{00000000-0005-0000-0000-0000274D0000}"/>
    <cellStyle name="20% - Accent1 3 2 3 5 9" xfId="19936" xr:uid="{00000000-0005-0000-0000-0000284D0000}"/>
    <cellStyle name="20% - Accent1 3 2 3 5 9 2" xfId="19937" xr:uid="{00000000-0005-0000-0000-0000294D0000}"/>
    <cellStyle name="20% - Accent1 3 2 3 6" xfId="19938" xr:uid="{00000000-0005-0000-0000-00002A4D0000}"/>
    <cellStyle name="20% - Accent1 3 2 3 6 10" xfId="19939" xr:uid="{00000000-0005-0000-0000-00002B4D0000}"/>
    <cellStyle name="20% - Accent1 3 2 3 6 10 2" xfId="19940" xr:uid="{00000000-0005-0000-0000-00002C4D0000}"/>
    <cellStyle name="20% - Accent1 3 2 3 6 11" xfId="19941" xr:uid="{00000000-0005-0000-0000-00002D4D0000}"/>
    <cellStyle name="20% - Accent1 3 2 3 6 2" xfId="19942" xr:uid="{00000000-0005-0000-0000-00002E4D0000}"/>
    <cellStyle name="20% - Accent1 3 2 3 6 2 2" xfId="19943" xr:uid="{00000000-0005-0000-0000-00002F4D0000}"/>
    <cellStyle name="20% - Accent1 3 2 3 6 2 2 2" xfId="19944" xr:uid="{00000000-0005-0000-0000-0000304D0000}"/>
    <cellStyle name="20% - Accent1 3 2 3 6 2 2 2 2" xfId="19945" xr:uid="{00000000-0005-0000-0000-0000314D0000}"/>
    <cellStyle name="20% - Accent1 3 2 3 6 2 2 2 2 2" xfId="19946" xr:uid="{00000000-0005-0000-0000-0000324D0000}"/>
    <cellStyle name="20% - Accent1 3 2 3 6 2 2 2 3" xfId="19947" xr:uid="{00000000-0005-0000-0000-0000334D0000}"/>
    <cellStyle name="20% - Accent1 3 2 3 6 2 2 3" xfId="19948" xr:uid="{00000000-0005-0000-0000-0000344D0000}"/>
    <cellStyle name="20% - Accent1 3 2 3 6 2 2 3 2" xfId="19949" xr:uid="{00000000-0005-0000-0000-0000354D0000}"/>
    <cellStyle name="20% - Accent1 3 2 3 6 2 2 4" xfId="19950" xr:uid="{00000000-0005-0000-0000-0000364D0000}"/>
    <cellStyle name="20% - Accent1 3 2 3 6 2 3" xfId="19951" xr:uid="{00000000-0005-0000-0000-0000374D0000}"/>
    <cellStyle name="20% - Accent1 3 2 3 6 2 3 2" xfId="19952" xr:uid="{00000000-0005-0000-0000-0000384D0000}"/>
    <cellStyle name="20% - Accent1 3 2 3 6 2 3 2 2" xfId="19953" xr:uid="{00000000-0005-0000-0000-0000394D0000}"/>
    <cellStyle name="20% - Accent1 3 2 3 6 2 3 2 2 2" xfId="19954" xr:uid="{00000000-0005-0000-0000-00003A4D0000}"/>
    <cellStyle name="20% - Accent1 3 2 3 6 2 3 2 3" xfId="19955" xr:uid="{00000000-0005-0000-0000-00003B4D0000}"/>
    <cellStyle name="20% - Accent1 3 2 3 6 2 3 3" xfId="19956" xr:uid="{00000000-0005-0000-0000-00003C4D0000}"/>
    <cellStyle name="20% - Accent1 3 2 3 6 2 3 3 2" xfId="19957" xr:uid="{00000000-0005-0000-0000-00003D4D0000}"/>
    <cellStyle name="20% - Accent1 3 2 3 6 2 3 4" xfId="19958" xr:uid="{00000000-0005-0000-0000-00003E4D0000}"/>
    <cellStyle name="20% - Accent1 3 2 3 6 2 4" xfId="19959" xr:uid="{00000000-0005-0000-0000-00003F4D0000}"/>
    <cellStyle name="20% - Accent1 3 2 3 6 2 4 2" xfId="19960" xr:uid="{00000000-0005-0000-0000-0000404D0000}"/>
    <cellStyle name="20% - Accent1 3 2 3 6 2 4 2 2" xfId="19961" xr:uid="{00000000-0005-0000-0000-0000414D0000}"/>
    <cellStyle name="20% - Accent1 3 2 3 6 2 4 2 2 2" xfId="19962" xr:uid="{00000000-0005-0000-0000-0000424D0000}"/>
    <cellStyle name="20% - Accent1 3 2 3 6 2 4 2 3" xfId="19963" xr:uid="{00000000-0005-0000-0000-0000434D0000}"/>
    <cellStyle name="20% - Accent1 3 2 3 6 2 4 3" xfId="19964" xr:uid="{00000000-0005-0000-0000-0000444D0000}"/>
    <cellStyle name="20% - Accent1 3 2 3 6 2 4 3 2" xfId="19965" xr:uid="{00000000-0005-0000-0000-0000454D0000}"/>
    <cellStyle name="20% - Accent1 3 2 3 6 2 4 4" xfId="19966" xr:uid="{00000000-0005-0000-0000-0000464D0000}"/>
    <cellStyle name="20% - Accent1 3 2 3 6 2 5" xfId="19967" xr:uid="{00000000-0005-0000-0000-0000474D0000}"/>
    <cellStyle name="20% - Accent1 3 2 3 6 2 5 2" xfId="19968" xr:uid="{00000000-0005-0000-0000-0000484D0000}"/>
    <cellStyle name="20% - Accent1 3 2 3 6 2 5 2 2" xfId="19969" xr:uid="{00000000-0005-0000-0000-0000494D0000}"/>
    <cellStyle name="20% - Accent1 3 2 3 6 2 5 3" xfId="19970" xr:uid="{00000000-0005-0000-0000-00004A4D0000}"/>
    <cellStyle name="20% - Accent1 3 2 3 6 2 6" xfId="19971" xr:uid="{00000000-0005-0000-0000-00004B4D0000}"/>
    <cellStyle name="20% - Accent1 3 2 3 6 2 6 2" xfId="19972" xr:uid="{00000000-0005-0000-0000-00004C4D0000}"/>
    <cellStyle name="20% - Accent1 3 2 3 6 2 6 2 2" xfId="19973" xr:uid="{00000000-0005-0000-0000-00004D4D0000}"/>
    <cellStyle name="20% - Accent1 3 2 3 6 2 6 3" xfId="19974" xr:uid="{00000000-0005-0000-0000-00004E4D0000}"/>
    <cellStyle name="20% - Accent1 3 2 3 6 2 7" xfId="19975" xr:uid="{00000000-0005-0000-0000-00004F4D0000}"/>
    <cellStyle name="20% - Accent1 3 2 3 6 2 7 2" xfId="19976" xr:uid="{00000000-0005-0000-0000-0000504D0000}"/>
    <cellStyle name="20% - Accent1 3 2 3 6 2 8" xfId="19977" xr:uid="{00000000-0005-0000-0000-0000514D0000}"/>
    <cellStyle name="20% - Accent1 3 2 3 6 2 8 2" xfId="19978" xr:uid="{00000000-0005-0000-0000-0000524D0000}"/>
    <cellStyle name="20% - Accent1 3 2 3 6 2 9" xfId="19979" xr:uid="{00000000-0005-0000-0000-0000534D0000}"/>
    <cellStyle name="20% - Accent1 3 2 3 6 3" xfId="19980" xr:uid="{00000000-0005-0000-0000-0000544D0000}"/>
    <cellStyle name="20% - Accent1 3 2 3 6 3 2" xfId="19981" xr:uid="{00000000-0005-0000-0000-0000554D0000}"/>
    <cellStyle name="20% - Accent1 3 2 3 6 3 2 2" xfId="19982" xr:uid="{00000000-0005-0000-0000-0000564D0000}"/>
    <cellStyle name="20% - Accent1 3 2 3 6 3 2 2 2" xfId="19983" xr:uid="{00000000-0005-0000-0000-0000574D0000}"/>
    <cellStyle name="20% - Accent1 3 2 3 6 3 2 2 2 2" xfId="19984" xr:uid="{00000000-0005-0000-0000-0000584D0000}"/>
    <cellStyle name="20% - Accent1 3 2 3 6 3 2 2 3" xfId="19985" xr:uid="{00000000-0005-0000-0000-0000594D0000}"/>
    <cellStyle name="20% - Accent1 3 2 3 6 3 2 3" xfId="19986" xr:uid="{00000000-0005-0000-0000-00005A4D0000}"/>
    <cellStyle name="20% - Accent1 3 2 3 6 3 2 3 2" xfId="19987" xr:uid="{00000000-0005-0000-0000-00005B4D0000}"/>
    <cellStyle name="20% - Accent1 3 2 3 6 3 2 4" xfId="19988" xr:uid="{00000000-0005-0000-0000-00005C4D0000}"/>
    <cellStyle name="20% - Accent1 3 2 3 6 3 3" xfId="19989" xr:uid="{00000000-0005-0000-0000-00005D4D0000}"/>
    <cellStyle name="20% - Accent1 3 2 3 6 3 3 2" xfId="19990" xr:uid="{00000000-0005-0000-0000-00005E4D0000}"/>
    <cellStyle name="20% - Accent1 3 2 3 6 3 3 2 2" xfId="19991" xr:uid="{00000000-0005-0000-0000-00005F4D0000}"/>
    <cellStyle name="20% - Accent1 3 2 3 6 3 3 2 2 2" xfId="19992" xr:uid="{00000000-0005-0000-0000-0000604D0000}"/>
    <cellStyle name="20% - Accent1 3 2 3 6 3 3 2 3" xfId="19993" xr:uid="{00000000-0005-0000-0000-0000614D0000}"/>
    <cellStyle name="20% - Accent1 3 2 3 6 3 3 3" xfId="19994" xr:uid="{00000000-0005-0000-0000-0000624D0000}"/>
    <cellStyle name="20% - Accent1 3 2 3 6 3 3 3 2" xfId="19995" xr:uid="{00000000-0005-0000-0000-0000634D0000}"/>
    <cellStyle name="20% - Accent1 3 2 3 6 3 3 4" xfId="19996" xr:uid="{00000000-0005-0000-0000-0000644D0000}"/>
    <cellStyle name="20% - Accent1 3 2 3 6 3 4" xfId="19997" xr:uid="{00000000-0005-0000-0000-0000654D0000}"/>
    <cellStyle name="20% - Accent1 3 2 3 6 3 4 2" xfId="19998" xr:uid="{00000000-0005-0000-0000-0000664D0000}"/>
    <cellStyle name="20% - Accent1 3 2 3 6 3 4 2 2" xfId="19999" xr:uid="{00000000-0005-0000-0000-0000674D0000}"/>
    <cellStyle name="20% - Accent1 3 2 3 6 3 4 2 2 2" xfId="20000" xr:uid="{00000000-0005-0000-0000-0000684D0000}"/>
    <cellStyle name="20% - Accent1 3 2 3 6 3 4 2 3" xfId="20001" xr:uid="{00000000-0005-0000-0000-0000694D0000}"/>
    <cellStyle name="20% - Accent1 3 2 3 6 3 4 3" xfId="20002" xr:uid="{00000000-0005-0000-0000-00006A4D0000}"/>
    <cellStyle name="20% - Accent1 3 2 3 6 3 4 3 2" xfId="20003" xr:uid="{00000000-0005-0000-0000-00006B4D0000}"/>
    <cellStyle name="20% - Accent1 3 2 3 6 3 4 4" xfId="20004" xr:uid="{00000000-0005-0000-0000-00006C4D0000}"/>
    <cellStyle name="20% - Accent1 3 2 3 6 3 5" xfId="20005" xr:uid="{00000000-0005-0000-0000-00006D4D0000}"/>
    <cellStyle name="20% - Accent1 3 2 3 6 3 5 2" xfId="20006" xr:uid="{00000000-0005-0000-0000-00006E4D0000}"/>
    <cellStyle name="20% - Accent1 3 2 3 6 3 5 2 2" xfId="20007" xr:uid="{00000000-0005-0000-0000-00006F4D0000}"/>
    <cellStyle name="20% - Accent1 3 2 3 6 3 5 3" xfId="20008" xr:uid="{00000000-0005-0000-0000-0000704D0000}"/>
    <cellStyle name="20% - Accent1 3 2 3 6 3 6" xfId="20009" xr:uid="{00000000-0005-0000-0000-0000714D0000}"/>
    <cellStyle name="20% - Accent1 3 2 3 6 3 6 2" xfId="20010" xr:uid="{00000000-0005-0000-0000-0000724D0000}"/>
    <cellStyle name="20% - Accent1 3 2 3 6 3 6 2 2" xfId="20011" xr:uid="{00000000-0005-0000-0000-0000734D0000}"/>
    <cellStyle name="20% - Accent1 3 2 3 6 3 6 3" xfId="20012" xr:uid="{00000000-0005-0000-0000-0000744D0000}"/>
    <cellStyle name="20% - Accent1 3 2 3 6 3 7" xfId="20013" xr:uid="{00000000-0005-0000-0000-0000754D0000}"/>
    <cellStyle name="20% - Accent1 3 2 3 6 3 7 2" xfId="20014" xr:uid="{00000000-0005-0000-0000-0000764D0000}"/>
    <cellStyle name="20% - Accent1 3 2 3 6 3 8" xfId="20015" xr:uid="{00000000-0005-0000-0000-0000774D0000}"/>
    <cellStyle name="20% - Accent1 3 2 3 6 3 8 2" xfId="20016" xr:uid="{00000000-0005-0000-0000-0000784D0000}"/>
    <cellStyle name="20% - Accent1 3 2 3 6 3 9" xfId="20017" xr:uid="{00000000-0005-0000-0000-0000794D0000}"/>
    <cellStyle name="20% - Accent1 3 2 3 6 4" xfId="20018" xr:uid="{00000000-0005-0000-0000-00007A4D0000}"/>
    <cellStyle name="20% - Accent1 3 2 3 6 4 2" xfId="20019" xr:uid="{00000000-0005-0000-0000-00007B4D0000}"/>
    <cellStyle name="20% - Accent1 3 2 3 6 4 2 2" xfId="20020" xr:uid="{00000000-0005-0000-0000-00007C4D0000}"/>
    <cellStyle name="20% - Accent1 3 2 3 6 4 2 2 2" xfId="20021" xr:uid="{00000000-0005-0000-0000-00007D4D0000}"/>
    <cellStyle name="20% - Accent1 3 2 3 6 4 2 3" xfId="20022" xr:uid="{00000000-0005-0000-0000-00007E4D0000}"/>
    <cellStyle name="20% - Accent1 3 2 3 6 4 3" xfId="20023" xr:uid="{00000000-0005-0000-0000-00007F4D0000}"/>
    <cellStyle name="20% - Accent1 3 2 3 6 4 3 2" xfId="20024" xr:uid="{00000000-0005-0000-0000-0000804D0000}"/>
    <cellStyle name="20% - Accent1 3 2 3 6 4 4" xfId="20025" xr:uid="{00000000-0005-0000-0000-0000814D0000}"/>
    <cellStyle name="20% - Accent1 3 2 3 6 5" xfId="20026" xr:uid="{00000000-0005-0000-0000-0000824D0000}"/>
    <cellStyle name="20% - Accent1 3 2 3 6 5 2" xfId="20027" xr:uid="{00000000-0005-0000-0000-0000834D0000}"/>
    <cellStyle name="20% - Accent1 3 2 3 6 5 2 2" xfId="20028" xr:uid="{00000000-0005-0000-0000-0000844D0000}"/>
    <cellStyle name="20% - Accent1 3 2 3 6 5 2 2 2" xfId="20029" xr:uid="{00000000-0005-0000-0000-0000854D0000}"/>
    <cellStyle name="20% - Accent1 3 2 3 6 5 2 3" xfId="20030" xr:uid="{00000000-0005-0000-0000-0000864D0000}"/>
    <cellStyle name="20% - Accent1 3 2 3 6 5 3" xfId="20031" xr:uid="{00000000-0005-0000-0000-0000874D0000}"/>
    <cellStyle name="20% - Accent1 3 2 3 6 5 3 2" xfId="20032" xr:uid="{00000000-0005-0000-0000-0000884D0000}"/>
    <cellStyle name="20% - Accent1 3 2 3 6 5 4" xfId="20033" xr:uid="{00000000-0005-0000-0000-0000894D0000}"/>
    <cellStyle name="20% - Accent1 3 2 3 6 6" xfId="20034" xr:uid="{00000000-0005-0000-0000-00008A4D0000}"/>
    <cellStyle name="20% - Accent1 3 2 3 6 6 2" xfId="20035" xr:uid="{00000000-0005-0000-0000-00008B4D0000}"/>
    <cellStyle name="20% - Accent1 3 2 3 6 6 2 2" xfId="20036" xr:uid="{00000000-0005-0000-0000-00008C4D0000}"/>
    <cellStyle name="20% - Accent1 3 2 3 6 6 2 2 2" xfId="20037" xr:uid="{00000000-0005-0000-0000-00008D4D0000}"/>
    <cellStyle name="20% - Accent1 3 2 3 6 6 2 3" xfId="20038" xr:uid="{00000000-0005-0000-0000-00008E4D0000}"/>
    <cellStyle name="20% - Accent1 3 2 3 6 6 3" xfId="20039" xr:uid="{00000000-0005-0000-0000-00008F4D0000}"/>
    <cellStyle name="20% - Accent1 3 2 3 6 6 3 2" xfId="20040" xr:uid="{00000000-0005-0000-0000-0000904D0000}"/>
    <cellStyle name="20% - Accent1 3 2 3 6 6 4" xfId="20041" xr:uid="{00000000-0005-0000-0000-0000914D0000}"/>
    <cellStyle name="20% - Accent1 3 2 3 6 7" xfId="20042" xr:uid="{00000000-0005-0000-0000-0000924D0000}"/>
    <cellStyle name="20% - Accent1 3 2 3 6 7 2" xfId="20043" xr:uid="{00000000-0005-0000-0000-0000934D0000}"/>
    <cellStyle name="20% - Accent1 3 2 3 6 7 2 2" xfId="20044" xr:uid="{00000000-0005-0000-0000-0000944D0000}"/>
    <cellStyle name="20% - Accent1 3 2 3 6 7 3" xfId="20045" xr:uid="{00000000-0005-0000-0000-0000954D0000}"/>
    <cellStyle name="20% - Accent1 3 2 3 6 8" xfId="20046" xr:uid="{00000000-0005-0000-0000-0000964D0000}"/>
    <cellStyle name="20% - Accent1 3 2 3 6 8 2" xfId="20047" xr:uid="{00000000-0005-0000-0000-0000974D0000}"/>
    <cellStyle name="20% - Accent1 3 2 3 6 8 2 2" xfId="20048" xr:uid="{00000000-0005-0000-0000-0000984D0000}"/>
    <cellStyle name="20% - Accent1 3 2 3 6 8 3" xfId="20049" xr:uid="{00000000-0005-0000-0000-0000994D0000}"/>
    <cellStyle name="20% - Accent1 3 2 3 6 9" xfId="20050" xr:uid="{00000000-0005-0000-0000-00009A4D0000}"/>
    <cellStyle name="20% - Accent1 3 2 3 6 9 2" xfId="20051" xr:uid="{00000000-0005-0000-0000-00009B4D0000}"/>
    <cellStyle name="20% - Accent1 3 2 3 7" xfId="20052" xr:uid="{00000000-0005-0000-0000-00009C4D0000}"/>
    <cellStyle name="20% - Accent1 3 2 3 7 2" xfId="20053" xr:uid="{00000000-0005-0000-0000-00009D4D0000}"/>
    <cellStyle name="20% - Accent1 3 2 3 7 2 2" xfId="20054" xr:uid="{00000000-0005-0000-0000-00009E4D0000}"/>
    <cellStyle name="20% - Accent1 3 2 3 7 2 2 2" xfId="20055" xr:uid="{00000000-0005-0000-0000-00009F4D0000}"/>
    <cellStyle name="20% - Accent1 3 2 3 7 2 2 2 2" xfId="20056" xr:uid="{00000000-0005-0000-0000-0000A04D0000}"/>
    <cellStyle name="20% - Accent1 3 2 3 7 2 2 3" xfId="20057" xr:uid="{00000000-0005-0000-0000-0000A14D0000}"/>
    <cellStyle name="20% - Accent1 3 2 3 7 2 3" xfId="20058" xr:uid="{00000000-0005-0000-0000-0000A24D0000}"/>
    <cellStyle name="20% - Accent1 3 2 3 7 2 3 2" xfId="20059" xr:uid="{00000000-0005-0000-0000-0000A34D0000}"/>
    <cellStyle name="20% - Accent1 3 2 3 7 2 4" xfId="20060" xr:uid="{00000000-0005-0000-0000-0000A44D0000}"/>
    <cellStyle name="20% - Accent1 3 2 3 7 3" xfId="20061" xr:uid="{00000000-0005-0000-0000-0000A54D0000}"/>
    <cellStyle name="20% - Accent1 3 2 3 7 3 2" xfId="20062" xr:uid="{00000000-0005-0000-0000-0000A64D0000}"/>
    <cellStyle name="20% - Accent1 3 2 3 7 3 2 2" xfId="20063" xr:uid="{00000000-0005-0000-0000-0000A74D0000}"/>
    <cellStyle name="20% - Accent1 3 2 3 7 3 2 2 2" xfId="20064" xr:uid="{00000000-0005-0000-0000-0000A84D0000}"/>
    <cellStyle name="20% - Accent1 3 2 3 7 3 2 3" xfId="20065" xr:uid="{00000000-0005-0000-0000-0000A94D0000}"/>
    <cellStyle name="20% - Accent1 3 2 3 7 3 3" xfId="20066" xr:uid="{00000000-0005-0000-0000-0000AA4D0000}"/>
    <cellStyle name="20% - Accent1 3 2 3 7 3 3 2" xfId="20067" xr:uid="{00000000-0005-0000-0000-0000AB4D0000}"/>
    <cellStyle name="20% - Accent1 3 2 3 7 3 4" xfId="20068" xr:uid="{00000000-0005-0000-0000-0000AC4D0000}"/>
    <cellStyle name="20% - Accent1 3 2 3 7 4" xfId="20069" xr:uid="{00000000-0005-0000-0000-0000AD4D0000}"/>
    <cellStyle name="20% - Accent1 3 2 3 7 4 2" xfId="20070" xr:uid="{00000000-0005-0000-0000-0000AE4D0000}"/>
    <cellStyle name="20% - Accent1 3 2 3 7 4 2 2" xfId="20071" xr:uid="{00000000-0005-0000-0000-0000AF4D0000}"/>
    <cellStyle name="20% - Accent1 3 2 3 7 4 2 2 2" xfId="20072" xr:uid="{00000000-0005-0000-0000-0000B04D0000}"/>
    <cellStyle name="20% - Accent1 3 2 3 7 4 2 3" xfId="20073" xr:uid="{00000000-0005-0000-0000-0000B14D0000}"/>
    <cellStyle name="20% - Accent1 3 2 3 7 4 3" xfId="20074" xr:uid="{00000000-0005-0000-0000-0000B24D0000}"/>
    <cellStyle name="20% - Accent1 3 2 3 7 4 3 2" xfId="20075" xr:uid="{00000000-0005-0000-0000-0000B34D0000}"/>
    <cellStyle name="20% - Accent1 3 2 3 7 4 4" xfId="20076" xr:uid="{00000000-0005-0000-0000-0000B44D0000}"/>
    <cellStyle name="20% - Accent1 3 2 3 7 5" xfId="20077" xr:uid="{00000000-0005-0000-0000-0000B54D0000}"/>
    <cellStyle name="20% - Accent1 3 2 3 7 5 2" xfId="20078" xr:uid="{00000000-0005-0000-0000-0000B64D0000}"/>
    <cellStyle name="20% - Accent1 3 2 3 7 5 2 2" xfId="20079" xr:uid="{00000000-0005-0000-0000-0000B74D0000}"/>
    <cellStyle name="20% - Accent1 3 2 3 7 5 3" xfId="20080" xr:uid="{00000000-0005-0000-0000-0000B84D0000}"/>
    <cellStyle name="20% - Accent1 3 2 3 7 6" xfId="20081" xr:uid="{00000000-0005-0000-0000-0000B94D0000}"/>
    <cellStyle name="20% - Accent1 3 2 3 7 6 2" xfId="20082" xr:uid="{00000000-0005-0000-0000-0000BA4D0000}"/>
    <cellStyle name="20% - Accent1 3 2 3 7 6 2 2" xfId="20083" xr:uid="{00000000-0005-0000-0000-0000BB4D0000}"/>
    <cellStyle name="20% - Accent1 3 2 3 7 6 3" xfId="20084" xr:uid="{00000000-0005-0000-0000-0000BC4D0000}"/>
    <cellStyle name="20% - Accent1 3 2 3 7 7" xfId="20085" xr:uid="{00000000-0005-0000-0000-0000BD4D0000}"/>
    <cellStyle name="20% - Accent1 3 2 3 7 7 2" xfId="20086" xr:uid="{00000000-0005-0000-0000-0000BE4D0000}"/>
    <cellStyle name="20% - Accent1 3 2 3 7 8" xfId="20087" xr:uid="{00000000-0005-0000-0000-0000BF4D0000}"/>
    <cellStyle name="20% - Accent1 3 2 3 7 8 2" xfId="20088" xr:uid="{00000000-0005-0000-0000-0000C04D0000}"/>
    <cellStyle name="20% - Accent1 3 2 3 7 9" xfId="20089" xr:uid="{00000000-0005-0000-0000-0000C14D0000}"/>
    <cellStyle name="20% - Accent1 3 2 3 8" xfId="20090" xr:uid="{00000000-0005-0000-0000-0000C24D0000}"/>
    <cellStyle name="20% - Accent1 3 2 3 8 2" xfId="20091" xr:uid="{00000000-0005-0000-0000-0000C34D0000}"/>
    <cellStyle name="20% - Accent1 3 2 3 8 2 2" xfId="20092" xr:uid="{00000000-0005-0000-0000-0000C44D0000}"/>
    <cellStyle name="20% - Accent1 3 2 3 8 2 2 2" xfId="20093" xr:uid="{00000000-0005-0000-0000-0000C54D0000}"/>
    <cellStyle name="20% - Accent1 3 2 3 8 2 2 2 2" xfId="20094" xr:uid="{00000000-0005-0000-0000-0000C64D0000}"/>
    <cellStyle name="20% - Accent1 3 2 3 8 2 2 3" xfId="20095" xr:uid="{00000000-0005-0000-0000-0000C74D0000}"/>
    <cellStyle name="20% - Accent1 3 2 3 8 2 3" xfId="20096" xr:uid="{00000000-0005-0000-0000-0000C84D0000}"/>
    <cellStyle name="20% - Accent1 3 2 3 8 2 3 2" xfId="20097" xr:uid="{00000000-0005-0000-0000-0000C94D0000}"/>
    <cellStyle name="20% - Accent1 3 2 3 8 2 4" xfId="20098" xr:uid="{00000000-0005-0000-0000-0000CA4D0000}"/>
    <cellStyle name="20% - Accent1 3 2 3 8 3" xfId="20099" xr:uid="{00000000-0005-0000-0000-0000CB4D0000}"/>
    <cellStyle name="20% - Accent1 3 2 3 8 3 2" xfId="20100" xr:uid="{00000000-0005-0000-0000-0000CC4D0000}"/>
    <cellStyle name="20% - Accent1 3 2 3 8 3 2 2" xfId="20101" xr:uid="{00000000-0005-0000-0000-0000CD4D0000}"/>
    <cellStyle name="20% - Accent1 3 2 3 8 3 2 2 2" xfId="20102" xr:uid="{00000000-0005-0000-0000-0000CE4D0000}"/>
    <cellStyle name="20% - Accent1 3 2 3 8 3 2 3" xfId="20103" xr:uid="{00000000-0005-0000-0000-0000CF4D0000}"/>
    <cellStyle name="20% - Accent1 3 2 3 8 3 3" xfId="20104" xr:uid="{00000000-0005-0000-0000-0000D04D0000}"/>
    <cellStyle name="20% - Accent1 3 2 3 8 3 3 2" xfId="20105" xr:uid="{00000000-0005-0000-0000-0000D14D0000}"/>
    <cellStyle name="20% - Accent1 3 2 3 8 3 4" xfId="20106" xr:uid="{00000000-0005-0000-0000-0000D24D0000}"/>
    <cellStyle name="20% - Accent1 3 2 3 8 4" xfId="20107" xr:uid="{00000000-0005-0000-0000-0000D34D0000}"/>
    <cellStyle name="20% - Accent1 3 2 3 8 4 2" xfId="20108" xr:uid="{00000000-0005-0000-0000-0000D44D0000}"/>
    <cellStyle name="20% - Accent1 3 2 3 8 4 2 2" xfId="20109" xr:uid="{00000000-0005-0000-0000-0000D54D0000}"/>
    <cellStyle name="20% - Accent1 3 2 3 8 4 2 2 2" xfId="20110" xr:uid="{00000000-0005-0000-0000-0000D64D0000}"/>
    <cellStyle name="20% - Accent1 3 2 3 8 4 2 3" xfId="20111" xr:uid="{00000000-0005-0000-0000-0000D74D0000}"/>
    <cellStyle name="20% - Accent1 3 2 3 8 4 3" xfId="20112" xr:uid="{00000000-0005-0000-0000-0000D84D0000}"/>
    <cellStyle name="20% - Accent1 3 2 3 8 4 3 2" xfId="20113" xr:uid="{00000000-0005-0000-0000-0000D94D0000}"/>
    <cellStyle name="20% - Accent1 3 2 3 8 4 4" xfId="20114" xr:uid="{00000000-0005-0000-0000-0000DA4D0000}"/>
    <cellStyle name="20% - Accent1 3 2 3 8 5" xfId="20115" xr:uid="{00000000-0005-0000-0000-0000DB4D0000}"/>
    <cellStyle name="20% - Accent1 3 2 3 8 5 2" xfId="20116" xr:uid="{00000000-0005-0000-0000-0000DC4D0000}"/>
    <cellStyle name="20% - Accent1 3 2 3 8 5 2 2" xfId="20117" xr:uid="{00000000-0005-0000-0000-0000DD4D0000}"/>
    <cellStyle name="20% - Accent1 3 2 3 8 5 3" xfId="20118" xr:uid="{00000000-0005-0000-0000-0000DE4D0000}"/>
    <cellStyle name="20% - Accent1 3 2 3 8 6" xfId="20119" xr:uid="{00000000-0005-0000-0000-0000DF4D0000}"/>
    <cellStyle name="20% - Accent1 3 2 3 8 6 2" xfId="20120" xr:uid="{00000000-0005-0000-0000-0000E04D0000}"/>
    <cellStyle name="20% - Accent1 3 2 3 8 6 2 2" xfId="20121" xr:uid="{00000000-0005-0000-0000-0000E14D0000}"/>
    <cellStyle name="20% - Accent1 3 2 3 8 6 3" xfId="20122" xr:uid="{00000000-0005-0000-0000-0000E24D0000}"/>
    <cellStyle name="20% - Accent1 3 2 3 8 7" xfId="20123" xr:uid="{00000000-0005-0000-0000-0000E34D0000}"/>
    <cellStyle name="20% - Accent1 3 2 3 8 7 2" xfId="20124" xr:uid="{00000000-0005-0000-0000-0000E44D0000}"/>
    <cellStyle name="20% - Accent1 3 2 3 8 8" xfId="20125" xr:uid="{00000000-0005-0000-0000-0000E54D0000}"/>
    <cellStyle name="20% - Accent1 3 2 3 8 8 2" xfId="20126" xr:uid="{00000000-0005-0000-0000-0000E64D0000}"/>
    <cellStyle name="20% - Accent1 3 2 3 8 9" xfId="20127" xr:uid="{00000000-0005-0000-0000-0000E74D0000}"/>
    <cellStyle name="20% - Accent1 3 2 3 9" xfId="20128" xr:uid="{00000000-0005-0000-0000-0000E84D0000}"/>
    <cellStyle name="20% - Accent1 3 2 3 9 2" xfId="20129" xr:uid="{00000000-0005-0000-0000-0000E94D0000}"/>
    <cellStyle name="20% - Accent1 3 2 3 9 2 2" xfId="20130" xr:uid="{00000000-0005-0000-0000-0000EA4D0000}"/>
    <cellStyle name="20% - Accent1 3 2 3 9 2 2 2" xfId="20131" xr:uid="{00000000-0005-0000-0000-0000EB4D0000}"/>
    <cellStyle name="20% - Accent1 3 2 3 9 2 3" xfId="20132" xr:uid="{00000000-0005-0000-0000-0000EC4D0000}"/>
    <cellStyle name="20% - Accent1 3 2 3 9 3" xfId="20133" xr:uid="{00000000-0005-0000-0000-0000ED4D0000}"/>
    <cellStyle name="20% - Accent1 3 2 3 9 3 2" xfId="20134" xr:uid="{00000000-0005-0000-0000-0000EE4D0000}"/>
    <cellStyle name="20% - Accent1 3 2 3 9 4" xfId="20135" xr:uid="{00000000-0005-0000-0000-0000EF4D0000}"/>
    <cellStyle name="20% - Accent1 3 2 4" xfId="20136" xr:uid="{00000000-0005-0000-0000-0000F04D0000}"/>
    <cellStyle name="20% - Accent1 3 2 4 10" xfId="20137" xr:uid="{00000000-0005-0000-0000-0000F14D0000}"/>
    <cellStyle name="20% - Accent1 3 2 4 10 2" xfId="20138" xr:uid="{00000000-0005-0000-0000-0000F24D0000}"/>
    <cellStyle name="20% - Accent1 3 2 4 10 2 2" xfId="20139" xr:uid="{00000000-0005-0000-0000-0000F34D0000}"/>
    <cellStyle name="20% - Accent1 3 2 4 10 2 2 2" xfId="20140" xr:uid="{00000000-0005-0000-0000-0000F44D0000}"/>
    <cellStyle name="20% - Accent1 3 2 4 10 2 3" xfId="20141" xr:uid="{00000000-0005-0000-0000-0000F54D0000}"/>
    <cellStyle name="20% - Accent1 3 2 4 10 3" xfId="20142" xr:uid="{00000000-0005-0000-0000-0000F64D0000}"/>
    <cellStyle name="20% - Accent1 3 2 4 10 3 2" xfId="20143" xr:uid="{00000000-0005-0000-0000-0000F74D0000}"/>
    <cellStyle name="20% - Accent1 3 2 4 10 4" xfId="20144" xr:uid="{00000000-0005-0000-0000-0000F84D0000}"/>
    <cellStyle name="20% - Accent1 3 2 4 11" xfId="20145" xr:uid="{00000000-0005-0000-0000-0000F94D0000}"/>
    <cellStyle name="20% - Accent1 3 2 4 11 2" xfId="20146" xr:uid="{00000000-0005-0000-0000-0000FA4D0000}"/>
    <cellStyle name="20% - Accent1 3 2 4 11 2 2" xfId="20147" xr:uid="{00000000-0005-0000-0000-0000FB4D0000}"/>
    <cellStyle name="20% - Accent1 3 2 4 11 2 2 2" xfId="20148" xr:uid="{00000000-0005-0000-0000-0000FC4D0000}"/>
    <cellStyle name="20% - Accent1 3 2 4 11 2 3" xfId="20149" xr:uid="{00000000-0005-0000-0000-0000FD4D0000}"/>
    <cellStyle name="20% - Accent1 3 2 4 11 3" xfId="20150" xr:uid="{00000000-0005-0000-0000-0000FE4D0000}"/>
    <cellStyle name="20% - Accent1 3 2 4 11 3 2" xfId="20151" xr:uid="{00000000-0005-0000-0000-0000FF4D0000}"/>
    <cellStyle name="20% - Accent1 3 2 4 11 4" xfId="20152" xr:uid="{00000000-0005-0000-0000-0000004E0000}"/>
    <cellStyle name="20% - Accent1 3 2 4 12" xfId="20153" xr:uid="{00000000-0005-0000-0000-0000014E0000}"/>
    <cellStyle name="20% - Accent1 3 2 4 12 2" xfId="20154" xr:uid="{00000000-0005-0000-0000-0000024E0000}"/>
    <cellStyle name="20% - Accent1 3 2 4 12 2 2" xfId="20155" xr:uid="{00000000-0005-0000-0000-0000034E0000}"/>
    <cellStyle name="20% - Accent1 3 2 4 12 3" xfId="20156" xr:uid="{00000000-0005-0000-0000-0000044E0000}"/>
    <cellStyle name="20% - Accent1 3 2 4 13" xfId="20157" xr:uid="{00000000-0005-0000-0000-0000054E0000}"/>
    <cellStyle name="20% - Accent1 3 2 4 13 2" xfId="20158" xr:uid="{00000000-0005-0000-0000-0000064E0000}"/>
    <cellStyle name="20% - Accent1 3 2 4 13 2 2" xfId="20159" xr:uid="{00000000-0005-0000-0000-0000074E0000}"/>
    <cellStyle name="20% - Accent1 3 2 4 13 3" xfId="20160" xr:uid="{00000000-0005-0000-0000-0000084E0000}"/>
    <cellStyle name="20% - Accent1 3 2 4 14" xfId="20161" xr:uid="{00000000-0005-0000-0000-0000094E0000}"/>
    <cellStyle name="20% - Accent1 3 2 4 14 2" xfId="20162" xr:uid="{00000000-0005-0000-0000-00000A4E0000}"/>
    <cellStyle name="20% - Accent1 3 2 4 15" xfId="20163" xr:uid="{00000000-0005-0000-0000-00000B4E0000}"/>
    <cellStyle name="20% - Accent1 3 2 4 15 2" xfId="20164" xr:uid="{00000000-0005-0000-0000-00000C4E0000}"/>
    <cellStyle name="20% - Accent1 3 2 4 16" xfId="20165" xr:uid="{00000000-0005-0000-0000-00000D4E0000}"/>
    <cellStyle name="20% - Accent1 3 2 4 2" xfId="20166" xr:uid="{00000000-0005-0000-0000-00000E4E0000}"/>
    <cellStyle name="20% - Accent1 3 2 4 2 10" xfId="20167" xr:uid="{00000000-0005-0000-0000-00000F4E0000}"/>
    <cellStyle name="20% - Accent1 3 2 4 2 10 2" xfId="20168" xr:uid="{00000000-0005-0000-0000-0000104E0000}"/>
    <cellStyle name="20% - Accent1 3 2 4 2 10 2 2" xfId="20169" xr:uid="{00000000-0005-0000-0000-0000114E0000}"/>
    <cellStyle name="20% - Accent1 3 2 4 2 10 2 2 2" xfId="20170" xr:uid="{00000000-0005-0000-0000-0000124E0000}"/>
    <cellStyle name="20% - Accent1 3 2 4 2 10 2 3" xfId="20171" xr:uid="{00000000-0005-0000-0000-0000134E0000}"/>
    <cellStyle name="20% - Accent1 3 2 4 2 10 3" xfId="20172" xr:uid="{00000000-0005-0000-0000-0000144E0000}"/>
    <cellStyle name="20% - Accent1 3 2 4 2 10 3 2" xfId="20173" xr:uid="{00000000-0005-0000-0000-0000154E0000}"/>
    <cellStyle name="20% - Accent1 3 2 4 2 10 4" xfId="20174" xr:uid="{00000000-0005-0000-0000-0000164E0000}"/>
    <cellStyle name="20% - Accent1 3 2 4 2 11" xfId="20175" xr:uid="{00000000-0005-0000-0000-0000174E0000}"/>
    <cellStyle name="20% - Accent1 3 2 4 2 11 2" xfId="20176" xr:uid="{00000000-0005-0000-0000-0000184E0000}"/>
    <cellStyle name="20% - Accent1 3 2 4 2 11 2 2" xfId="20177" xr:uid="{00000000-0005-0000-0000-0000194E0000}"/>
    <cellStyle name="20% - Accent1 3 2 4 2 11 3" xfId="20178" xr:uid="{00000000-0005-0000-0000-00001A4E0000}"/>
    <cellStyle name="20% - Accent1 3 2 4 2 12" xfId="20179" xr:uid="{00000000-0005-0000-0000-00001B4E0000}"/>
    <cellStyle name="20% - Accent1 3 2 4 2 12 2" xfId="20180" xr:uid="{00000000-0005-0000-0000-00001C4E0000}"/>
    <cellStyle name="20% - Accent1 3 2 4 2 12 2 2" xfId="20181" xr:uid="{00000000-0005-0000-0000-00001D4E0000}"/>
    <cellStyle name="20% - Accent1 3 2 4 2 12 3" xfId="20182" xr:uid="{00000000-0005-0000-0000-00001E4E0000}"/>
    <cellStyle name="20% - Accent1 3 2 4 2 13" xfId="20183" xr:uid="{00000000-0005-0000-0000-00001F4E0000}"/>
    <cellStyle name="20% - Accent1 3 2 4 2 13 2" xfId="20184" xr:uid="{00000000-0005-0000-0000-0000204E0000}"/>
    <cellStyle name="20% - Accent1 3 2 4 2 14" xfId="20185" xr:uid="{00000000-0005-0000-0000-0000214E0000}"/>
    <cellStyle name="20% - Accent1 3 2 4 2 14 2" xfId="20186" xr:uid="{00000000-0005-0000-0000-0000224E0000}"/>
    <cellStyle name="20% - Accent1 3 2 4 2 15" xfId="20187" xr:uid="{00000000-0005-0000-0000-0000234E0000}"/>
    <cellStyle name="20% - Accent1 3 2 4 2 2" xfId="20188" xr:uid="{00000000-0005-0000-0000-0000244E0000}"/>
    <cellStyle name="20% - Accent1 3 2 4 2 2 10" xfId="20189" xr:uid="{00000000-0005-0000-0000-0000254E0000}"/>
    <cellStyle name="20% - Accent1 3 2 4 2 2 10 2" xfId="20190" xr:uid="{00000000-0005-0000-0000-0000264E0000}"/>
    <cellStyle name="20% - Accent1 3 2 4 2 2 10 2 2" xfId="20191" xr:uid="{00000000-0005-0000-0000-0000274E0000}"/>
    <cellStyle name="20% - Accent1 3 2 4 2 2 10 3" xfId="20192" xr:uid="{00000000-0005-0000-0000-0000284E0000}"/>
    <cellStyle name="20% - Accent1 3 2 4 2 2 11" xfId="20193" xr:uid="{00000000-0005-0000-0000-0000294E0000}"/>
    <cellStyle name="20% - Accent1 3 2 4 2 2 11 2" xfId="20194" xr:uid="{00000000-0005-0000-0000-00002A4E0000}"/>
    <cellStyle name="20% - Accent1 3 2 4 2 2 11 2 2" xfId="20195" xr:uid="{00000000-0005-0000-0000-00002B4E0000}"/>
    <cellStyle name="20% - Accent1 3 2 4 2 2 11 3" xfId="20196" xr:uid="{00000000-0005-0000-0000-00002C4E0000}"/>
    <cellStyle name="20% - Accent1 3 2 4 2 2 12" xfId="20197" xr:uid="{00000000-0005-0000-0000-00002D4E0000}"/>
    <cellStyle name="20% - Accent1 3 2 4 2 2 12 2" xfId="20198" xr:uid="{00000000-0005-0000-0000-00002E4E0000}"/>
    <cellStyle name="20% - Accent1 3 2 4 2 2 13" xfId="20199" xr:uid="{00000000-0005-0000-0000-00002F4E0000}"/>
    <cellStyle name="20% - Accent1 3 2 4 2 2 13 2" xfId="20200" xr:uid="{00000000-0005-0000-0000-0000304E0000}"/>
    <cellStyle name="20% - Accent1 3 2 4 2 2 14" xfId="20201" xr:uid="{00000000-0005-0000-0000-0000314E0000}"/>
    <cellStyle name="20% - Accent1 3 2 4 2 2 2" xfId="20202" xr:uid="{00000000-0005-0000-0000-0000324E0000}"/>
    <cellStyle name="20% - Accent1 3 2 4 2 2 2 10" xfId="20203" xr:uid="{00000000-0005-0000-0000-0000334E0000}"/>
    <cellStyle name="20% - Accent1 3 2 4 2 2 2 10 2" xfId="20204" xr:uid="{00000000-0005-0000-0000-0000344E0000}"/>
    <cellStyle name="20% - Accent1 3 2 4 2 2 2 11" xfId="20205" xr:uid="{00000000-0005-0000-0000-0000354E0000}"/>
    <cellStyle name="20% - Accent1 3 2 4 2 2 2 2" xfId="20206" xr:uid="{00000000-0005-0000-0000-0000364E0000}"/>
    <cellStyle name="20% - Accent1 3 2 4 2 2 2 2 2" xfId="20207" xr:uid="{00000000-0005-0000-0000-0000374E0000}"/>
    <cellStyle name="20% - Accent1 3 2 4 2 2 2 2 2 2" xfId="20208" xr:uid="{00000000-0005-0000-0000-0000384E0000}"/>
    <cellStyle name="20% - Accent1 3 2 4 2 2 2 2 2 2 2" xfId="20209" xr:uid="{00000000-0005-0000-0000-0000394E0000}"/>
    <cellStyle name="20% - Accent1 3 2 4 2 2 2 2 2 2 2 2" xfId="20210" xr:uid="{00000000-0005-0000-0000-00003A4E0000}"/>
    <cellStyle name="20% - Accent1 3 2 4 2 2 2 2 2 2 3" xfId="20211" xr:uid="{00000000-0005-0000-0000-00003B4E0000}"/>
    <cellStyle name="20% - Accent1 3 2 4 2 2 2 2 2 3" xfId="20212" xr:uid="{00000000-0005-0000-0000-00003C4E0000}"/>
    <cellStyle name="20% - Accent1 3 2 4 2 2 2 2 2 3 2" xfId="20213" xr:uid="{00000000-0005-0000-0000-00003D4E0000}"/>
    <cellStyle name="20% - Accent1 3 2 4 2 2 2 2 2 4" xfId="20214" xr:uid="{00000000-0005-0000-0000-00003E4E0000}"/>
    <cellStyle name="20% - Accent1 3 2 4 2 2 2 2 3" xfId="20215" xr:uid="{00000000-0005-0000-0000-00003F4E0000}"/>
    <cellStyle name="20% - Accent1 3 2 4 2 2 2 2 3 2" xfId="20216" xr:uid="{00000000-0005-0000-0000-0000404E0000}"/>
    <cellStyle name="20% - Accent1 3 2 4 2 2 2 2 3 2 2" xfId="20217" xr:uid="{00000000-0005-0000-0000-0000414E0000}"/>
    <cellStyle name="20% - Accent1 3 2 4 2 2 2 2 3 2 2 2" xfId="20218" xr:uid="{00000000-0005-0000-0000-0000424E0000}"/>
    <cellStyle name="20% - Accent1 3 2 4 2 2 2 2 3 2 3" xfId="20219" xr:uid="{00000000-0005-0000-0000-0000434E0000}"/>
    <cellStyle name="20% - Accent1 3 2 4 2 2 2 2 3 3" xfId="20220" xr:uid="{00000000-0005-0000-0000-0000444E0000}"/>
    <cellStyle name="20% - Accent1 3 2 4 2 2 2 2 3 3 2" xfId="20221" xr:uid="{00000000-0005-0000-0000-0000454E0000}"/>
    <cellStyle name="20% - Accent1 3 2 4 2 2 2 2 3 4" xfId="20222" xr:uid="{00000000-0005-0000-0000-0000464E0000}"/>
    <cellStyle name="20% - Accent1 3 2 4 2 2 2 2 4" xfId="20223" xr:uid="{00000000-0005-0000-0000-0000474E0000}"/>
    <cellStyle name="20% - Accent1 3 2 4 2 2 2 2 4 2" xfId="20224" xr:uid="{00000000-0005-0000-0000-0000484E0000}"/>
    <cellStyle name="20% - Accent1 3 2 4 2 2 2 2 4 2 2" xfId="20225" xr:uid="{00000000-0005-0000-0000-0000494E0000}"/>
    <cellStyle name="20% - Accent1 3 2 4 2 2 2 2 4 2 2 2" xfId="20226" xr:uid="{00000000-0005-0000-0000-00004A4E0000}"/>
    <cellStyle name="20% - Accent1 3 2 4 2 2 2 2 4 2 3" xfId="20227" xr:uid="{00000000-0005-0000-0000-00004B4E0000}"/>
    <cellStyle name="20% - Accent1 3 2 4 2 2 2 2 4 3" xfId="20228" xr:uid="{00000000-0005-0000-0000-00004C4E0000}"/>
    <cellStyle name="20% - Accent1 3 2 4 2 2 2 2 4 3 2" xfId="20229" xr:uid="{00000000-0005-0000-0000-00004D4E0000}"/>
    <cellStyle name="20% - Accent1 3 2 4 2 2 2 2 4 4" xfId="20230" xr:uid="{00000000-0005-0000-0000-00004E4E0000}"/>
    <cellStyle name="20% - Accent1 3 2 4 2 2 2 2 5" xfId="20231" xr:uid="{00000000-0005-0000-0000-00004F4E0000}"/>
    <cellStyle name="20% - Accent1 3 2 4 2 2 2 2 5 2" xfId="20232" xr:uid="{00000000-0005-0000-0000-0000504E0000}"/>
    <cellStyle name="20% - Accent1 3 2 4 2 2 2 2 5 2 2" xfId="20233" xr:uid="{00000000-0005-0000-0000-0000514E0000}"/>
    <cellStyle name="20% - Accent1 3 2 4 2 2 2 2 5 3" xfId="20234" xr:uid="{00000000-0005-0000-0000-0000524E0000}"/>
    <cellStyle name="20% - Accent1 3 2 4 2 2 2 2 6" xfId="20235" xr:uid="{00000000-0005-0000-0000-0000534E0000}"/>
    <cellStyle name="20% - Accent1 3 2 4 2 2 2 2 6 2" xfId="20236" xr:uid="{00000000-0005-0000-0000-0000544E0000}"/>
    <cellStyle name="20% - Accent1 3 2 4 2 2 2 2 6 2 2" xfId="20237" xr:uid="{00000000-0005-0000-0000-0000554E0000}"/>
    <cellStyle name="20% - Accent1 3 2 4 2 2 2 2 6 3" xfId="20238" xr:uid="{00000000-0005-0000-0000-0000564E0000}"/>
    <cellStyle name="20% - Accent1 3 2 4 2 2 2 2 7" xfId="20239" xr:uid="{00000000-0005-0000-0000-0000574E0000}"/>
    <cellStyle name="20% - Accent1 3 2 4 2 2 2 2 7 2" xfId="20240" xr:uid="{00000000-0005-0000-0000-0000584E0000}"/>
    <cellStyle name="20% - Accent1 3 2 4 2 2 2 2 8" xfId="20241" xr:uid="{00000000-0005-0000-0000-0000594E0000}"/>
    <cellStyle name="20% - Accent1 3 2 4 2 2 2 2 8 2" xfId="20242" xr:uid="{00000000-0005-0000-0000-00005A4E0000}"/>
    <cellStyle name="20% - Accent1 3 2 4 2 2 2 2 9" xfId="20243" xr:uid="{00000000-0005-0000-0000-00005B4E0000}"/>
    <cellStyle name="20% - Accent1 3 2 4 2 2 2 3" xfId="20244" xr:uid="{00000000-0005-0000-0000-00005C4E0000}"/>
    <cellStyle name="20% - Accent1 3 2 4 2 2 2 3 2" xfId="20245" xr:uid="{00000000-0005-0000-0000-00005D4E0000}"/>
    <cellStyle name="20% - Accent1 3 2 4 2 2 2 3 2 2" xfId="20246" xr:uid="{00000000-0005-0000-0000-00005E4E0000}"/>
    <cellStyle name="20% - Accent1 3 2 4 2 2 2 3 2 2 2" xfId="20247" xr:uid="{00000000-0005-0000-0000-00005F4E0000}"/>
    <cellStyle name="20% - Accent1 3 2 4 2 2 2 3 2 2 2 2" xfId="20248" xr:uid="{00000000-0005-0000-0000-0000604E0000}"/>
    <cellStyle name="20% - Accent1 3 2 4 2 2 2 3 2 2 3" xfId="20249" xr:uid="{00000000-0005-0000-0000-0000614E0000}"/>
    <cellStyle name="20% - Accent1 3 2 4 2 2 2 3 2 3" xfId="20250" xr:uid="{00000000-0005-0000-0000-0000624E0000}"/>
    <cellStyle name="20% - Accent1 3 2 4 2 2 2 3 2 3 2" xfId="20251" xr:uid="{00000000-0005-0000-0000-0000634E0000}"/>
    <cellStyle name="20% - Accent1 3 2 4 2 2 2 3 2 4" xfId="20252" xr:uid="{00000000-0005-0000-0000-0000644E0000}"/>
    <cellStyle name="20% - Accent1 3 2 4 2 2 2 3 3" xfId="20253" xr:uid="{00000000-0005-0000-0000-0000654E0000}"/>
    <cellStyle name="20% - Accent1 3 2 4 2 2 2 3 3 2" xfId="20254" xr:uid="{00000000-0005-0000-0000-0000664E0000}"/>
    <cellStyle name="20% - Accent1 3 2 4 2 2 2 3 3 2 2" xfId="20255" xr:uid="{00000000-0005-0000-0000-0000674E0000}"/>
    <cellStyle name="20% - Accent1 3 2 4 2 2 2 3 3 2 2 2" xfId="20256" xr:uid="{00000000-0005-0000-0000-0000684E0000}"/>
    <cellStyle name="20% - Accent1 3 2 4 2 2 2 3 3 2 3" xfId="20257" xr:uid="{00000000-0005-0000-0000-0000694E0000}"/>
    <cellStyle name="20% - Accent1 3 2 4 2 2 2 3 3 3" xfId="20258" xr:uid="{00000000-0005-0000-0000-00006A4E0000}"/>
    <cellStyle name="20% - Accent1 3 2 4 2 2 2 3 3 3 2" xfId="20259" xr:uid="{00000000-0005-0000-0000-00006B4E0000}"/>
    <cellStyle name="20% - Accent1 3 2 4 2 2 2 3 3 4" xfId="20260" xr:uid="{00000000-0005-0000-0000-00006C4E0000}"/>
    <cellStyle name="20% - Accent1 3 2 4 2 2 2 3 4" xfId="20261" xr:uid="{00000000-0005-0000-0000-00006D4E0000}"/>
    <cellStyle name="20% - Accent1 3 2 4 2 2 2 3 4 2" xfId="20262" xr:uid="{00000000-0005-0000-0000-00006E4E0000}"/>
    <cellStyle name="20% - Accent1 3 2 4 2 2 2 3 4 2 2" xfId="20263" xr:uid="{00000000-0005-0000-0000-00006F4E0000}"/>
    <cellStyle name="20% - Accent1 3 2 4 2 2 2 3 4 2 2 2" xfId="20264" xr:uid="{00000000-0005-0000-0000-0000704E0000}"/>
    <cellStyle name="20% - Accent1 3 2 4 2 2 2 3 4 2 3" xfId="20265" xr:uid="{00000000-0005-0000-0000-0000714E0000}"/>
    <cellStyle name="20% - Accent1 3 2 4 2 2 2 3 4 3" xfId="20266" xr:uid="{00000000-0005-0000-0000-0000724E0000}"/>
    <cellStyle name="20% - Accent1 3 2 4 2 2 2 3 4 3 2" xfId="20267" xr:uid="{00000000-0005-0000-0000-0000734E0000}"/>
    <cellStyle name="20% - Accent1 3 2 4 2 2 2 3 4 4" xfId="20268" xr:uid="{00000000-0005-0000-0000-0000744E0000}"/>
    <cellStyle name="20% - Accent1 3 2 4 2 2 2 3 5" xfId="20269" xr:uid="{00000000-0005-0000-0000-0000754E0000}"/>
    <cellStyle name="20% - Accent1 3 2 4 2 2 2 3 5 2" xfId="20270" xr:uid="{00000000-0005-0000-0000-0000764E0000}"/>
    <cellStyle name="20% - Accent1 3 2 4 2 2 2 3 5 2 2" xfId="20271" xr:uid="{00000000-0005-0000-0000-0000774E0000}"/>
    <cellStyle name="20% - Accent1 3 2 4 2 2 2 3 5 3" xfId="20272" xr:uid="{00000000-0005-0000-0000-0000784E0000}"/>
    <cellStyle name="20% - Accent1 3 2 4 2 2 2 3 6" xfId="20273" xr:uid="{00000000-0005-0000-0000-0000794E0000}"/>
    <cellStyle name="20% - Accent1 3 2 4 2 2 2 3 6 2" xfId="20274" xr:uid="{00000000-0005-0000-0000-00007A4E0000}"/>
    <cellStyle name="20% - Accent1 3 2 4 2 2 2 3 6 2 2" xfId="20275" xr:uid="{00000000-0005-0000-0000-00007B4E0000}"/>
    <cellStyle name="20% - Accent1 3 2 4 2 2 2 3 6 3" xfId="20276" xr:uid="{00000000-0005-0000-0000-00007C4E0000}"/>
    <cellStyle name="20% - Accent1 3 2 4 2 2 2 3 7" xfId="20277" xr:uid="{00000000-0005-0000-0000-00007D4E0000}"/>
    <cellStyle name="20% - Accent1 3 2 4 2 2 2 3 7 2" xfId="20278" xr:uid="{00000000-0005-0000-0000-00007E4E0000}"/>
    <cellStyle name="20% - Accent1 3 2 4 2 2 2 3 8" xfId="20279" xr:uid="{00000000-0005-0000-0000-00007F4E0000}"/>
    <cellStyle name="20% - Accent1 3 2 4 2 2 2 3 8 2" xfId="20280" xr:uid="{00000000-0005-0000-0000-0000804E0000}"/>
    <cellStyle name="20% - Accent1 3 2 4 2 2 2 3 9" xfId="20281" xr:uid="{00000000-0005-0000-0000-0000814E0000}"/>
    <cellStyle name="20% - Accent1 3 2 4 2 2 2 4" xfId="20282" xr:uid="{00000000-0005-0000-0000-0000824E0000}"/>
    <cellStyle name="20% - Accent1 3 2 4 2 2 2 4 2" xfId="20283" xr:uid="{00000000-0005-0000-0000-0000834E0000}"/>
    <cellStyle name="20% - Accent1 3 2 4 2 2 2 4 2 2" xfId="20284" xr:uid="{00000000-0005-0000-0000-0000844E0000}"/>
    <cellStyle name="20% - Accent1 3 2 4 2 2 2 4 2 2 2" xfId="20285" xr:uid="{00000000-0005-0000-0000-0000854E0000}"/>
    <cellStyle name="20% - Accent1 3 2 4 2 2 2 4 2 3" xfId="20286" xr:uid="{00000000-0005-0000-0000-0000864E0000}"/>
    <cellStyle name="20% - Accent1 3 2 4 2 2 2 4 3" xfId="20287" xr:uid="{00000000-0005-0000-0000-0000874E0000}"/>
    <cellStyle name="20% - Accent1 3 2 4 2 2 2 4 3 2" xfId="20288" xr:uid="{00000000-0005-0000-0000-0000884E0000}"/>
    <cellStyle name="20% - Accent1 3 2 4 2 2 2 4 4" xfId="20289" xr:uid="{00000000-0005-0000-0000-0000894E0000}"/>
    <cellStyle name="20% - Accent1 3 2 4 2 2 2 5" xfId="20290" xr:uid="{00000000-0005-0000-0000-00008A4E0000}"/>
    <cellStyle name="20% - Accent1 3 2 4 2 2 2 5 2" xfId="20291" xr:uid="{00000000-0005-0000-0000-00008B4E0000}"/>
    <cellStyle name="20% - Accent1 3 2 4 2 2 2 5 2 2" xfId="20292" xr:uid="{00000000-0005-0000-0000-00008C4E0000}"/>
    <cellStyle name="20% - Accent1 3 2 4 2 2 2 5 2 2 2" xfId="20293" xr:uid="{00000000-0005-0000-0000-00008D4E0000}"/>
    <cellStyle name="20% - Accent1 3 2 4 2 2 2 5 2 3" xfId="20294" xr:uid="{00000000-0005-0000-0000-00008E4E0000}"/>
    <cellStyle name="20% - Accent1 3 2 4 2 2 2 5 3" xfId="20295" xr:uid="{00000000-0005-0000-0000-00008F4E0000}"/>
    <cellStyle name="20% - Accent1 3 2 4 2 2 2 5 3 2" xfId="20296" xr:uid="{00000000-0005-0000-0000-0000904E0000}"/>
    <cellStyle name="20% - Accent1 3 2 4 2 2 2 5 4" xfId="20297" xr:uid="{00000000-0005-0000-0000-0000914E0000}"/>
    <cellStyle name="20% - Accent1 3 2 4 2 2 2 6" xfId="20298" xr:uid="{00000000-0005-0000-0000-0000924E0000}"/>
    <cellStyle name="20% - Accent1 3 2 4 2 2 2 6 2" xfId="20299" xr:uid="{00000000-0005-0000-0000-0000934E0000}"/>
    <cellStyle name="20% - Accent1 3 2 4 2 2 2 6 2 2" xfId="20300" xr:uid="{00000000-0005-0000-0000-0000944E0000}"/>
    <cellStyle name="20% - Accent1 3 2 4 2 2 2 6 2 2 2" xfId="20301" xr:uid="{00000000-0005-0000-0000-0000954E0000}"/>
    <cellStyle name="20% - Accent1 3 2 4 2 2 2 6 2 3" xfId="20302" xr:uid="{00000000-0005-0000-0000-0000964E0000}"/>
    <cellStyle name="20% - Accent1 3 2 4 2 2 2 6 3" xfId="20303" xr:uid="{00000000-0005-0000-0000-0000974E0000}"/>
    <cellStyle name="20% - Accent1 3 2 4 2 2 2 6 3 2" xfId="20304" xr:uid="{00000000-0005-0000-0000-0000984E0000}"/>
    <cellStyle name="20% - Accent1 3 2 4 2 2 2 6 4" xfId="20305" xr:uid="{00000000-0005-0000-0000-0000994E0000}"/>
    <cellStyle name="20% - Accent1 3 2 4 2 2 2 7" xfId="20306" xr:uid="{00000000-0005-0000-0000-00009A4E0000}"/>
    <cellStyle name="20% - Accent1 3 2 4 2 2 2 7 2" xfId="20307" xr:uid="{00000000-0005-0000-0000-00009B4E0000}"/>
    <cellStyle name="20% - Accent1 3 2 4 2 2 2 7 2 2" xfId="20308" xr:uid="{00000000-0005-0000-0000-00009C4E0000}"/>
    <cellStyle name="20% - Accent1 3 2 4 2 2 2 7 3" xfId="20309" xr:uid="{00000000-0005-0000-0000-00009D4E0000}"/>
    <cellStyle name="20% - Accent1 3 2 4 2 2 2 8" xfId="20310" xr:uid="{00000000-0005-0000-0000-00009E4E0000}"/>
    <cellStyle name="20% - Accent1 3 2 4 2 2 2 8 2" xfId="20311" xr:uid="{00000000-0005-0000-0000-00009F4E0000}"/>
    <cellStyle name="20% - Accent1 3 2 4 2 2 2 8 2 2" xfId="20312" xr:uid="{00000000-0005-0000-0000-0000A04E0000}"/>
    <cellStyle name="20% - Accent1 3 2 4 2 2 2 8 3" xfId="20313" xr:uid="{00000000-0005-0000-0000-0000A14E0000}"/>
    <cellStyle name="20% - Accent1 3 2 4 2 2 2 9" xfId="20314" xr:uid="{00000000-0005-0000-0000-0000A24E0000}"/>
    <cellStyle name="20% - Accent1 3 2 4 2 2 2 9 2" xfId="20315" xr:uid="{00000000-0005-0000-0000-0000A34E0000}"/>
    <cellStyle name="20% - Accent1 3 2 4 2 2 3" xfId="20316" xr:uid="{00000000-0005-0000-0000-0000A44E0000}"/>
    <cellStyle name="20% - Accent1 3 2 4 2 2 3 10" xfId="20317" xr:uid="{00000000-0005-0000-0000-0000A54E0000}"/>
    <cellStyle name="20% - Accent1 3 2 4 2 2 3 10 2" xfId="20318" xr:uid="{00000000-0005-0000-0000-0000A64E0000}"/>
    <cellStyle name="20% - Accent1 3 2 4 2 2 3 11" xfId="20319" xr:uid="{00000000-0005-0000-0000-0000A74E0000}"/>
    <cellStyle name="20% - Accent1 3 2 4 2 2 3 2" xfId="20320" xr:uid="{00000000-0005-0000-0000-0000A84E0000}"/>
    <cellStyle name="20% - Accent1 3 2 4 2 2 3 2 2" xfId="20321" xr:uid="{00000000-0005-0000-0000-0000A94E0000}"/>
    <cellStyle name="20% - Accent1 3 2 4 2 2 3 2 2 2" xfId="20322" xr:uid="{00000000-0005-0000-0000-0000AA4E0000}"/>
    <cellStyle name="20% - Accent1 3 2 4 2 2 3 2 2 2 2" xfId="20323" xr:uid="{00000000-0005-0000-0000-0000AB4E0000}"/>
    <cellStyle name="20% - Accent1 3 2 4 2 2 3 2 2 2 2 2" xfId="20324" xr:uid="{00000000-0005-0000-0000-0000AC4E0000}"/>
    <cellStyle name="20% - Accent1 3 2 4 2 2 3 2 2 2 3" xfId="20325" xr:uid="{00000000-0005-0000-0000-0000AD4E0000}"/>
    <cellStyle name="20% - Accent1 3 2 4 2 2 3 2 2 3" xfId="20326" xr:uid="{00000000-0005-0000-0000-0000AE4E0000}"/>
    <cellStyle name="20% - Accent1 3 2 4 2 2 3 2 2 3 2" xfId="20327" xr:uid="{00000000-0005-0000-0000-0000AF4E0000}"/>
    <cellStyle name="20% - Accent1 3 2 4 2 2 3 2 2 4" xfId="20328" xr:uid="{00000000-0005-0000-0000-0000B04E0000}"/>
    <cellStyle name="20% - Accent1 3 2 4 2 2 3 2 3" xfId="20329" xr:uid="{00000000-0005-0000-0000-0000B14E0000}"/>
    <cellStyle name="20% - Accent1 3 2 4 2 2 3 2 3 2" xfId="20330" xr:uid="{00000000-0005-0000-0000-0000B24E0000}"/>
    <cellStyle name="20% - Accent1 3 2 4 2 2 3 2 3 2 2" xfId="20331" xr:uid="{00000000-0005-0000-0000-0000B34E0000}"/>
    <cellStyle name="20% - Accent1 3 2 4 2 2 3 2 3 2 2 2" xfId="20332" xr:uid="{00000000-0005-0000-0000-0000B44E0000}"/>
    <cellStyle name="20% - Accent1 3 2 4 2 2 3 2 3 2 3" xfId="20333" xr:uid="{00000000-0005-0000-0000-0000B54E0000}"/>
    <cellStyle name="20% - Accent1 3 2 4 2 2 3 2 3 3" xfId="20334" xr:uid="{00000000-0005-0000-0000-0000B64E0000}"/>
    <cellStyle name="20% - Accent1 3 2 4 2 2 3 2 3 3 2" xfId="20335" xr:uid="{00000000-0005-0000-0000-0000B74E0000}"/>
    <cellStyle name="20% - Accent1 3 2 4 2 2 3 2 3 4" xfId="20336" xr:uid="{00000000-0005-0000-0000-0000B84E0000}"/>
    <cellStyle name="20% - Accent1 3 2 4 2 2 3 2 4" xfId="20337" xr:uid="{00000000-0005-0000-0000-0000B94E0000}"/>
    <cellStyle name="20% - Accent1 3 2 4 2 2 3 2 4 2" xfId="20338" xr:uid="{00000000-0005-0000-0000-0000BA4E0000}"/>
    <cellStyle name="20% - Accent1 3 2 4 2 2 3 2 4 2 2" xfId="20339" xr:uid="{00000000-0005-0000-0000-0000BB4E0000}"/>
    <cellStyle name="20% - Accent1 3 2 4 2 2 3 2 4 2 2 2" xfId="20340" xr:uid="{00000000-0005-0000-0000-0000BC4E0000}"/>
    <cellStyle name="20% - Accent1 3 2 4 2 2 3 2 4 2 3" xfId="20341" xr:uid="{00000000-0005-0000-0000-0000BD4E0000}"/>
    <cellStyle name="20% - Accent1 3 2 4 2 2 3 2 4 3" xfId="20342" xr:uid="{00000000-0005-0000-0000-0000BE4E0000}"/>
    <cellStyle name="20% - Accent1 3 2 4 2 2 3 2 4 3 2" xfId="20343" xr:uid="{00000000-0005-0000-0000-0000BF4E0000}"/>
    <cellStyle name="20% - Accent1 3 2 4 2 2 3 2 4 4" xfId="20344" xr:uid="{00000000-0005-0000-0000-0000C04E0000}"/>
    <cellStyle name="20% - Accent1 3 2 4 2 2 3 2 5" xfId="20345" xr:uid="{00000000-0005-0000-0000-0000C14E0000}"/>
    <cellStyle name="20% - Accent1 3 2 4 2 2 3 2 5 2" xfId="20346" xr:uid="{00000000-0005-0000-0000-0000C24E0000}"/>
    <cellStyle name="20% - Accent1 3 2 4 2 2 3 2 5 2 2" xfId="20347" xr:uid="{00000000-0005-0000-0000-0000C34E0000}"/>
    <cellStyle name="20% - Accent1 3 2 4 2 2 3 2 5 3" xfId="20348" xr:uid="{00000000-0005-0000-0000-0000C44E0000}"/>
    <cellStyle name="20% - Accent1 3 2 4 2 2 3 2 6" xfId="20349" xr:uid="{00000000-0005-0000-0000-0000C54E0000}"/>
    <cellStyle name="20% - Accent1 3 2 4 2 2 3 2 6 2" xfId="20350" xr:uid="{00000000-0005-0000-0000-0000C64E0000}"/>
    <cellStyle name="20% - Accent1 3 2 4 2 2 3 2 6 2 2" xfId="20351" xr:uid="{00000000-0005-0000-0000-0000C74E0000}"/>
    <cellStyle name="20% - Accent1 3 2 4 2 2 3 2 6 3" xfId="20352" xr:uid="{00000000-0005-0000-0000-0000C84E0000}"/>
    <cellStyle name="20% - Accent1 3 2 4 2 2 3 2 7" xfId="20353" xr:uid="{00000000-0005-0000-0000-0000C94E0000}"/>
    <cellStyle name="20% - Accent1 3 2 4 2 2 3 2 7 2" xfId="20354" xr:uid="{00000000-0005-0000-0000-0000CA4E0000}"/>
    <cellStyle name="20% - Accent1 3 2 4 2 2 3 2 8" xfId="20355" xr:uid="{00000000-0005-0000-0000-0000CB4E0000}"/>
    <cellStyle name="20% - Accent1 3 2 4 2 2 3 2 8 2" xfId="20356" xr:uid="{00000000-0005-0000-0000-0000CC4E0000}"/>
    <cellStyle name="20% - Accent1 3 2 4 2 2 3 2 9" xfId="20357" xr:uid="{00000000-0005-0000-0000-0000CD4E0000}"/>
    <cellStyle name="20% - Accent1 3 2 4 2 2 3 3" xfId="20358" xr:uid="{00000000-0005-0000-0000-0000CE4E0000}"/>
    <cellStyle name="20% - Accent1 3 2 4 2 2 3 3 2" xfId="20359" xr:uid="{00000000-0005-0000-0000-0000CF4E0000}"/>
    <cellStyle name="20% - Accent1 3 2 4 2 2 3 3 2 2" xfId="20360" xr:uid="{00000000-0005-0000-0000-0000D04E0000}"/>
    <cellStyle name="20% - Accent1 3 2 4 2 2 3 3 2 2 2" xfId="20361" xr:uid="{00000000-0005-0000-0000-0000D14E0000}"/>
    <cellStyle name="20% - Accent1 3 2 4 2 2 3 3 2 2 2 2" xfId="20362" xr:uid="{00000000-0005-0000-0000-0000D24E0000}"/>
    <cellStyle name="20% - Accent1 3 2 4 2 2 3 3 2 2 3" xfId="20363" xr:uid="{00000000-0005-0000-0000-0000D34E0000}"/>
    <cellStyle name="20% - Accent1 3 2 4 2 2 3 3 2 3" xfId="20364" xr:uid="{00000000-0005-0000-0000-0000D44E0000}"/>
    <cellStyle name="20% - Accent1 3 2 4 2 2 3 3 2 3 2" xfId="20365" xr:uid="{00000000-0005-0000-0000-0000D54E0000}"/>
    <cellStyle name="20% - Accent1 3 2 4 2 2 3 3 2 4" xfId="20366" xr:uid="{00000000-0005-0000-0000-0000D64E0000}"/>
    <cellStyle name="20% - Accent1 3 2 4 2 2 3 3 3" xfId="20367" xr:uid="{00000000-0005-0000-0000-0000D74E0000}"/>
    <cellStyle name="20% - Accent1 3 2 4 2 2 3 3 3 2" xfId="20368" xr:uid="{00000000-0005-0000-0000-0000D84E0000}"/>
    <cellStyle name="20% - Accent1 3 2 4 2 2 3 3 3 2 2" xfId="20369" xr:uid="{00000000-0005-0000-0000-0000D94E0000}"/>
    <cellStyle name="20% - Accent1 3 2 4 2 2 3 3 3 2 2 2" xfId="20370" xr:uid="{00000000-0005-0000-0000-0000DA4E0000}"/>
    <cellStyle name="20% - Accent1 3 2 4 2 2 3 3 3 2 3" xfId="20371" xr:uid="{00000000-0005-0000-0000-0000DB4E0000}"/>
    <cellStyle name="20% - Accent1 3 2 4 2 2 3 3 3 3" xfId="20372" xr:uid="{00000000-0005-0000-0000-0000DC4E0000}"/>
    <cellStyle name="20% - Accent1 3 2 4 2 2 3 3 3 3 2" xfId="20373" xr:uid="{00000000-0005-0000-0000-0000DD4E0000}"/>
    <cellStyle name="20% - Accent1 3 2 4 2 2 3 3 3 4" xfId="20374" xr:uid="{00000000-0005-0000-0000-0000DE4E0000}"/>
    <cellStyle name="20% - Accent1 3 2 4 2 2 3 3 4" xfId="20375" xr:uid="{00000000-0005-0000-0000-0000DF4E0000}"/>
    <cellStyle name="20% - Accent1 3 2 4 2 2 3 3 4 2" xfId="20376" xr:uid="{00000000-0005-0000-0000-0000E04E0000}"/>
    <cellStyle name="20% - Accent1 3 2 4 2 2 3 3 4 2 2" xfId="20377" xr:uid="{00000000-0005-0000-0000-0000E14E0000}"/>
    <cellStyle name="20% - Accent1 3 2 4 2 2 3 3 4 2 2 2" xfId="20378" xr:uid="{00000000-0005-0000-0000-0000E24E0000}"/>
    <cellStyle name="20% - Accent1 3 2 4 2 2 3 3 4 2 3" xfId="20379" xr:uid="{00000000-0005-0000-0000-0000E34E0000}"/>
    <cellStyle name="20% - Accent1 3 2 4 2 2 3 3 4 3" xfId="20380" xr:uid="{00000000-0005-0000-0000-0000E44E0000}"/>
    <cellStyle name="20% - Accent1 3 2 4 2 2 3 3 4 3 2" xfId="20381" xr:uid="{00000000-0005-0000-0000-0000E54E0000}"/>
    <cellStyle name="20% - Accent1 3 2 4 2 2 3 3 4 4" xfId="20382" xr:uid="{00000000-0005-0000-0000-0000E64E0000}"/>
    <cellStyle name="20% - Accent1 3 2 4 2 2 3 3 5" xfId="20383" xr:uid="{00000000-0005-0000-0000-0000E74E0000}"/>
    <cellStyle name="20% - Accent1 3 2 4 2 2 3 3 5 2" xfId="20384" xr:uid="{00000000-0005-0000-0000-0000E84E0000}"/>
    <cellStyle name="20% - Accent1 3 2 4 2 2 3 3 5 2 2" xfId="20385" xr:uid="{00000000-0005-0000-0000-0000E94E0000}"/>
    <cellStyle name="20% - Accent1 3 2 4 2 2 3 3 5 3" xfId="20386" xr:uid="{00000000-0005-0000-0000-0000EA4E0000}"/>
    <cellStyle name="20% - Accent1 3 2 4 2 2 3 3 6" xfId="20387" xr:uid="{00000000-0005-0000-0000-0000EB4E0000}"/>
    <cellStyle name="20% - Accent1 3 2 4 2 2 3 3 6 2" xfId="20388" xr:uid="{00000000-0005-0000-0000-0000EC4E0000}"/>
    <cellStyle name="20% - Accent1 3 2 4 2 2 3 3 6 2 2" xfId="20389" xr:uid="{00000000-0005-0000-0000-0000ED4E0000}"/>
    <cellStyle name="20% - Accent1 3 2 4 2 2 3 3 6 3" xfId="20390" xr:uid="{00000000-0005-0000-0000-0000EE4E0000}"/>
    <cellStyle name="20% - Accent1 3 2 4 2 2 3 3 7" xfId="20391" xr:uid="{00000000-0005-0000-0000-0000EF4E0000}"/>
    <cellStyle name="20% - Accent1 3 2 4 2 2 3 3 7 2" xfId="20392" xr:uid="{00000000-0005-0000-0000-0000F04E0000}"/>
    <cellStyle name="20% - Accent1 3 2 4 2 2 3 3 8" xfId="20393" xr:uid="{00000000-0005-0000-0000-0000F14E0000}"/>
    <cellStyle name="20% - Accent1 3 2 4 2 2 3 3 8 2" xfId="20394" xr:uid="{00000000-0005-0000-0000-0000F24E0000}"/>
    <cellStyle name="20% - Accent1 3 2 4 2 2 3 3 9" xfId="20395" xr:uid="{00000000-0005-0000-0000-0000F34E0000}"/>
    <cellStyle name="20% - Accent1 3 2 4 2 2 3 4" xfId="20396" xr:uid="{00000000-0005-0000-0000-0000F44E0000}"/>
    <cellStyle name="20% - Accent1 3 2 4 2 2 3 4 2" xfId="20397" xr:uid="{00000000-0005-0000-0000-0000F54E0000}"/>
    <cellStyle name="20% - Accent1 3 2 4 2 2 3 4 2 2" xfId="20398" xr:uid="{00000000-0005-0000-0000-0000F64E0000}"/>
    <cellStyle name="20% - Accent1 3 2 4 2 2 3 4 2 2 2" xfId="20399" xr:uid="{00000000-0005-0000-0000-0000F74E0000}"/>
    <cellStyle name="20% - Accent1 3 2 4 2 2 3 4 2 3" xfId="20400" xr:uid="{00000000-0005-0000-0000-0000F84E0000}"/>
    <cellStyle name="20% - Accent1 3 2 4 2 2 3 4 3" xfId="20401" xr:uid="{00000000-0005-0000-0000-0000F94E0000}"/>
    <cellStyle name="20% - Accent1 3 2 4 2 2 3 4 3 2" xfId="20402" xr:uid="{00000000-0005-0000-0000-0000FA4E0000}"/>
    <cellStyle name="20% - Accent1 3 2 4 2 2 3 4 4" xfId="20403" xr:uid="{00000000-0005-0000-0000-0000FB4E0000}"/>
    <cellStyle name="20% - Accent1 3 2 4 2 2 3 5" xfId="20404" xr:uid="{00000000-0005-0000-0000-0000FC4E0000}"/>
    <cellStyle name="20% - Accent1 3 2 4 2 2 3 5 2" xfId="20405" xr:uid="{00000000-0005-0000-0000-0000FD4E0000}"/>
    <cellStyle name="20% - Accent1 3 2 4 2 2 3 5 2 2" xfId="20406" xr:uid="{00000000-0005-0000-0000-0000FE4E0000}"/>
    <cellStyle name="20% - Accent1 3 2 4 2 2 3 5 2 2 2" xfId="20407" xr:uid="{00000000-0005-0000-0000-0000FF4E0000}"/>
    <cellStyle name="20% - Accent1 3 2 4 2 2 3 5 2 3" xfId="20408" xr:uid="{00000000-0005-0000-0000-0000004F0000}"/>
    <cellStyle name="20% - Accent1 3 2 4 2 2 3 5 3" xfId="20409" xr:uid="{00000000-0005-0000-0000-0000014F0000}"/>
    <cellStyle name="20% - Accent1 3 2 4 2 2 3 5 3 2" xfId="20410" xr:uid="{00000000-0005-0000-0000-0000024F0000}"/>
    <cellStyle name="20% - Accent1 3 2 4 2 2 3 5 4" xfId="20411" xr:uid="{00000000-0005-0000-0000-0000034F0000}"/>
    <cellStyle name="20% - Accent1 3 2 4 2 2 3 6" xfId="20412" xr:uid="{00000000-0005-0000-0000-0000044F0000}"/>
    <cellStyle name="20% - Accent1 3 2 4 2 2 3 6 2" xfId="20413" xr:uid="{00000000-0005-0000-0000-0000054F0000}"/>
    <cellStyle name="20% - Accent1 3 2 4 2 2 3 6 2 2" xfId="20414" xr:uid="{00000000-0005-0000-0000-0000064F0000}"/>
    <cellStyle name="20% - Accent1 3 2 4 2 2 3 6 2 2 2" xfId="20415" xr:uid="{00000000-0005-0000-0000-0000074F0000}"/>
    <cellStyle name="20% - Accent1 3 2 4 2 2 3 6 2 3" xfId="20416" xr:uid="{00000000-0005-0000-0000-0000084F0000}"/>
    <cellStyle name="20% - Accent1 3 2 4 2 2 3 6 3" xfId="20417" xr:uid="{00000000-0005-0000-0000-0000094F0000}"/>
    <cellStyle name="20% - Accent1 3 2 4 2 2 3 6 3 2" xfId="20418" xr:uid="{00000000-0005-0000-0000-00000A4F0000}"/>
    <cellStyle name="20% - Accent1 3 2 4 2 2 3 6 4" xfId="20419" xr:uid="{00000000-0005-0000-0000-00000B4F0000}"/>
    <cellStyle name="20% - Accent1 3 2 4 2 2 3 7" xfId="20420" xr:uid="{00000000-0005-0000-0000-00000C4F0000}"/>
    <cellStyle name="20% - Accent1 3 2 4 2 2 3 7 2" xfId="20421" xr:uid="{00000000-0005-0000-0000-00000D4F0000}"/>
    <cellStyle name="20% - Accent1 3 2 4 2 2 3 7 2 2" xfId="20422" xr:uid="{00000000-0005-0000-0000-00000E4F0000}"/>
    <cellStyle name="20% - Accent1 3 2 4 2 2 3 7 3" xfId="20423" xr:uid="{00000000-0005-0000-0000-00000F4F0000}"/>
    <cellStyle name="20% - Accent1 3 2 4 2 2 3 8" xfId="20424" xr:uid="{00000000-0005-0000-0000-0000104F0000}"/>
    <cellStyle name="20% - Accent1 3 2 4 2 2 3 8 2" xfId="20425" xr:uid="{00000000-0005-0000-0000-0000114F0000}"/>
    <cellStyle name="20% - Accent1 3 2 4 2 2 3 8 2 2" xfId="20426" xr:uid="{00000000-0005-0000-0000-0000124F0000}"/>
    <cellStyle name="20% - Accent1 3 2 4 2 2 3 8 3" xfId="20427" xr:uid="{00000000-0005-0000-0000-0000134F0000}"/>
    <cellStyle name="20% - Accent1 3 2 4 2 2 3 9" xfId="20428" xr:uid="{00000000-0005-0000-0000-0000144F0000}"/>
    <cellStyle name="20% - Accent1 3 2 4 2 2 3 9 2" xfId="20429" xr:uid="{00000000-0005-0000-0000-0000154F0000}"/>
    <cellStyle name="20% - Accent1 3 2 4 2 2 4" xfId="20430" xr:uid="{00000000-0005-0000-0000-0000164F0000}"/>
    <cellStyle name="20% - Accent1 3 2 4 2 2 4 10" xfId="20431" xr:uid="{00000000-0005-0000-0000-0000174F0000}"/>
    <cellStyle name="20% - Accent1 3 2 4 2 2 4 10 2" xfId="20432" xr:uid="{00000000-0005-0000-0000-0000184F0000}"/>
    <cellStyle name="20% - Accent1 3 2 4 2 2 4 11" xfId="20433" xr:uid="{00000000-0005-0000-0000-0000194F0000}"/>
    <cellStyle name="20% - Accent1 3 2 4 2 2 4 2" xfId="20434" xr:uid="{00000000-0005-0000-0000-00001A4F0000}"/>
    <cellStyle name="20% - Accent1 3 2 4 2 2 4 2 2" xfId="20435" xr:uid="{00000000-0005-0000-0000-00001B4F0000}"/>
    <cellStyle name="20% - Accent1 3 2 4 2 2 4 2 2 2" xfId="20436" xr:uid="{00000000-0005-0000-0000-00001C4F0000}"/>
    <cellStyle name="20% - Accent1 3 2 4 2 2 4 2 2 2 2" xfId="20437" xr:uid="{00000000-0005-0000-0000-00001D4F0000}"/>
    <cellStyle name="20% - Accent1 3 2 4 2 2 4 2 2 2 2 2" xfId="20438" xr:uid="{00000000-0005-0000-0000-00001E4F0000}"/>
    <cellStyle name="20% - Accent1 3 2 4 2 2 4 2 2 2 3" xfId="20439" xr:uid="{00000000-0005-0000-0000-00001F4F0000}"/>
    <cellStyle name="20% - Accent1 3 2 4 2 2 4 2 2 3" xfId="20440" xr:uid="{00000000-0005-0000-0000-0000204F0000}"/>
    <cellStyle name="20% - Accent1 3 2 4 2 2 4 2 2 3 2" xfId="20441" xr:uid="{00000000-0005-0000-0000-0000214F0000}"/>
    <cellStyle name="20% - Accent1 3 2 4 2 2 4 2 2 4" xfId="20442" xr:uid="{00000000-0005-0000-0000-0000224F0000}"/>
    <cellStyle name="20% - Accent1 3 2 4 2 2 4 2 3" xfId="20443" xr:uid="{00000000-0005-0000-0000-0000234F0000}"/>
    <cellStyle name="20% - Accent1 3 2 4 2 2 4 2 3 2" xfId="20444" xr:uid="{00000000-0005-0000-0000-0000244F0000}"/>
    <cellStyle name="20% - Accent1 3 2 4 2 2 4 2 3 2 2" xfId="20445" xr:uid="{00000000-0005-0000-0000-0000254F0000}"/>
    <cellStyle name="20% - Accent1 3 2 4 2 2 4 2 3 2 2 2" xfId="20446" xr:uid="{00000000-0005-0000-0000-0000264F0000}"/>
    <cellStyle name="20% - Accent1 3 2 4 2 2 4 2 3 2 3" xfId="20447" xr:uid="{00000000-0005-0000-0000-0000274F0000}"/>
    <cellStyle name="20% - Accent1 3 2 4 2 2 4 2 3 3" xfId="20448" xr:uid="{00000000-0005-0000-0000-0000284F0000}"/>
    <cellStyle name="20% - Accent1 3 2 4 2 2 4 2 3 3 2" xfId="20449" xr:uid="{00000000-0005-0000-0000-0000294F0000}"/>
    <cellStyle name="20% - Accent1 3 2 4 2 2 4 2 3 4" xfId="20450" xr:uid="{00000000-0005-0000-0000-00002A4F0000}"/>
    <cellStyle name="20% - Accent1 3 2 4 2 2 4 2 4" xfId="20451" xr:uid="{00000000-0005-0000-0000-00002B4F0000}"/>
    <cellStyle name="20% - Accent1 3 2 4 2 2 4 2 4 2" xfId="20452" xr:uid="{00000000-0005-0000-0000-00002C4F0000}"/>
    <cellStyle name="20% - Accent1 3 2 4 2 2 4 2 4 2 2" xfId="20453" xr:uid="{00000000-0005-0000-0000-00002D4F0000}"/>
    <cellStyle name="20% - Accent1 3 2 4 2 2 4 2 4 2 2 2" xfId="20454" xr:uid="{00000000-0005-0000-0000-00002E4F0000}"/>
    <cellStyle name="20% - Accent1 3 2 4 2 2 4 2 4 2 3" xfId="20455" xr:uid="{00000000-0005-0000-0000-00002F4F0000}"/>
    <cellStyle name="20% - Accent1 3 2 4 2 2 4 2 4 3" xfId="20456" xr:uid="{00000000-0005-0000-0000-0000304F0000}"/>
    <cellStyle name="20% - Accent1 3 2 4 2 2 4 2 4 3 2" xfId="20457" xr:uid="{00000000-0005-0000-0000-0000314F0000}"/>
    <cellStyle name="20% - Accent1 3 2 4 2 2 4 2 4 4" xfId="20458" xr:uid="{00000000-0005-0000-0000-0000324F0000}"/>
    <cellStyle name="20% - Accent1 3 2 4 2 2 4 2 5" xfId="20459" xr:uid="{00000000-0005-0000-0000-0000334F0000}"/>
    <cellStyle name="20% - Accent1 3 2 4 2 2 4 2 5 2" xfId="20460" xr:uid="{00000000-0005-0000-0000-0000344F0000}"/>
    <cellStyle name="20% - Accent1 3 2 4 2 2 4 2 5 2 2" xfId="20461" xr:uid="{00000000-0005-0000-0000-0000354F0000}"/>
    <cellStyle name="20% - Accent1 3 2 4 2 2 4 2 5 3" xfId="20462" xr:uid="{00000000-0005-0000-0000-0000364F0000}"/>
    <cellStyle name="20% - Accent1 3 2 4 2 2 4 2 6" xfId="20463" xr:uid="{00000000-0005-0000-0000-0000374F0000}"/>
    <cellStyle name="20% - Accent1 3 2 4 2 2 4 2 6 2" xfId="20464" xr:uid="{00000000-0005-0000-0000-0000384F0000}"/>
    <cellStyle name="20% - Accent1 3 2 4 2 2 4 2 6 2 2" xfId="20465" xr:uid="{00000000-0005-0000-0000-0000394F0000}"/>
    <cellStyle name="20% - Accent1 3 2 4 2 2 4 2 6 3" xfId="20466" xr:uid="{00000000-0005-0000-0000-00003A4F0000}"/>
    <cellStyle name="20% - Accent1 3 2 4 2 2 4 2 7" xfId="20467" xr:uid="{00000000-0005-0000-0000-00003B4F0000}"/>
    <cellStyle name="20% - Accent1 3 2 4 2 2 4 2 7 2" xfId="20468" xr:uid="{00000000-0005-0000-0000-00003C4F0000}"/>
    <cellStyle name="20% - Accent1 3 2 4 2 2 4 2 8" xfId="20469" xr:uid="{00000000-0005-0000-0000-00003D4F0000}"/>
    <cellStyle name="20% - Accent1 3 2 4 2 2 4 2 8 2" xfId="20470" xr:uid="{00000000-0005-0000-0000-00003E4F0000}"/>
    <cellStyle name="20% - Accent1 3 2 4 2 2 4 2 9" xfId="20471" xr:uid="{00000000-0005-0000-0000-00003F4F0000}"/>
    <cellStyle name="20% - Accent1 3 2 4 2 2 4 3" xfId="20472" xr:uid="{00000000-0005-0000-0000-0000404F0000}"/>
    <cellStyle name="20% - Accent1 3 2 4 2 2 4 3 2" xfId="20473" xr:uid="{00000000-0005-0000-0000-0000414F0000}"/>
    <cellStyle name="20% - Accent1 3 2 4 2 2 4 3 2 2" xfId="20474" xr:uid="{00000000-0005-0000-0000-0000424F0000}"/>
    <cellStyle name="20% - Accent1 3 2 4 2 2 4 3 2 2 2" xfId="20475" xr:uid="{00000000-0005-0000-0000-0000434F0000}"/>
    <cellStyle name="20% - Accent1 3 2 4 2 2 4 3 2 2 2 2" xfId="20476" xr:uid="{00000000-0005-0000-0000-0000444F0000}"/>
    <cellStyle name="20% - Accent1 3 2 4 2 2 4 3 2 2 3" xfId="20477" xr:uid="{00000000-0005-0000-0000-0000454F0000}"/>
    <cellStyle name="20% - Accent1 3 2 4 2 2 4 3 2 3" xfId="20478" xr:uid="{00000000-0005-0000-0000-0000464F0000}"/>
    <cellStyle name="20% - Accent1 3 2 4 2 2 4 3 2 3 2" xfId="20479" xr:uid="{00000000-0005-0000-0000-0000474F0000}"/>
    <cellStyle name="20% - Accent1 3 2 4 2 2 4 3 2 4" xfId="20480" xr:uid="{00000000-0005-0000-0000-0000484F0000}"/>
    <cellStyle name="20% - Accent1 3 2 4 2 2 4 3 3" xfId="20481" xr:uid="{00000000-0005-0000-0000-0000494F0000}"/>
    <cellStyle name="20% - Accent1 3 2 4 2 2 4 3 3 2" xfId="20482" xr:uid="{00000000-0005-0000-0000-00004A4F0000}"/>
    <cellStyle name="20% - Accent1 3 2 4 2 2 4 3 3 2 2" xfId="20483" xr:uid="{00000000-0005-0000-0000-00004B4F0000}"/>
    <cellStyle name="20% - Accent1 3 2 4 2 2 4 3 3 2 2 2" xfId="20484" xr:uid="{00000000-0005-0000-0000-00004C4F0000}"/>
    <cellStyle name="20% - Accent1 3 2 4 2 2 4 3 3 2 3" xfId="20485" xr:uid="{00000000-0005-0000-0000-00004D4F0000}"/>
    <cellStyle name="20% - Accent1 3 2 4 2 2 4 3 3 3" xfId="20486" xr:uid="{00000000-0005-0000-0000-00004E4F0000}"/>
    <cellStyle name="20% - Accent1 3 2 4 2 2 4 3 3 3 2" xfId="20487" xr:uid="{00000000-0005-0000-0000-00004F4F0000}"/>
    <cellStyle name="20% - Accent1 3 2 4 2 2 4 3 3 4" xfId="20488" xr:uid="{00000000-0005-0000-0000-0000504F0000}"/>
    <cellStyle name="20% - Accent1 3 2 4 2 2 4 3 4" xfId="20489" xr:uid="{00000000-0005-0000-0000-0000514F0000}"/>
    <cellStyle name="20% - Accent1 3 2 4 2 2 4 3 4 2" xfId="20490" xr:uid="{00000000-0005-0000-0000-0000524F0000}"/>
    <cellStyle name="20% - Accent1 3 2 4 2 2 4 3 4 2 2" xfId="20491" xr:uid="{00000000-0005-0000-0000-0000534F0000}"/>
    <cellStyle name="20% - Accent1 3 2 4 2 2 4 3 4 2 2 2" xfId="20492" xr:uid="{00000000-0005-0000-0000-0000544F0000}"/>
    <cellStyle name="20% - Accent1 3 2 4 2 2 4 3 4 2 3" xfId="20493" xr:uid="{00000000-0005-0000-0000-0000554F0000}"/>
    <cellStyle name="20% - Accent1 3 2 4 2 2 4 3 4 3" xfId="20494" xr:uid="{00000000-0005-0000-0000-0000564F0000}"/>
    <cellStyle name="20% - Accent1 3 2 4 2 2 4 3 4 3 2" xfId="20495" xr:uid="{00000000-0005-0000-0000-0000574F0000}"/>
    <cellStyle name="20% - Accent1 3 2 4 2 2 4 3 4 4" xfId="20496" xr:uid="{00000000-0005-0000-0000-0000584F0000}"/>
    <cellStyle name="20% - Accent1 3 2 4 2 2 4 3 5" xfId="20497" xr:uid="{00000000-0005-0000-0000-0000594F0000}"/>
    <cellStyle name="20% - Accent1 3 2 4 2 2 4 3 5 2" xfId="20498" xr:uid="{00000000-0005-0000-0000-00005A4F0000}"/>
    <cellStyle name="20% - Accent1 3 2 4 2 2 4 3 5 2 2" xfId="20499" xr:uid="{00000000-0005-0000-0000-00005B4F0000}"/>
    <cellStyle name="20% - Accent1 3 2 4 2 2 4 3 5 3" xfId="20500" xr:uid="{00000000-0005-0000-0000-00005C4F0000}"/>
    <cellStyle name="20% - Accent1 3 2 4 2 2 4 3 6" xfId="20501" xr:uid="{00000000-0005-0000-0000-00005D4F0000}"/>
    <cellStyle name="20% - Accent1 3 2 4 2 2 4 3 6 2" xfId="20502" xr:uid="{00000000-0005-0000-0000-00005E4F0000}"/>
    <cellStyle name="20% - Accent1 3 2 4 2 2 4 3 6 2 2" xfId="20503" xr:uid="{00000000-0005-0000-0000-00005F4F0000}"/>
    <cellStyle name="20% - Accent1 3 2 4 2 2 4 3 6 3" xfId="20504" xr:uid="{00000000-0005-0000-0000-0000604F0000}"/>
    <cellStyle name="20% - Accent1 3 2 4 2 2 4 3 7" xfId="20505" xr:uid="{00000000-0005-0000-0000-0000614F0000}"/>
    <cellStyle name="20% - Accent1 3 2 4 2 2 4 3 7 2" xfId="20506" xr:uid="{00000000-0005-0000-0000-0000624F0000}"/>
    <cellStyle name="20% - Accent1 3 2 4 2 2 4 3 8" xfId="20507" xr:uid="{00000000-0005-0000-0000-0000634F0000}"/>
    <cellStyle name="20% - Accent1 3 2 4 2 2 4 3 8 2" xfId="20508" xr:uid="{00000000-0005-0000-0000-0000644F0000}"/>
    <cellStyle name="20% - Accent1 3 2 4 2 2 4 3 9" xfId="20509" xr:uid="{00000000-0005-0000-0000-0000654F0000}"/>
    <cellStyle name="20% - Accent1 3 2 4 2 2 4 4" xfId="20510" xr:uid="{00000000-0005-0000-0000-0000664F0000}"/>
    <cellStyle name="20% - Accent1 3 2 4 2 2 4 4 2" xfId="20511" xr:uid="{00000000-0005-0000-0000-0000674F0000}"/>
    <cellStyle name="20% - Accent1 3 2 4 2 2 4 4 2 2" xfId="20512" xr:uid="{00000000-0005-0000-0000-0000684F0000}"/>
    <cellStyle name="20% - Accent1 3 2 4 2 2 4 4 2 2 2" xfId="20513" xr:uid="{00000000-0005-0000-0000-0000694F0000}"/>
    <cellStyle name="20% - Accent1 3 2 4 2 2 4 4 2 3" xfId="20514" xr:uid="{00000000-0005-0000-0000-00006A4F0000}"/>
    <cellStyle name="20% - Accent1 3 2 4 2 2 4 4 3" xfId="20515" xr:uid="{00000000-0005-0000-0000-00006B4F0000}"/>
    <cellStyle name="20% - Accent1 3 2 4 2 2 4 4 3 2" xfId="20516" xr:uid="{00000000-0005-0000-0000-00006C4F0000}"/>
    <cellStyle name="20% - Accent1 3 2 4 2 2 4 4 4" xfId="20517" xr:uid="{00000000-0005-0000-0000-00006D4F0000}"/>
    <cellStyle name="20% - Accent1 3 2 4 2 2 4 5" xfId="20518" xr:uid="{00000000-0005-0000-0000-00006E4F0000}"/>
    <cellStyle name="20% - Accent1 3 2 4 2 2 4 5 2" xfId="20519" xr:uid="{00000000-0005-0000-0000-00006F4F0000}"/>
    <cellStyle name="20% - Accent1 3 2 4 2 2 4 5 2 2" xfId="20520" xr:uid="{00000000-0005-0000-0000-0000704F0000}"/>
    <cellStyle name="20% - Accent1 3 2 4 2 2 4 5 2 2 2" xfId="20521" xr:uid="{00000000-0005-0000-0000-0000714F0000}"/>
    <cellStyle name="20% - Accent1 3 2 4 2 2 4 5 2 3" xfId="20522" xr:uid="{00000000-0005-0000-0000-0000724F0000}"/>
    <cellStyle name="20% - Accent1 3 2 4 2 2 4 5 3" xfId="20523" xr:uid="{00000000-0005-0000-0000-0000734F0000}"/>
    <cellStyle name="20% - Accent1 3 2 4 2 2 4 5 3 2" xfId="20524" xr:uid="{00000000-0005-0000-0000-0000744F0000}"/>
    <cellStyle name="20% - Accent1 3 2 4 2 2 4 5 4" xfId="20525" xr:uid="{00000000-0005-0000-0000-0000754F0000}"/>
    <cellStyle name="20% - Accent1 3 2 4 2 2 4 6" xfId="20526" xr:uid="{00000000-0005-0000-0000-0000764F0000}"/>
    <cellStyle name="20% - Accent1 3 2 4 2 2 4 6 2" xfId="20527" xr:uid="{00000000-0005-0000-0000-0000774F0000}"/>
    <cellStyle name="20% - Accent1 3 2 4 2 2 4 6 2 2" xfId="20528" xr:uid="{00000000-0005-0000-0000-0000784F0000}"/>
    <cellStyle name="20% - Accent1 3 2 4 2 2 4 6 2 2 2" xfId="20529" xr:uid="{00000000-0005-0000-0000-0000794F0000}"/>
    <cellStyle name="20% - Accent1 3 2 4 2 2 4 6 2 3" xfId="20530" xr:uid="{00000000-0005-0000-0000-00007A4F0000}"/>
    <cellStyle name="20% - Accent1 3 2 4 2 2 4 6 3" xfId="20531" xr:uid="{00000000-0005-0000-0000-00007B4F0000}"/>
    <cellStyle name="20% - Accent1 3 2 4 2 2 4 6 3 2" xfId="20532" xr:uid="{00000000-0005-0000-0000-00007C4F0000}"/>
    <cellStyle name="20% - Accent1 3 2 4 2 2 4 6 4" xfId="20533" xr:uid="{00000000-0005-0000-0000-00007D4F0000}"/>
    <cellStyle name="20% - Accent1 3 2 4 2 2 4 7" xfId="20534" xr:uid="{00000000-0005-0000-0000-00007E4F0000}"/>
    <cellStyle name="20% - Accent1 3 2 4 2 2 4 7 2" xfId="20535" xr:uid="{00000000-0005-0000-0000-00007F4F0000}"/>
    <cellStyle name="20% - Accent1 3 2 4 2 2 4 7 2 2" xfId="20536" xr:uid="{00000000-0005-0000-0000-0000804F0000}"/>
    <cellStyle name="20% - Accent1 3 2 4 2 2 4 7 3" xfId="20537" xr:uid="{00000000-0005-0000-0000-0000814F0000}"/>
    <cellStyle name="20% - Accent1 3 2 4 2 2 4 8" xfId="20538" xr:uid="{00000000-0005-0000-0000-0000824F0000}"/>
    <cellStyle name="20% - Accent1 3 2 4 2 2 4 8 2" xfId="20539" xr:uid="{00000000-0005-0000-0000-0000834F0000}"/>
    <cellStyle name="20% - Accent1 3 2 4 2 2 4 8 2 2" xfId="20540" xr:uid="{00000000-0005-0000-0000-0000844F0000}"/>
    <cellStyle name="20% - Accent1 3 2 4 2 2 4 8 3" xfId="20541" xr:uid="{00000000-0005-0000-0000-0000854F0000}"/>
    <cellStyle name="20% - Accent1 3 2 4 2 2 4 9" xfId="20542" xr:uid="{00000000-0005-0000-0000-0000864F0000}"/>
    <cellStyle name="20% - Accent1 3 2 4 2 2 4 9 2" xfId="20543" xr:uid="{00000000-0005-0000-0000-0000874F0000}"/>
    <cellStyle name="20% - Accent1 3 2 4 2 2 5" xfId="20544" xr:uid="{00000000-0005-0000-0000-0000884F0000}"/>
    <cellStyle name="20% - Accent1 3 2 4 2 2 5 2" xfId="20545" xr:uid="{00000000-0005-0000-0000-0000894F0000}"/>
    <cellStyle name="20% - Accent1 3 2 4 2 2 5 2 2" xfId="20546" xr:uid="{00000000-0005-0000-0000-00008A4F0000}"/>
    <cellStyle name="20% - Accent1 3 2 4 2 2 5 2 2 2" xfId="20547" xr:uid="{00000000-0005-0000-0000-00008B4F0000}"/>
    <cellStyle name="20% - Accent1 3 2 4 2 2 5 2 2 2 2" xfId="20548" xr:uid="{00000000-0005-0000-0000-00008C4F0000}"/>
    <cellStyle name="20% - Accent1 3 2 4 2 2 5 2 2 3" xfId="20549" xr:uid="{00000000-0005-0000-0000-00008D4F0000}"/>
    <cellStyle name="20% - Accent1 3 2 4 2 2 5 2 3" xfId="20550" xr:uid="{00000000-0005-0000-0000-00008E4F0000}"/>
    <cellStyle name="20% - Accent1 3 2 4 2 2 5 2 3 2" xfId="20551" xr:uid="{00000000-0005-0000-0000-00008F4F0000}"/>
    <cellStyle name="20% - Accent1 3 2 4 2 2 5 2 4" xfId="20552" xr:uid="{00000000-0005-0000-0000-0000904F0000}"/>
    <cellStyle name="20% - Accent1 3 2 4 2 2 5 3" xfId="20553" xr:uid="{00000000-0005-0000-0000-0000914F0000}"/>
    <cellStyle name="20% - Accent1 3 2 4 2 2 5 3 2" xfId="20554" xr:uid="{00000000-0005-0000-0000-0000924F0000}"/>
    <cellStyle name="20% - Accent1 3 2 4 2 2 5 3 2 2" xfId="20555" xr:uid="{00000000-0005-0000-0000-0000934F0000}"/>
    <cellStyle name="20% - Accent1 3 2 4 2 2 5 3 2 2 2" xfId="20556" xr:uid="{00000000-0005-0000-0000-0000944F0000}"/>
    <cellStyle name="20% - Accent1 3 2 4 2 2 5 3 2 3" xfId="20557" xr:uid="{00000000-0005-0000-0000-0000954F0000}"/>
    <cellStyle name="20% - Accent1 3 2 4 2 2 5 3 3" xfId="20558" xr:uid="{00000000-0005-0000-0000-0000964F0000}"/>
    <cellStyle name="20% - Accent1 3 2 4 2 2 5 3 3 2" xfId="20559" xr:uid="{00000000-0005-0000-0000-0000974F0000}"/>
    <cellStyle name="20% - Accent1 3 2 4 2 2 5 3 4" xfId="20560" xr:uid="{00000000-0005-0000-0000-0000984F0000}"/>
    <cellStyle name="20% - Accent1 3 2 4 2 2 5 4" xfId="20561" xr:uid="{00000000-0005-0000-0000-0000994F0000}"/>
    <cellStyle name="20% - Accent1 3 2 4 2 2 5 4 2" xfId="20562" xr:uid="{00000000-0005-0000-0000-00009A4F0000}"/>
    <cellStyle name="20% - Accent1 3 2 4 2 2 5 4 2 2" xfId="20563" xr:uid="{00000000-0005-0000-0000-00009B4F0000}"/>
    <cellStyle name="20% - Accent1 3 2 4 2 2 5 4 2 2 2" xfId="20564" xr:uid="{00000000-0005-0000-0000-00009C4F0000}"/>
    <cellStyle name="20% - Accent1 3 2 4 2 2 5 4 2 3" xfId="20565" xr:uid="{00000000-0005-0000-0000-00009D4F0000}"/>
    <cellStyle name="20% - Accent1 3 2 4 2 2 5 4 3" xfId="20566" xr:uid="{00000000-0005-0000-0000-00009E4F0000}"/>
    <cellStyle name="20% - Accent1 3 2 4 2 2 5 4 3 2" xfId="20567" xr:uid="{00000000-0005-0000-0000-00009F4F0000}"/>
    <cellStyle name="20% - Accent1 3 2 4 2 2 5 4 4" xfId="20568" xr:uid="{00000000-0005-0000-0000-0000A04F0000}"/>
    <cellStyle name="20% - Accent1 3 2 4 2 2 5 5" xfId="20569" xr:uid="{00000000-0005-0000-0000-0000A14F0000}"/>
    <cellStyle name="20% - Accent1 3 2 4 2 2 5 5 2" xfId="20570" xr:uid="{00000000-0005-0000-0000-0000A24F0000}"/>
    <cellStyle name="20% - Accent1 3 2 4 2 2 5 5 2 2" xfId="20571" xr:uid="{00000000-0005-0000-0000-0000A34F0000}"/>
    <cellStyle name="20% - Accent1 3 2 4 2 2 5 5 3" xfId="20572" xr:uid="{00000000-0005-0000-0000-0000A44F0000}"/>
    <cellStyle name="20% - Accent1 3 2 4 2 2 5 6" xfId="20573" xr:uid="{00000000-0005-0000-0000-0000A54F0000}"/>
    <cellStyle name="20% - Accent1 3 2 4 2 2 5 6 2" xfId="20574" xr:uid="{00000000-0005-0000-0000-0000A64F0000}"/>
    <cellStyle name="20% - Accent1 3 2 4 2 2 5 6 2 2" xfId="20575" xr:uid="{00000000-0005-0000-0000-0000A74F0000}"/>
    <cellStyle name="20% - Accent1 3 2 4 2 2 5 6 3" xfId="20576" xr:uid="{00000000-0005-0000-0000-0000A84F0000}"/>
    <cellStyle name="20% - Accent1 3 2 4 2 2 5 7" xfId="20577" xr:uid="{00000000-0005-0000-0000-0000A94F0000}"/>
    <cellStyle name="20% - Accent1 3 2 4 2 2 5 7 2" xfId="20578" xr:uid="{00000000-0005-0000-0000-0000AA4F0000}"/>
    <cellStyle name="20% - Accent1 3 2 4 2 2 5 8" xfId="20579" xr:uid="{00000000-0005-0000-0000-0000AB4F0000}"/>
    <cellStyle name="20% - Accent1 3 2 4 2 2 5 8 2" xfId="20580" xr:uid="{00000000-0005-0000-0000-0000AC4F0000}"/>
    <cellStyle name="20% - Accent1 3 2 4 2 2 5 9" xfId="20581" xr:uid="{00000000-0005-0000-0000-0000AD4F0000}"/>
    <cellStyle name="20% - Accent1 3 2 4 2 2 6" xfId="20582" xr:uid="{00000000-0005-0000-0000-0000AE4F0000}"/>
    <cellStyle name="20% - Accent1 3 2 4 2 2 6 2" xfId="20583" xr:uid="{00000000-0005-0000-0000-0000AF4F0000}"/>
    <cellStyle name="20% - Accent1 3 2 4 2 2 6 2 2" xfId="20584" xr:uid="{00000000-0005-0000-0000-0000B04F0000}"/>
    <cellStyle name="20% - Accent1 3 2 4 2 2 6 2 2 2" xfId="20585" xr:uid="{00000000-0005-0000-0000-0000B14F0000}"/>
    <cellStyle name="20% - Accent1 3 2 4 2 2 6 2 2 2 2" xfId="20586" xr:uid="{00000000-0005-0000-0000-0000B24F0000}"/>
    <cellStyle name="20% - Accent1 3 2 4 2 2 6 2 2 3" xfId="20587" xr:uid="{00000000-0005-0000-0000-0000B34F0000}"/>
    <cellStyle name="20% - Accent1 3 2 4 2 2 6 2 3" xfId="20588" xr:uid="{00000000-0005-0000-0000-0000B44F0000}"/>
    <cellStyle name="20% - Accent1 3 2 4 2 2 6 2 3 2" xfId="20589" xr:uid="{00000000-0005-0000-0000-0000B54F0000}"/>
    <cellStyle name="20% - Accent1 3 2 4 2 2 6 2 4" xfId="20590" xr:uid="{00000000-0005-0000-0000-0000B64F0000}"/>
    <cellStyle name="20% - Accent1 3 2 4 2 2 6 3" xfId="20591" xr:uid="{00000000-0005-0000-0000-0000B74F0000}"/>
    <cellStyle name="20% - Accent1 3 2 4 2 2 6 3 2" xfId="20592" xr:uid="{00000000-0005-0000-0000-0000B84F0000}"/>
    <cellStyle name="20% - Accent1 3 2 4 2 2 6 3 2 2" xfId="20593" xr:uid="{00000000-0005-0000-0000-0000B94F0000}"/>
    <cellStyle name="20% - Accent1 3 2 4 2 2 6 3 2 2 2" xfId="20594" xr:uid="{00000000-0005-0000-0000-0000BA4F0000}"/>
    <cellStyle name="20% - Accent1 3 2 4 2 2 6 3 2 3" xfId="20595" xr:uid="{00000000-0005-0000-0000-0000BB4F0000}"/>
    <cellStyle name="20% - Accent1 3 2 4 2 2 6 3 3" xfId="20596" xr:uid="{00000000-0005-0000-0000-0000BC4F0000}"/>
    <cellStyle name="20% - Accent1 3 2 4 2 2 6 3 3 2" xfId="20597" xr:uid="{00000000-0005-0000-0000-0000BD4F0000}"/>
    <cellStyle name="20% - Accent1 3 2 4 2 2 6 3 4" xfId="20598" xr:uid="{00000000-0005-0000-0000-0000BE4F0000}"/>
    <cellStyle name="20% - Accent1 3 2 4 2 2 6 4" xfId="20599" xr:uid="{00000000-0005-0000-0000-0000BF4F0000}"/>
    <cellStyle name="20% - Accent1 3 2 4 2 2 6 4 2" xfId="20600" xr:uid="{00000000-0005-0000-0000-0000C04F0000}"/>
    <cellStyle name="20% - Accent1 3 2 4 2 2 6 4 2 2" xfId="20601" xr:uid="{00000000-0005-0000-0000-0000C14F0000}"/>
    <cellStyle name="20% - Accent1 3 2 4 2 2 6 4 2 2 2" xfId="20602" xr:uid="{00000000-0005-0000-0000-0000C24F0000}"/>
    <cellStyle name="20% - Accent1 3 2 4 2 2 6 4 2 3" xfId="20603" xr:uid="{00000000-0005-0000-0000-0000C34F0000}"/>
    <cellStyle name="20% - Accent1 3 2 4 2 2 6 4 3" xfId="20604" xr:uid="{00000000-0005-0000-0000-0000C44F0000}"/>
    <cellStyle name="20% - Accent1 3 2 4 2 2 6 4 3 2" xfId="20605" xr:uid="{00000000-0005-0000-0000-0000C54F0000}"/>
    <cellStyle name="20% - Accent1 3 2 4 2 2 6 4 4" xfId="20606" xr:uid="{00000000-0005-0000-0000-0000C64F0000}"/>
    <cellStyle name="20% - Accent1 3 2 4 2 2 6 5" xfId="20607" xr:uid="{00000000-0005-0000-0000-0000C74F0000}"/>
    <cellStyle name="20% - Accent1 3 2 4 2 2 6 5 2" xfId="20608" xr:uid="{00000000-0005-0000-0000-0000C84F0000}"/>
    <cellStyle name="20% - Accent1 3 2 4 2 2 6 5 2 2" xfId="20609" xr:uid="{00000000-0005-0000-0000-0000C94F0000}"/>
    <cellStyle name="20% - Accent1 3 2 4 2 2 6 5 3" xfId="20610" xr:uid="{00000000-0005-0000-0000-0000CA4F0000}"/>
    <cellStyle name="20% - Accent1 3 2 4 2 2 6 6" xfId="20611" xr:uid="{00000000-0005-0000-0000-0000CB4F0000}"/>
    <cellStyle name="20% - Accent1 3 2 4 2 2 6 6 2" xfId="20612" xr:uid="{00000000-0005-0000-0000-0000CC4F0000}"/>
    <cellStyle name="20% - Accent1 3 2 4 2 2 6 6 2 2" xfId="20613" xr:uid="{00000000-0005-0000-0000-0000CD4F0000}"/>
    <cellStyle name="20% - Accent1 3 2 4 2 2 6 6 3" xfId="20614" xr:uid="{00000000-0005-0000-0000-0000CE4F0000}"/>
    <cellStyle name="20% - Accent1 3 2 4 2 2 6 7" xfId="20615" xr:uid="{00000000-0005-0000-0000-0000CF4F0000}"/>
    <cellStyle name="20% - Accent1 3 2 4 2 2 6 7 2" xfId="20616" xr:uid="{00000000-0005-0000-0000-0000D04F0000}"/>
    <cellStyle name="20% - Accent1 3 2 4 2 2 6 8" xfId="20617" xr:uid="{00000000-0005-0000-0000-0000D14F0000}"/>
    <cellStyle name="20% - Accent1 3 2 4 2 2 6 8 2" xfId="20618" xr:uid="{00000000-0005-0000-0000-0000D24F0000}"/>
    <cellStyle name="20% - Accent1 3 2 4 2 2 6 9" xfId="20619" xr:uid="{00000000-0005-0000-0000-0000D34F0000}"/>
    <cellStyle name="20% - Accent1 3 2 4 2 2 7" xfId="20620" xr:uid="{00000000-0005-0000-0000-0000D44F0000}"/>
    <cellStyle name="20% - Accent1 3 2 4 2 2 7 2" xfId="20621" xr:uid="{00000000-0005-0000-0000-0000D54F0000}"/>
    <cellStyle name="20% - Accent1 3 2 4 2 2 7 2 2" xfId="20622" xr:uid="{00000000-0005-0000-0000-0000D64F0000}"/>
    <cellStyle name="20% - Accent1 3 2 4 2 2 7 2 2 2" xfId="20623" xr:uid="{00000000-0005-0000-0000-0000D74F0000}"/>
    <cellStyle name="20% - Accent1 3 2 4 2 2 7 2 3" xfId="20624" xr:uid="{00000000-0005-0000-0000-0000D84F0000}"/>
    <cellStyle name="20% - Accent1 3 2 4 2 2 7 3" xfId="20625" xr:uid="{00000000-0005-0000-0000-0000D94F0000}"/>
    <cellStyle name="20% - Accent1 3 2 4 2 2 7 3 2" xfId="20626" xr:uid="{00000000-0005-0000-0000-0000DA4F0000}"/>
    <cellStyle name="20% - Accent1 3 2 4 2 2 7 4" xfId="20627" xr:uid="{00000000-0005-0000-0000-0000DB4F0000}"/>
    <cellStyle name="20% - Accent1 3 2 4 2 2 8" xfId="20628" xr:uid="{00000000-0005-0000-0000-0000DC4F0000}"/>
    <cellStyle name="20% - Accent1 3 2 4 2 2 8 2" xfId="20629" xr:uid="{00000000-0005-0000-0000-0000DD4F0000}"/>
    <cellStyle name="20% - Accent1 3 2 4 2 2 8 2 2" xfId="20630" xr:uid="{00000000-0005-0000-0000-0000DE4F0000}"/>
    <cellStyle name="20% - Accent1 3 2 4 2 2 8 2 2 2" xfId="20631" xr:uid="{00000000-0005-0000-0000-0000DF4F0000}"/>
    <cellStyle name="20% - Accent1 3 2 4 2 2 8 2 3" xfId="20632" xr:uid="{00000000-0005-0000-0000-0000E04F0000}"/>
    <cellStyle name="20% - Accent1 3 2 4 2 2 8 3" xfId="20633" xr:uid="{00000000-0005-0000-0000-0000E14F0000}"/>
    <cellStyle name="20% - Accent1 3 2 4 2 2 8 3 2" xfId="20634" xr:uid="{00000000-0005-0000-0000-0000E24F0000}"/>
    <cellStyle name="20% - Accent1 3 2 4 2 2 8 4" xfId="20635" xr:uid="{00000000-0005-0000-0000-0000E34F0000}"/>
    <cellStyle name="20% - Accent1 3 2 4 2 2 9" xfId="20636" xr:uid="{00000000-0005-0000-0000-0000E44F0000}"/>
    <cellStyle name="20% - Accent1 3 2 4 2 2 9 2" xfId="20637" xr:uid="{00000000-0005-0000-0000-0000E54F0000}"/>
    <cellStyle name="20% - Accent1 3 2 4 2 2 9 2 2" xfId="20638" xr:uid="{00000000-0005-0000-0000-0000E64F0000}"/>
    <cellStyle name="20% - Accent1 3 2 4 2 2 9 2 2 2" xfId="20639" xr:uid="{00000000-0005-0000-0000-0000E74F0000}"/>
    <cellStyle name="20% - Accent1 3 2 4 2 2 9 2 3" xfId="20640" xr:uid="{00000000-0005-0000-0000-0000E84F0000}"/>
    <cellStyle name="20% - Accent1 3 2 4 2 2 9 3" xfId="20641" xr:uid="{00000000-0005-0000-0000-0000E94F0000}"/>
    <cellStyle name="20% - Accent1 3 2 4 2 2 9 3 2" xfId="20642" xr:uid="{00000000-0005-0000-0000-0000EA4F0000}"/>
    <cellStyle name="20% - Accent1 3 2 4 2 2 9 4" xfId="20643" xr:uid="{00000000-0005-0000-0000-0000EB4F0000}"/>
    <cellStyle name="20% - Accent1 3 2 4 2 3" xfId="20644" xr:uid="{00000000-0005-0000-0000-0000EC4F0000}"/>
    <cellStyle name="20% - Accent1 3 2 4 2 3 10" xfId="20645" xr:uid="{00000000-0005-0000-0000-0000ED4F0000}"/>
    <cellStyle name="20% - Accent1 3 2 4 2 3 10 2" xfId="20646" xr:uid="{00000000-0005-0000-0000-0000EE4F0000}"/>
    <cellStyle name="20% - Accent1 3 2 4 2 3 11" xfId="20647" xr:uid="{00000000-0005-0000-0000-0000EF4F0000}"/>
    <cellStyle name="20% - Accent1 3 2 4 2 3 2" xfId="20648" xr:uid="{00000000-0005-0000-0000-0000F04F0000}"/>
    <cellStyle name="20% - Accent1 3 2 4 2 3 2 2" xfId="20649" xr:uid="{00000000-0005-0000-0000-0000F14F0000}"/>
    <cellStyle name="20% - Accent1 3 2 4 2 3 2 2 2" xfId="20650" xr:uid="{00000000-0005-0000-0000-0000F24F0000}"/>
    <cellStyle name="20% - Accent1 3 2 4 2 3 2 2 2 2" xfId="20651" xr:uid="{00000000-0005-0000-0000-0000F34F0000}"/>
    <cellStyle name="20% - Accent1 3 2 4 2 3 2 2 2 2 2" xfId="20652" xr:uid="{00000000-0005-0000-0000-0000F44F0000}"/>
    <cellStyle name="20% - Accent1 3 2 4 2 3 2 2 2 3" xfId="20653" xr:uid="{00000000-0005-0000-0000-0000F54F0000}"/>
    <cellStyle name="20% - Accent1 3 2 4 2 3 2 2 3" xfId="20654" xr:uid="{00000000-0005-0000-0000-0000F64F0000}"/>
    <cellStyle name="20% - Accent1 3 2 4 2 3 2 2 3 2" xfId="20655" xr:uid="{00000000-0005-0000-0000-0000F74F0000}"/>
    <cellStyle name="20% - Accent1 3 2 4 2 3 2 2 4" xfId="20656" xr:uid="{00000000-0005-0000-0000-0000F84F0000}"/>
    <cellStyle name="20% - Accent1 3 2 4 2 3 2 3" xfId="20657" xr:uid="{00000000-0005-0000-0000-0000F94F0000}"/>
    <cellStyle name="20% - Accent1 3 2 4 2 3 2 3 2" xfId="20658" xr:uid="{00000000-0005-0000-0000-0000FA4F0000}"/>
    <cellStyle name="20% - Accent1 3 2 4 2 3 2 3 2 2" xfId="20659" xr:uid="{00000000-0005-0000-0000-0000FB4F0000}"/>
    <cellStyle name="20% - Accent1 3 2 4 2 3 2 3 2 2 2" xfId="20660" xr:uid="{00000000-0005-0000-0000-0000FC4F0000}"/>
    <cellStyle name="20% - Accent1 3 2 4 2 3 2 3 2 3" xfId="20661" xr:uid="{00000000-0005-0000-0000-0000FD4F0000}"/>
    <cellStyle name="20% - Accent1 3 2 4 2 3 2 3 3" xfId="20662" xr:uid="{00000000-0005-0000-0000-0000FE4F0000}"/>
    <cellStyle name="20% - Accent1 3 2 4 2 3 2 3 3 2" xfId="20663" xr:uid="{00000000-0005-0000-0000-0000FF4F0000}"/>
    <cellStyle name="20% - Accent1 3 2 4 2 3 2 3 4" xfId="20664" xr:uid="{00000000-0005-0000-0000-000000500000}"/>
    <cellStyle name="20% - Accent1 3 2 4 2 3 2 4" xfId="20665" xr:uid="{00000000-0005-0000-0000-000001500000}"/>
    <cellStyle name="20% - Accent1 3 2 4 2 3 2 4 2" xfId="20666" xr:uid="{00000000-0005-0000-0000-000002500000}"/>
    <cellStyle name="20% - Accent1 3 2 4 2 3 2 4 2 2" xfId="20667" xr:uid="{00000000-0005-0000-0000-000003500000}"/>
    <cellStyle name="20% - Accent1 3 2 4 2 3 2 4 2 2 2" xfId="20668" xr:uid="{00000000-0005-0000-0000-000004500000}"/>
    <cellStyle name="20% - Accent1 3 2 4 2 3 2 4 2 3" xfId="20669" xr:uid="{00000000-0005-0000-0000-000005500000}"/>
    <cellStyle name="20% - Accent1 3 2 4 2 3 2 4 3" xfId="20670" xr:uid="{00000000-0005-0000-0000-000006500000}"/>
    <cellStyle name="20% - Accent1 3 2 4 2 3 2 4 3 2" xfId="20671" xr:uid="{00000000-0005-0000-0000-000007500000}"/>
    <cellStyle name="20% - Accent1 3 2 4 2 3 2 4 4" xfId="20672" xr:uid="{00000000-0005-0000-0000-000008500000}"/>
    <cellStyle name="20% - Accent1 3 2 4 2 3 2 5" xfId="20673" xr:uid="{00000000-0005-0000-0000-000009500000}"/>
    <cellStyle name="20% - Accent1 3 2 4 2 3 2 5 2" xfId="20674" xr:uid="{00000000-0005-0000-0000-00000A500000}"/>
    <cellStyle name="20% - Accent1 3 2 4 2 3 2 5 2 2" xfId="20675" xr:uid="{00000000-0005-0000-0000-00000B500000}"/>
    <cellStyle name="20% - Accent1 3 2 4 2 3 2 5 3" xfId="20676" xr:uid="{00000000-0005-0000-0000-00000C500000}"/>
    <cellStyle name="20% - Accent1 3 2 4 2 3 2 6" xfId="20677" xr:uid="{00000000-0005-0000-0000-00000D500000}"/>
    <cellStyle name="20% - Accent1 3 2 4 2 3 2 6 2" xfId="20678" xr:uid="{00000000-0005-0000-0000-00000E500000}"/>
    <cellStyle name="20% - Accent1 3 2 4 2 3 2 6 2 2" xfId="20679" xr:uid="{00000000-0005-0000-0000-00000F500000}"/>
    <cellStyle name="20% - Accent1 3 2 4 2 3 2 6 3" xfId="20680" xr:uid="{00000000-0005-0000-0000-000010500000}"/>
    <cellStyle name="20% - Accent1 3 2 4 2 3 2 7" xfId="20681" xr:uid="{00000000-0005-0000-0000-000011500000}"/>
    <cellStyle name="20% - Accent1 3 2 4 2 3 2 7 2" xfId="20682" xr:uid="{00000000-0005-0000-0000-000012500000}"/>
    <cellStyle name="20% - Accent1 3 2 4 2 3 2 8" xfId="20683" xr:uid="{00000000-0005-0000-0000-000013500000}"/>
    <cellStyle name="20% - Accent1 3 2 4 2 3 2 8 2" xfId="20684" xr:uid="{00000000-0005-0000-0000-000014500000}"/>
    <cellStyle name="20% - Accent1 3 2 4 2 3 2 9" xfId="20685" xr:uid="{00000000-0005-0000-0000-000015500000}"/>
    <cellStyle name="20% - Accent1 3 2 4 2 3 3" xfId="20686" xr:uid="{00000000-0005-0000-0000-000016500000}"/>
    <cellStyle name="20% - Accent1 3 2 4 2 3 3 2" xfId="20687" xr:uid="{00000000-0005-0000-0000-000017500000}"/>
    <cellStyle name="20% - Accent1 3 2 4 2 3 3 2 2" xfId="20688" xr:uid="{00000000-0005-0000-0000-000018500000}"/>
    <cellStyle name="20% - Accent1 3 2 4 2 3 3 2 2 2" xfId="20689" xr:uid="{00000000-0005-0000-0000-000019500000}"/>
    <cellStyle name="20% - Accent1 3 2 4 2 3 3 2 2 2 2" xfId="20690" xr:uid="{00000000-0005-0000-0000-00001A500000}"/>
    <cellStyle name="20% - Accent1 3 2 4 2 3 3 2 2 3" xfId="20691" xr:uid="{00000000-0005-0000-0000-00001B500000}"/>
    <cellStyle name="20% - Accent1 3 2 4 2 3 3 2 3" xfId="20692" xr:uid="{00000000-0005-0000-0000-00001C500000}"/>
    <cellStyle name="20% - Accent1 3 2 4 2 3 3 2 3 2" xfId="20693" xr:uid="{00000000-0005-0000-0000-00001D500000}"/>
    <cellStyle name="20% - Accent1 3 2 4 2 3 3 2 4" xfId="20694" xr:uid="{00000000-0005-0000-0000-00001E500000}"/>
    <cellStyle name="20% - Accent1 3 2 4 2 3 3 3" xfId="20695" xr:uid="{00000000-0005-0000-0000-00001F500000}"/>
    <cellStyle name="20% - Accent1 3 2 4 2 3 3 3 2" xfId="20696" xr:uid="{00000000-0005-0000-0000-000020500000}"/>
    <cellStyle name="20% - Accent1 3 2 4 2 3 3 3 2 2" xfId="20697" xr:uid="{00000000-0005-0000-0000-000021500000}"/>
    <cellStyle name="20% - Accent1 3 2 4 2 3 3 3 2 2 2" xfId="20698" xr:uid="{00000000-0005-0000-0000-000022500000}"/>
    <cellStyle name="20% - Accent1 3 2 4 2 3 3 3 2 3" xfId="20699" xr:uid="{00000000-0005-0000-0000-000023500000}"/>
    <cellStyle name="20% - Accent1 3 2 4 2 3 3 3 3" xfId="20700" xr:uid="{00000000-0005-0000-0000-000024500000}"/>
    <cellStyle name="20% - Accent1 3 2 4 2 3 3 3 3 2" xfId="20701" xr:uid="{00000000-0005-0000-0000-000025500000}"/>
    <cellStyle name="20% - Accent1 3 2 4 2 3 3 3 4" xfId="20702" xr:uid="{00000000-0005-0000-0000-000026500000}"/>
    <cellStyle name="20% - Accent1 3 2 4 2 3 3 4" xfId="20703" xr:uid="{00000000-0005-0000-0000-000027500000}"/>
    <cellStyle name="20% - Accent1 3 2 4 2 3 3 4 2" xfId="20704" xr:uid="{00000000-0005-0000-0000-000028500000}"/>
    <cellStyle name="20% - Accent1 3 2 4 2 3 3 4 2 2" xfId="20705" xr:uid="{00000000-0005-0000-0000-000029500000}"/>
    <cellStyle name="20% - Accent1 3 2 4 2 3 3 4 2 2 2" xfId="20706" xr:uid="{00000000-0005-0000-0000-00002A500000}"/>
    <cellStyle name="20% - Accent1 3 2 4 2 3 3 4 2 3" xfId="20707" xr:uid="{00000000-0005-0000-0000-00002B500000}"/>
    <cellStyle name="20% - Accent1 3 2 4 2 3 3 4 3" xfId="20708" xr:uid="{00000000-0005-0000-0000-00002C500000}"/>
    <cellStyle name="20% - Accent1 3 2 4 2 3 3 4 3 2" xfId="20709" xr:uid="{00000000-0005-0000-0000-00002D500000}"/>
    <cellStyle name="20% - Accent1 3 2 4 2 3 3 4 4" xfId="20710" xr:uid="{00000000-0005-0000-0000-00002E500000}"/>
    <cellStyle name="20% - Accent1 3 2 4 2 3 3 5" xfId="20711" xr:uid="{00000000-0005-0000-0000-00002F500000}"/>
    <cellStyle name="20% - Accent1 3 2 4 2 3 3 5 2" xfId="20712" xr:uid="{00000000-0005-0000-0000-000030500000}"/>
    <cellStyle name="20% - Accent1 3 2 4 2 3 3 5 2 2" xfId="20713" xr:uid="{00000000-0005-0000-0000-000031500000}"/>
    <cellStyle name="20% - Accent1 3 2 4 2 3 3 5 3" xfId="20714" xr:uid="{00000000-0005-0000-0000-000032500000}"/>
    <cellStyle name="20% - Accent1 3 2 4 2 3 3 6" xfId="20715" xr:uid="{00000000-0005-0000-0000-000033500000}"/>
    <cellStyle name="20% - Accent1 3 2 4 2 3 3 6 2" xfId="20716" xr:uid="{00000000-0005-0000-0000-000034500000}"/>
    <cellStyle name="20% - Accent1 3 2 4 2 3 3 6 2 2" xfId="20717" xr:uid="{00000000-0005-0000-0000-000035500000}"/>
    <cellStyle name="20% - Accent1 3 2 4 2 3 3 6 3" xfId="20718" xr:uid="{00000000-0005-0000-0000-000036500000}"/>
    <cellStyle name="20% - Accent1 3 2 4 2 3 3 7" xfId="20719" xr:uid="{00000000-0005-0000-0000-000037500000}"/>
    <cellStyle name="20% - Accent1 3 2 4 2 3 3 7 2" xfId="20720" xr:uid="{00000000-0005-0000-0000-000038500000}"/>
    <cellStyle name="20% - Accent1 3 2 4 2 3 3 8" xfId="20721" xr:uid="{00000000-0005-0000-0000-000039500000}"/>
    <cellStyle name="20% - Accent1 3 2 4 2 3 3 8 2" xfId="20722" xr:uid="{00000000-0005-0000-0000-00003A500000}"/>
    <cellStyle name="20% - Accent1 3 2 4 2 3 3 9" xfId="20723" xr:uid="{00000000-0005-0000-0000-00003B500000}"/>
    <cellStyle name="20% - Accent1 3 2 4 2 3 4" xfId="20724" xr:uid="{00000000-0005-0000-0000-00003C500000}"/>
    <cellStyle name="20% - Accent1 3 2 4 2 3 4 2" xfId="20725" xr:uid="{00000000-0005-0000-0000-00003D500000}"/>
    <cellStyle name="20% - Accent1 3 2 4 2 3 4 2 2" xfId="20726" xr:uid="{00000000-0005-0000-0000-00003E500000}"/>
    <cellStyle name="20% - Accent1 3 2 4 2 3 4 2 2 2" xfId="20727" xr:uid="{00000000-0005-0000-0000-00003F500000}"/>
    <cellStyle name="20% - Accent1 3 2 4 2 3 4 2 3" xfId="20728" xr:uid="{00000000-0005-0000-0000-000040500000}"/>
    <cellStyle name="20% - Accent1 3 2 4 2 3 4 3" xfId="20729" xr:uid="{00000000-0005-0000-0000-000041500000}"/>
    <cellStyle name="20% - Accent1 3 2 4 2 3 4 3 2" xfId="20730" xr:uid="{00000000-0005-0000-0000-000042500000}"/>
    <cellStyle name="20% - Accent1 3 2 4 2 3 4 4" xfId="20731" xr:uid="{00000000-0005-0000-0000-000043500000}"/>
    <cellStyle name="20% - Accent1 3 2 4 2 3 5" xfId="20732" xr:uid="{00000000-0005-0000-0000-000044500000}"/>
    <cellStyle name="20% - Accent1 3 2 4 2 3 5 2" xfId="20733" xr:uid="{00000000-0005-0000-0000-000045500000}"/>
    <cellStyle name="20% - Accent1 3 2 4 2 3 5 2 2" xfId="20734" xr:uid="{00000000-0005-0000-0000-000046500000}"/>
    <cellStyle name="20% - Accent1 3 2 4 2 3 5 2 2 2" xfId="20735" xr:uid="{00000000-0005-0000-0000-000047500000}"/>
    <cellStyle name="20% - Accent1 3 2 4 2 3 5 2 3" xfId="20736" xr:uid="{00000000-0005-0000-0000-000048500000}"/>
    <cellStyle name="20% - Accent1 3 2 4 2 3 5 3" xfId="20737" xr:uid="{00000000-0005-0000-0000-000049500000}"/>
    <cellStyle name="20% - Accent1 3 2 4 2 3 5 3 2" xfId="20738" xr:uid="{00000000-0005-0000-0000-00004A500000}"/>
    <cellStyle name="20% - Accent1 3 2 4 2 3 5 4" xfId="20739" xr:uid="{00000000-0005-0000-0000-00004B500000}"/>
    <cellStyle name="20% - Accent1 3 2 4 2 3 6" xfId="20740" xr:uid="{00000000-0005-0000-0000-00004C500000}"/>
    <cellStyle name="20% - Accent1 3 2 4 2 3 6 2" xfId="20741" xr:uid="{00000000-0005-0000-0000-00004D500000}"/>
    <cellStyle name="20% - Accent1 3 2 4 2 3 6 2 2" xfId="20742" xr:uid="{00000000-0005-0000-0000-00004E500000}"/>
    <cellStyle name="20% - Accent1 3 2 4 2 3 6 2 2 2" xfId="20743" xr:uid="{00000000-0005-0000-0000-00004F500000}"/>
    <cellStyle name="20% - Accent1 3 2 4 2 3 6 2 3" xfId="20744" xr:uid="{00000000-0005-0000-0000-000050500000}"/>
    <cellStyle name="20% - Accent1 3 2 4 2 3 6 3" xfId="20745" xr:uid="{00000000-0005-0000-0000-000051500000}"/>
    <cellStyle name="20% - Accent1 3 2 4 2 3 6 3 2" xfId="20746" xr:uid="{00000000-0005-0000-0000-000052500000}"/>
    <cellStyle name="20% - Accent1 3 2 4 2 3 6 4" xfId="20747" xr:uid="{00000000-0005-0000-0000-000053500000}"/>
    <cellStyle name="20% - Accent1 3 2 4 2 3 7" xfId="20748" xr:uid="{00000000-0005-0000-0000-000054500000}"/>
    <cellStyle name="20% - Accent1 3 2 4 2 3 7 2" xfId="20749" xr:uid="{00000000-0005-0000-0000-000055500000}"/>
    <cellStyle name="20% - Accent1 3 2 4 2 3 7 2 2" xfId="20750" xr:uid="{00000000-0005-0000-0000-000056500000}"/>
    <cellStyle name="20% - Accent1 3 2 4 2 3 7 3" xfId="20751" xr:uid="{00000000-0005-0000-0000-000057500000}"/>
    <cellStyle name="20% - Accent1 3 2 4 2 3 8" xfId="20752" xr:uid="{00000000-0005-0000-0000-000058500000}"/>
    <cellStyle name="20% - Accent1 3 2 4 2 3 8 2" xfId="20753" xr:uid="{00000000-0005-0000-0000-000059500000}"/>
    <cellStyle name="20% - Accent1 3 2 4 2 3 8 2 2" xfId="20754" xr:uid="{00000000-0005-0000-0000-00005A500000}"/>
    <cellStyle name="20% - Accent1 3 2 4 2 3 8 3" xfId="20755" xr:uid="{00000000-0005-0000-0000-00005B500000}"/>
    <cellStyle name="20% - Accent1 3 2 4 2 3 9" xfId="20756" xr:uid="{00000000-0005-0000-0000-00005C500000}"/>
    <cellStyle name="20% - Accent1 3 2 4 2 3 9 2" xfId="20757" xr:uid="{00000000-0005-0000-0000-00005D500000}"/>
    <cellStyle name="20% - Accent1 3 2 4 2 4" xfId="20758" xr:uid="{00000000-0005-0000-0000-00005E500000}"/>
    <cellStyle name="20% - Accent1 3 2 4 2 4 10" xfId="20759" xr:uid="{00000000-0005-0000-0000-00005F500000}"/>
    <cellStyle name="20% - Accent1 3 2 4 2 4 10 2" xfId="20760" xr:uid="{00000000-0005-0000-0000-000060500000}"/>
    <cellStyle name="20% - Accent1 3 2 4 2 4 11" xfId="20761" xr:uid="{00000000-0005-0000-0000-000061500000}"/>
    <cellStyle name="20% - Accent1 3 2 4 2 4 2" xfId="20762" xr:uid="{00000000-0005-0000-0000-000062500000}"/>
    <cellStyle name="20% - Accent1 3 2 4 2 4 2 2" xfId="20763" xr:uid="{00000000-0005-0000-0000-000063500000}"/>
    <cellStyle name="20% - Accent1 3 2 4 2 4 2 2 2" xfId="20764" xr:uid="{00000000-0005-0000-0000-000064500000}"/>
    <cellStyle name="20% - Accent1 3 2 4 2 4 2 2 2 2" xfId="20765" xr:uid="{00000000-0005-0000-0000-000065500000}"/>
    <cellStyle name="20% - Accent1 3 2 4 2 4 2 2 2 2 2" xfId="20766" xr:uid="{00000000-0005-0000-0000-000066500000}"/>
    <cellStyle name="20% - Accent1 3 2 4 2 4 2 2 2 3" xfId="20767" xr:uid="{00000000-0005-0000-0000-000067500000}"/>
    <cellStyle name="20% - Accent1 3 2 4 2 4 2 2 3" xfId="20768" xr:uid="{00000000-0005-0000-0000-000068500000}"/>
    <cellStyle name="20% - Accent1 3 2 4 2 4 2 2 3 2" xfId="20769" xr:uid="{00000000-0005-0000-0000-000069500000}"/>
    <cellStyle name="20% - Accent1 3 2 4 2 4 2 2 4" xfId="20770" xr:uid="{00000000-0005-0000-0000-00006A500000}"/>
    <cellStyle name="20% - Accent1 3 2 4 2 4 2 3" xfId="20771" xr:uid="{00000000-0005-0000-0000-00006B500000}"/>
    <cellStyle name="20% - Accent1 3 2 4 2 4 2 3 2" xfId="20772" xr:uid="{00000000-0005-0000-0000-00006C500000}"/>
    <cellStyle name="20% - Accent1 3 2 4 2 4 2 3 2 2" xfId="20773" xr:uid="{00000000-0005-0000-0000-00006D500000}"/>
    <cellStyle name="20% - Accent1 3 2 4 2 4 2 3 2 2 2" xfId="20774" xr:uid="{00000000-0005-0000-0000-00006E500000}"/>
    <cellStyle name="20% - Accent1 3 2 4 2 4 2 3 2 3" xfId="20775" xr:uid="{00000000-0005-0000-0000-00006F500000}"/>
    <cellStyle name="20% - Accent1 3 2 4 2 4 2 3 3" xfId="20776" xr:uid="{00000000-0005-0000-0000-000070500000}"/>
    <cellStyle name="20% - Accent1 3 2 4 2 4 2 3 3 2" xfId="20777" xr:uid="{00000000-0005-0000-0000-000071500000}"/>
    <cellStyle name="20% - Accent1 3 2 4 2 4 2 3 4" xfId="20778" xr:uid="{00000000-0005-0000-0000-000072500000}"/>
    <cellStyle name="20% - Accent1 3 2 4 2 4 2 4" xfId="20779" xr:uid="{00000000-0005-0000-0000-000073500000}"/>
    <cellStyle name="20% - Accent1 3 2 4 2 4 2 4 2" xfId="20780" xr:uid="{00000000-0005-0000-0000-000074500000}"/>
    <cellStyle name="20% - Accent1 3 2 4 2 4 2 4 2 2" xfId="20781" xr:uid="{00000000-0005-0000-0000-000075500000}"/>
    <cellStyle name="20% - Accent1 3 2 4 2 4 2 4 2 2 2" xfId="20782" xr:uid="{00000000-0005-0000-0000-000076500000}"/>
    <cellStyle name="20% - Accent1 3 2 4 2 4 2 4 2 3" xfId="20783" xr:uid="{00000000-0005-0000-0000-000077500000}"/>
    <cellStyle name="20% - Accent1 3 2 4 2 4 2 4 3" xfId="20784" xr:uid="{00000000-0005-0000-0000-000078500000}"/>
    <cellStyle name="20% - Accent1 3 2 4 2 4 2 4 3 2" xfId="20785" xr:uid="{00000000-0005-0000-0000-000079500000}"/>
    <cellStyle name="20% - Accent1 3 2 4 2 4 2 4 4" xfId="20786" xr:uid="{00000000-0005-0000-0000-00007A500000}"/>
    <cellStyle name="20% - Accent1 3 2 4 2 4 2 5" xfId="20787" xr:uid="{00000000-0005-0000-0000-00007B500000}"/>
    <cellStyle name="20% - Accent1 3 2 4 2 4 2 5 2" xfId="20788" xr:uid="{00000000-0005-0000-0000-00007C500000}"/>
    <cellStyle name="20% - Accent1 3 2 4 2 4 2 5 2 2" xfId="20789" xr:uid="{00000000-0005-0000-0000-00007D500000}"/>
    <cellStyle name="20% - Accent1 3 2 4 2 4 2 5 3" xfId="20790" xr:uid="{00000000-0005-0000-0000-00007E500000}"/>
    <cellStyle name="20% - Accent1 3 2 4 2 4 2 6" xfId="20791" xr:uid="{00000000-0005-0000-0000-00007F500000}"/>
    <cellStyle name="20% - Accent1 3 2 4 2 4 2 6 2" xfId="20792" xr:uid="{00000000-0005-0000-0000-000080500000}"/>
    <cellStyle name="20% - Accent1 3 2 4 2 4 2 6 2 2" xfId="20793" xr:uid="{00000000-0005-0000-0000-000081500000}"/>
    <cellStyle name="20% - Accent1 3 2 4 2 4 2 6 3" xfId="20794" xr:uid="{00000000-0005-0000-0000-000082500000}"/>
    <cellStyle name="20% - Accent1 3 2 4 2 4 2 7" xfId="20795" xr:uid="{00000000-0005-0000-0000-000083500000}"/>
    <cellStyle name="20% - Accent1 3 2 4 2 4 2 7 2" xfId="20796" xr:uid="{00000000-0005-0000-0000-000084500000}"/>
    <cellStyle name="20% - Accent1 3 2 4 2 4 2 8" xfId="20797" xr:uid="{00000000-0005-0000-0000-000085500000}"/>
    <cellStyle name="20% - Accent1 3 2 4 2 4 2 8 2" xfId="20798" xr:uid="{00000000-0005-0000-0000-000086500000}"/>
    <cellStyle name="20% - Accent1 3 2 4 2 4 2 9" xfId="20799" xr:uid="{00000000-0005-0000-0000-000087500000}"/>
    <cellStyle name="20% - Accent1 3 2 4 2 4 3" xfId="20800" xr:uid="{00000000-0005-0000-0000-000088500000}"/>
    <cellStyle name="20% - Accent1 3 2 4 2 4 3 2" xfId="20801" xr:uid="{00000000-0005-0000-0000-000089500000}"/>
    <cellStyle name="20% - Accent1 3 2 4 2 4 3 2 2" xfId="20802" xr:uid="{00000000-0005-0000-0000-00008A500000}"/>
    <cellStyle name="20% - Accent1 3 2 4 2 4 3 2 2 2" xfId="20803" xr:uid="{00000000-0005-0000-0000-00008B500000}"/>
    <cellStyle name="20% - Accent1 3 2 4 2 4 3 2 2 2 2" xfId="20804" xr:uid="{00000000-0005-0000-0000-00008C500000}"/>
    <cellStyle name="20% - Accent1 3 2 4 2 4 3 2 2 3" xfId="20805" xr:uid="{00000000-0005-0000-0000-00008D500000}"/>
    <cellStyle name="20% - Accent1 3 2 4 2 4 3 2 3" xfId="20806" xr:uid="{00000000-0005-0000-0000-00008E500000}"/>
    <cellStyle name="20% - Accent1 3 2 4 2 4 3 2 3 2" xfId="20807" xr:uid="{00000000-0005-0000-0000-00008F500000}"/>
    <cellStyle name="20% - Accent1 3 2 4 2 4 3 2 4" xfId="20808" xr:uid="{00000000-0005-0000-0000-000090500000}"/>
    <cellStyle name="20% - Accent1 3 2 4 2 4 3 3" xfId="20809" xr:uid="{00000000-0005-0000-0000-000091500000}"/>
    <cellStyle name="20% - Accent1 3 2 4 2 4 3 3 2" xfId="20810" xr:uid="{00000000-0005-0000-0000-000092500000}"/>
    <cellStyle name="20% - Accent1 3 2 4 2 4 3 3 2 2" xfId="20811" xr:uid="{00000000-0005-0000-0000-000093500000}"/>
    <cellStyle name="20% - Accent1 3 2 4 2 4 3 3 2 2 2" xfId="20812" xr:uid="{00000000-0005-0000-0000-000094500000}"/>
    <cellStyle name="20% - Accent1 3 2 4 2 4 3 3 2 3" xfId="20813" xr:uid="{00000000-0005-0000-0000-000095500000}"/>
    <cellStyle name="20% - Accent1 3 2 4 2 4 3 3 3" xfId="20814" xr:uid="{00000000-0005-0000-0000-000096500000}"/>
    <cellStyle name="20% - Accent1 3 2 4 2 4 3 3 3 2" xfId="20815" xr:uid="{00000000-0005-0000-0000-000097500000}"/>
    <cellStyle name="20% - Accent1 3 2 4 2 4 3 3 4" xfId="20816" xr:uid="{00000000-0005-0000-0000-000098500000}"/>
    <cellStyle name="20% - Accent1 3 2 4 2 4 3 4" xfId="20817" xr:uid="{00000000-0005-0000-0000-000099500000}"/>
    <cellStyle name="20% - Accent1 3 2 4 2 4 3 4 2" xfId="20818" xr:uid="{00000000-0005-0000-0000-00009A500000}"/>
    <cellStyle name="20% - Accent1 3 2 4 2 4 3 4 2 2" xfId="20819" xr:uid="{00000000-0005-0000-0000-00009B500000}"/>
    <cellStyle name="20% - Accent1 3 2 4 2 4 3 4 2 2 2" xfId="20820" xr:uid="{00000000-0005-0000-0000-00009C500000}"/>
    <cellStyle name="20% - Accent1 3 2 4 2 4 3 4 2 3" xfId="20821" xr:uid="{00000000-0005-0000-0000-00009D500000}"/>
    <cellStyle name="20% - Accent1 3 2 4 2 4 3 4 3" xfId="20822" xr:uid="{00000000-0005-0000-0000-00009E500000}"/>
    <cellStyle name="20% - Accent1 3 2 4 2 4 3 4 3 2" xfId="20823" xr:uid="{00000000-0005-0000-0000-00009F500000}"/>
    <cellStyle name="20% - Accent1 3 2 4 2 4 3 4 4" xfId="20824" xr:uid="{00000000-0005-0000-0000-0000A0500000}"/>
    <cellStyle name="20% - Accent1 3 2 4 2 4 3 5" xfId="20825" xr:uid="{00000000-0005-0000-0000-0000A1500000}"/>
    <cellStyle name="20% - Accent1 3 2 4 2 4 3 5 2" xfId="20826" xr:uid="{00000000-0005-0000-0000-0000A2500000}"/>
    <cellStyle name="20% - Accent1 3 2 4 2 4 3 5 2 2" xfId="20827" xr:uid="{00000000-0005-0000-0000-0000A3500000}"/>
    <cellStyle name="20% - Accent1 3 2 4 2 4 3 5 3" xfId="20828" xr:uid="{00000000-0005-0000-0000-0000A4500000}"/>
    <cellStyle name="20% - Accent1 3 2 4 2 4 3 6" xfId="20829" xr:uid="{00000000-0005-0000-0000-0000A5500000}"/>
    <cellStyle name="20% - Accent1 3 2 4 2 4 3 6 2" xfId="20830" xr:uid="{00000000-0005-0000-0000-0000A6500000}"/>
    <cellStyle name="20% - Accent1 3 2 4 2 4 3 6 2 2" xfId="20831" xr:uid="{00000000-0005-0000-0000-0000A7500000}"/>
    <cellStyle name="20% - Accent1 3 2 4 2 4 3 6 3" xfId="20832" xr:uid="{00000000-0005-0000-0000-0000A8500000}"/>
    <cellStyle name="20% - Accent1 3 2 4 2 4 3 7" xfId="20833" xr:uid="{00000000-0005-0000-0000-0000A9500000}"/>
    <cellStyle name="20% - Accent1 3 2 4 2 4 3 7 2" xfId="20834" xr:uid="{00000000-0005-0000-0000-0000AA500000}"/>
    <cellStyle name="20% - Accent1 3 2 4 2 4 3 8" xfId="20835" xr:uid="{00000000-0005-0000-0000-0000AB500000}"/>
    <cellStyle name="20% - Accent1 3 2 4 2 4 3 8 2" xfId="20836" xr:uid="{00000000-0005-0000-0000-0000AC500000}"/>
    <cellStyle name="20% - Accent1 3 2 4 2 4 3 9" xfId="20837" xr:uid="{00000000-0005-0000-0000-0000AD500000}"/>
    <cellStyle name="20% - Accent1 3 2 4 2 4 4" xfId="20838" xr:uid="{00000000-0005-0000-0000-0000AE500000}"/>
    <cellStyle name="20% - Accent1 3 2 4 2 4 4 2" xfId="20839" xr:uid="{00000000-0005-0000-0000-0000AF500000}"/>
    <cellStyle name="20% - Accent1 3 2 4 2 4 4 2 2" xfId="20840" xr:uid="{00000000-0005-0000-0000-0000B0500000}"/>
    <cellStyle name="20% - Accent1 3 2 4 2 4 4 2 2 2" xfId="20841" xr:uid="{00000000-0005-0000-0000-0000B1500000}"/>
    <cellStyle name="20% - Accent1 3 2 4 2 4 4 2 3" xfId="20842" xr:uid="{00000000-0005-0000-0000-0000B2500000}"/>
    <cellStyle name="20% - Accent1 3 2 4 2 4 4 3" xfId="20843" xr:uid="{00000000-0005-0000-0000-0000B3500000}"/>
    <cellStyle name="20% - Accent1 3 2 4 2 4 4 3 2" xfId="20844" xr:uid="{00000000-0005-0000-0000-0000B4500000}"/>
    <cellStyle name="20% - Accent1 3 2 4 2 4 4 4" xfId="20845" xr:uid="{00000000-0005-0000-0000-0000B5500000}"/>
    <cellStyle name="20% - Accent1 3 2 4 2 4 5" xfId="20846" xr:uid="{00000000-0005-0000-0000-0000B6500000}"/>
    <cellStyle name="20% - Accent1 3 2 4 2 4 5 2" xfId="20847" xr:uid="{00000000-0005-0000-0000-0000B7500000}"/>
    <cellStyle name="20% - Accent1 3 2 4 2 4 5 2 2" xfId="20848" xr:uid="{00000000-0005-0000-0000-0000B8500000}"/>
    <cellStyle name="20% - Accent1 3 2 4 2 4 5 2 2 2" xfId="20849" xr:uid="{00000000-0005-0000-0000-0000B9500000}"/>
    <cellStyle name="20% - Accent1 3 2 4 2 4 5 2 3" xfId="20850" xr:uid="{00000000-0005-0000-0000-0000BA500000}"/>
    <cellStyle name="20% - Accent1 3 2 4 2 4 5 3" xfId="20851" xr:uid="{00000000-0005-0000-0000-0000BB500000}"/>
    <cellStyle name="20% - Accent1 3 2 4 2 4 5 3 2" xfId="20852" xr:uid="{00000000-0005-0000-0000-0000BC500000}"/>
    <cellStyle name="20% - Accent1 3 2 4 2 4 5 4" xfId="20853" xr:uid="{00000000-0005-0000-0000-0000BD500000}"/>
    <cellStyle name="20% - Accent1 3 2 4 2 4 6" xfId="20854" xr:uid="{00000000-0005-0000-0000-0000BE500000}"/>
    <cellStyle name="20% - Accent1 3 2 4 2 4 6 2" xfId="20855" xr:uid="{00000000-0005-0000-0000-0000BF500000}"/>
    <cellStyle name="20% - Accent1 3 2 4 2 4 6 2 2" xfId="20856" xr:uid="{00000000-0005-0000-0000-0000C0500000}"/>
    <cellStyle name="20% - Accent1 3 2 4 2 4 6 2 2 2" xfId="20857" xr:uid="{00000000-0005-0000-0000-0000C1500000}"/>
    <cellStyle name="20% - Accent1 3 2 4 2 4 6 2 3" xfId="20858" xr:uid="{00000000-0005-0000-0000-0000C2500000}"/>
    <cellStyle name="20% - Accent1 3 2 4 2 4 6 3" xfId="20859" xr:uid="{00000000-0005-0000-0000-0000C3500000}"/>
    <cellStyle name="20% - Accent1 3 2 4 2 4 6 3 2" xfId="20860" xr:uid="{00000000-0005-0000-0000-0000C4500000}"/>
    <cellStyle name="20% - Accent1 3 2 4 2 4 6 4" xfId="20861" xr:uid="{00000000-0005-0000-0000-0000C5500000}"/>
    <cellStyle name="20% - Accent1 3 2 4 2 4 7" xfId="20862" xr:uid="{00000000-0005-0000-0000-0000C6500000}"/>
    <cellStyle name="20% - Accent1 3 2 4 2 4 7 2" xfId="20863" xr:uid="{00000000-0005-0000-0000-0000C7500000}"/>
    <cellStyle name="20% - Accent1 3 2 4 2 4 7 2 2" xfId="20864" xr:uid="{00000000-0005-0000-0000-0000C8500000}"/>
    <cellStyle name="20% - Accent1 3 2 4 2 4 7 3" xfId="20865" xr:uid="{00000000-0005-0000-0000-0000C9500000}"/>
    <cellStyle name="20% - Accent1 3 2 4 2 4 8" xfId="20866" xr:uid="{00000000-0005-0000-0000-0000CA500000}"/>
    <cellStyle name="20% - Accent1 3 2 4 2 4 8 2" xfId="20867" xr:uid="{00000000-0005-0000-0000-0000CB500000}"/>
    <cellStyle name="20% - Accent1 3 2 4 2 4 8 2 2" xfId="20868" xr:uid="{00000000-0005-0000-0000-0000CC500000}"/>
    <cellStyle name="20% - Accent1 3 2 4 2 4 8 3" xfId="20869" xr:uid="{00000000-0005-0000-0000-0000CD500000}"/>
    <cellStyle name="20% - Accent1 3 2 4 2 4 9" xfId="20870" xr:uid="{00000000-0005-0000-0000-0000CE500000}"/>
    <cellStyle name="20% - Accent1 3 2 4 2 4 9 2" xfId="20871" xr:uid="{00000000-0005-0000-0000-0000CF500000}"/>
    <cellStyle name="20% - Accent1 3 2 4 2 5" xfId="20872" xr:uid="{00000000-0005-0000-0000-0000D0500000}"/>
    <cellStyle name="20% - Accent1 3 2 4 2 5 10" xfId="20873" xr:uid="{00000000-0005-0000-0000-0000D1500000}"/>
    <cellStyle name="20% - Accent1 3 2 4 2 5 10 2" xfId="20874" xr:uid="{00000000-0005-0000-0000-0000D2500000}"/>
    <cellStyle name="20% - Accent1 3 2 4 2 5 11" xfId="20875" xr:uid="{00000000-0005-0000-0000-0000D3500000}"/>
    <cellStyle name="20% - Accent1 3 2 4 2 5 2" xfId="20876" xr:uid="{00000000-0005-0000-0000-0000D4500000}"/>
    <cellStyle name="20% - Accent1 3 2 4 2 5 2 2" xfId="20877" xr:uid="{00000000-0005-0000-0000-0000D5500000}"/>
    <cellStyle name="20% - Accent1 3 2 4 2 5 2 2 2" xfId="20878" xr:uid="{00000000-0005-0000-0000-0000D6500000}"/>
    <cellStyle name="20% - Accent1 3 2 4 2 5 2 2 2 2" xfId="20879" xr:uid="{00000000-0005-0000-0000-0000D7500000}"/>
    <cellStyle name="20% - Accent1 3 2 4 2 5 2 2 2 2 2" xfId="20880" xr:uid="{00000000-0005-0000-0000-0000D8500000}"/>
    <cellStyle name="20% - Accent1 3 2 4 2 5 2 2 2 3" xfId="20881" xr:uid="{00000000-0005-0000-0000-0000D9500000}"/>
    <cellStyle name="20% - Accent1 3 2 4 2 5 2 2 3" xfId="20882" xr:uid="{00000000-0005-0000-0000-0000DA500000}"/>
    <cellStyle name="20% - Accent1 3 2 4 2 5 2 2 3 2" xfId="20883" xr:uid="{00000000-0005-0000-0000-0000DB500000}"/>
    <cellStyle name="20% - Accent1 3 2 4 2 5 2 2 4" xfId="20884" xr:uid="{00000000-0005-0000-0000-0000DC500000}"/>
    <cellStyle name="20% - Accent1 3 2 4 2 5 2 3" xfId="20885" xr:uid="{00000000-0005-0000-0000-0000DD500000}"/>
    <cellStyle name="20% - Accent1 3 2 4 2 5 2 3 2" xfId="20886" xr:uid="{00000000-0005-0000-0000-0000DE500000}"/>
    <cellStyle name="20% - Accent1 3 2 4 2 5 2 3 2 2" xfId="20887" xr:uid="{00000000-0005-0000-0000-0000DF500000}"/>
    <cellStyle name="20% - Accent1 3 2 4 2 5 2 3 2 2 2" xfId="20888" xr:uid="{00000000-0005-0000-0000-0000E0500000}"/>
    <cellStyle name="20% - Accent1 3 2 4 2 5 2 3 2 3" xfId="20889" xr:uid="{00000000-0005-0000-0000-0000E1500000}"/>
    <cellStyle name="20% - Accent1 3 2 4 2 5 2 3 3" xfId="20890" xr:uid="{00000000-0005-0000-0000-0000E2500000}"/>
    <cellStyle name="20% - Accent1 3 2 4 2 5 2 3 3 2" xfId="20891" xr:uid="{00000000-0005-0000-0000-0000E3500000}"/>
    <cellStyle name="20% - Accent1 3 2 4 2 5 2 3 4" xfId="20892" xr:uid="{00000000-0005-0000-0000-0000E4500000}"/>
    <cellStyle name="20% - Accent1 3 2 4 2 5 2 4" xfId="20893" xr:uid="{00000000-0005-0000-0000-0000E5500000}"/>
    <cellStyle name="20% - Accent1 3 2 4 2 5 2 4 2" xfId="20894" xr:uid="{00000000-0005-0000-0000-0000E6500000}"/>
    <cellStyle name="20% - Accent1 3 2 4 2 5 2 4 2 2" xfId="20895" xr:uid="{00000000-0005-0000-0000-0000E7500000}"/>
    <cellStyle name="20% - Accent1 3 2 4 2 5 2 4 2 2 2" xfId="20896" xr:uid="{00000000-0005-0000-0000-0000E8500000}"/>
    <cellStyle name="20% - Accent1 3 2 4 2 5 2 4 2 3" xfId="20897" xr:uid="{00000000-0005-0000-0000-0000E9500000}"/>
    <cellStyle name="20% - Accent1 3 2 4 2 5 2 4 3" xfId="20898" xr:uid="{00000000-0005-0000-0000-0000EA500000}"/>
    <cellStyle name="20% - Accent1 3 2 4 2 5 2 4 3 2" xfId="20899" xr:uid="{00000000-0005-0000-0000-0000EB500000}"/>
    <cellStyle name="20% - Accent1 3 2 4 2 5 2 4 4" xfId="20900" xr:uid="{00000000-0005-0000-0000-0000EC500000}"/>
    <cellStyle name="20% - Accent1 3 2 4 2 5 2 5" xfId="20901" xr:uid="{00000000-0005-0000-0000-0000ED500000}"/>
    <cellStyle name="20% - Accent1 3 2 4 2 5 2 5 2" xfId="20902" xr:uid="{00000000-0005-0000-0000-0000EE500000}"/>
    <cellStyle name="20% - Accent1 3 2 4 2 5 2 5 2 2" xfId="20903" xr:uid="{00000000-0005-0000-0000-0000EF500000}"/>
    <cellStyle name="20% - Accent1 3 2 4 2 5 2 5 3" xfId="20904" xr:uid="{00000000-0005-0000-0000-0000F0500000}"/>
    <cellStyle name="20% - Accent1 3 2 4 2 5 2 6" xfId="20905" xr:uid="{00000000-0005-0000-0000-0000F1500000}"/>
    <cellStyle name="20% - Accent1 3 2 4 2 5 2 6 2" xfId="20906" xr:uid="{00000000-0005-0000-0000-0000F2500000}"/>
    <cellStyle name="20% - Accent1 3 2 4 2 5 2 6 2 2" xfId="20907" xr:uid="{00000000-0005-0000-0000-0000F3500000}"/>
    <cellStyle name="20% - Accent1 3 2 4 2 5 2 6 3" xfId="20908" xr:uid="{00000000-0005-0000-0000-0000F4500000}"/>
    <cellStyle name="20% - Accent1 3 2 4 2 5 2 7" xfId="20909" xr:uid="{00000000-0005-0000-0000-0000F5500000}"/>
    <cellStyle name="20% - Accent1 3 2 4 2 5 2 7 2" xfId="20910" xr:uid="{00000000-0005-0000-0000-0000F6500000}"/>
    <cellStyle name="20% - Accent1 3 2 4 2 5 2 8" xfId="20911" xr:uid="{00000000-0005-0000-0000-0000F7500000}"/>
    <cellStyle name="20% - Accent1 3 2 4 2 5 2 8 2" xfId="20912" xr:uid="{00000000-0005-0000-0000-0000F8500000}"/>
    <cellStyle name="20% - Accent1 3 2 4 2 5 2 9" xfId="20913" xr:uid="{00000000-0005-0000-0000-0000F9500000}"/>
    <cellStyle name="20% - Accent1 3 2 4 2 5 3" xfId="20914" xr:uid="{00000000-0005-0000-0000-0000FA500000}"/>
    <cellStyle name="20% - Accent1 3 2 4 2 5 3 2" xfId="20915" xr:uid="{00000000-0005-0000-0000-0000FB500000}"/>
    <cellStyle name="20% - Accent1 3 2 4 2 5 3 2 2" xfId="20916" xr:uid="{00000000-0005-0000-0000-0000FC500000}"/>
    <cellStyle name="20% - Accent1 3 2 4 2 5 3 2 2 2" xfId="20917" xr:uid="{00000000-0005-0000-0000-0000FD500000}"/>
    <cellStyle name="20% - Accent1 3 2 4 2 5 3 2 2 2 2" xfId="20918" xr:uid="{00000000-0005-0000-0000-0000FE500000}"/>
    <cellStyle name="20% - Accent1 3 2 4 2 5 3 2 2 3" xfId="20919" xr:uid="{00000000-0005-0000-0000-0000FF500000}"/>
    <cellStyle name="20% - Accent1 3 2 4 2 5 3 2 3" xfId="20920" xr:uid="{00000000-0005-0000-0000-000000510000}"/>
    <cellStyle name="20% - Accent1 3 2 4 2 5 3 2 3 2" xfId="20921" xr:uid="{00000000-0005-0000-0000-000001510000}"/>
    <cellStyle name="20% - Accent1 3 2 4 2 5 3 2 4" xfId="20922" xr:uid="{00000000-0005-0000-0000-000002510000}"/>
    <cellStyle name="20% - Accent1 3 2 4 2 5 3 3" xfId="20923" xr:uid="{00000000-0005-0000-0000-000003510000}"/>
    <cellStyle name="20% - Accent1 3 2 4 2 5 3 3 2" xfId="20924" xr:uid="{00000000-0005-0000-0000-000004510000}"/>
    <cellStyle name="20% - Accent1 3 2 4 2 5 3 3 2 2" xfId="20925" xr:uid="{00000000-0005-0000-0000-000005510000}"/>
    <cellStyle name="20% - Accent1 3 2 4 2 5 3 3 2 2 2" xfId="20926" xr:uid="{00000000-0005-0000-0000-000006510000}"/>
    <cellStyle name="20% - Accent1 3 2 4 2 5 3 3 2 3" xfId="20927" xr:uid="{00000000-0005-0000-0000-000007510000}"/>
    <cellStyle name="20% - Accent1 3 2 4 2 5 3 3 3" xfId="20928" xr:uid="{00000000-0005-0000-0000-000008510000}"/>
    <cellStyle name="20% - Accent1 3 2 4 2 5 3 3 3 2" xfId="20929" xr:uid="{00000000-0005-0000-0000-000009510000}"/>
    <cellStyle name="20% - Accent1 3 2 4 2 5 3 3 4" xfId="20930" xr:uid="{00000000-0005-0000-0000-00000A510000}"/>
    <cellStyle name="20% - Accent1 3 2 4 2 5 3 4" xfId="20931" xr:uid="{00000000-0005-0000-0000-00000B510000}"/>
    <cellStyle name="20% - Accent1 3 2 4 2 5 3 4 2" xfId="20932" xr:uid="{00000000-0005-0000-0000-00000C510000}"/>
    <cellStyle name="20% - Accent1 3 2 4 2 5 3 4 2 2" xfId="20933" xr:uid="{00000000-0005-0000-0000-00000D510000}"/>
    <cellStyle name="20% - Accent1 3 2 4 2 5 3 4 2 2 2" xfId="20934" xr:uid="{00000000-0005-0000-0000-00000E510000}"/>
    <cellStyle name="20% - Accent1 3 2 4 2 5 3 4 2 3" xfId="20935" xr:uid="{00000000-0005-0000-0000-00000F510000}"/>
    <cellStyle name="20% - Accent1 3 2 4 2 5 3 4 3" xfId="20936" xr:uid="{00000000-0005-0000-0000-000010510000}"/>
    <cellStyle name="20% - Accent1 3 2 4 2 5 3 4 3 2" xfId="20937" xr:uid="{00000000-0005-0000-0000-000011510000}"/>
    <cellStyle name="20% - Accent1 3 2 4 2 5 3 4 4" xfId="20938" xr:uid="{00000000-0005-0000-0000-000012510000}"/>
    <cellStyle name="20% - Accent1 3 2 4 2 5 3 5" xfId="20939" xr:uid="{00000000-0005-0000-0000-000013510000}"/>
    <cellStyle name="20% - Accent1 3 2 4 2 5 3 5 2" xfId="20940" xr:uid="{00000000-0005-0000-0000-000014510000}"/>
    <cellStyle name="20% - Accent1 3 2 4 2 5 3 5 2 2" xfId="20941" xr:uid="{00000000-0005-0000-0000-000015510000}"/>
    <cellStyle name="20% - Accent1 3 2 4 2 5 3 5 3" xfId="20942" xr:uid="{00000000-0005-0000-0000-000016510000}"/>
    <cellStyle name="20% - Accent1 3 2 4 2 5 3 6" xfId="20943" xr:uid="{00000000-0005-0000-0000-000017510000}"/>
    <cellStyle name="20% - Accent1 3 2 4 2 5 3 6 2" xfId="20944" xr:uid="{00000000-0005-0000-0000-000018510000}"/>
    <cellStyle name="20% - Accent1 3 2 4 2 5 3 6 2 2" xfId="20945" xr:uid="{00000000-0005-0000-0000-000019510000}"/>
    <cellStyle name="20% - Accent1 3 2 4 2 5 3 6 3" xfId="20946" xr:uid="{00000000-0005-0000-0000-00001A510000}"/>
    <cellStyle name="20% - Accent1 3 2 4 2 5 3 7" xfId="20947" xr:uid="{00000000-0005-0000-0000-00001B510000}"/>
    <cellStyle name="20% - Accent1 3 2 4 2 5 3 7 2" xfId="20948" xr:uid="{00000000-0005-0000-0000-00001C510000}"/>
    <cellStyle name="20% - Accent1 3 2 4 2 5 3 8" xfId="20949" xr:uid="{00000000-0005-0000-0000-00001D510000}"/>
    <cellStyle name="20% - Accent1 3 2 4 2 5 3 8 2" xfId="20950" xr:uid="{00000000-0005-0000-0000-00001E510000}"/>
    <cellStyle name="20% - Accent1 3 2 4 2 5 3 9" xfId="20951" xr:uid="{00000000-0005-0000-0000-00001F510000}"/>
    <cellStyle name="20% - Accent1 3 2 4 2 5 4" xfId="20952" xr:uid="{00000000-0005-0000-0000-000020510000}"/>
    <cellStyle name="20% - Accent1 3 2 4 2 5 4 2" xfId="20953" xr:uid="{00000000-0005-0000-0000-000021510000}"/>
    <cellStyle name="20% - Accent1 3 2 4 2 5 4 2 2" xfId="20954" xr:uid="{00000000-0005-0000-0000-000022510000}"/>
    <cellStyle name="20% - Accent1 3 2 4 2 5 4 2 2 2" xfId="20955" xr:uid="{00000000-0005-0000-0000-000023510000}"/>
    <cellStyle name="20% - Accent1 3 2 4 2 5 4 2 3" xfId="20956" xr:uid="{00000000-0005-0000-0000-000024510000}"/>
    <cellStyle name="20% - Accent1 3 2 4 2 5 4 3" xfId="20957" xr:uid="{00000000-0005-0000-0000-000025510000}"/>
    <cellStyle name="20% - Accent1 3 2 4 2 5 4 3 2" xfId="20958" xr:uid="{00000000-0005-0000-0000-000026510000}"/>
    <cellStyle name="20% - Accent1 3 2 4 2 5 4 4" xfId="20959" xr:uid="{00000000-0005-0000-0000-000027510000}"/>
    <cellStyle name="20% - Accent1 3 2 4 2 5 5" xfId="20960" xr:uid="{00000000-0005-0000-0000-000028510000}"/>
    <cellStyle name="20% - Accent1 3 2 4 2 5 5 2" xfId="20961" xr:uid="{00000000-0005-0000-0000-000029510000}"/>
    <cellStyle name="20% - Accent1 3 2 4 2 5 5 2 2" xfId="20962" xr:uid="{00000000-0005-0000-0000-00002A510000}"/>
    <cellStyle name="20% - Accent1 3 2 4 2 5 5 2 2 2" xfId="20963" xr:uid="{00000000-0005-0000-0000-00002B510000}"/>
    <cellStyle name="20% - Accent1 3 2 4 2 5 5 2 3" xfId="20964" xr:uid="{00000000-0005-0000-0000-00002C510000}"/>
    <cellStyle name="20% - Accent1 3 2 4 2 5 5 3" xfId="20965" xr:uid="{00000000-0005-0000-0000-00002D510000}"/>
    <cellStyle name="20% - Accent1 3 2 4 2 5 5 3 2" xfId="20966" xr:uid="{00000000-0005-0000-0000-00002E510000}"/>
    <cellStyle name="20% - Accent1 3 2 4 2 5 5 4" xfId="20967" xr:uid="{00000000-0005-0000-0000-00002F510000}"/>
    <cellStyle name="20% - Accent1 3 2 4 2 5 6" xfId="20968" xr:uid="{00000000-0005-0000-0000-000030510000}"/>
    <cellStyle name="20% - Accent1 3 2 4 2 5 6 2" xfId="20969" xr:uid="{00000000-0005-0000-0000-000031510000}"/>
    <cellStyle name="20% - Accent1 3 2 4 2 5 6 2 2" xfId="20970" xr:uid="{00000000-0005-0000-0000-000032510000}"/>
    <cellStyle name="20% - Accent1 3 2 4 2 5 6 2 2 2" xfId="20971" xr:uid="{00000000-0005-0000-0000-000033510000}"/>
    <cellStyle name="20% - Accent1 3 2 4 2 5 6 2 3" xfId="20972" xr:uid="{00000000-0005-0000-0000-000034510000}"/>
    <cellStyle name="20% - Accent1 3 2 4 2 5 6 3" xfId="20973" xr:uid="{00000000-0005-0000-0000-000035510000}"/>
    <cellStyle name="20% - Accent1 3 2 4 2 5 6 3 2" xfId="20974" xr:uid="{00000000-0005-0000-0000-000036510000}"/>
    <cellStyle name="20% - Accent1 3 2 4 2 5 6 4" xfId="20975" xr:uid="{00000000-0005-0000-0000-000037510000}"/>
    <cellStyle name="20% - Accent1 3 2 4 2 5 7" xfId="20976" xr:uid="{00000000-0005-0000-0000-000038510000}"/>
    <cellStyle name="20% - Accent1 3 2 4 2 5 7 2" xfId="20977" xr:uid="{00000000-0005-0000-0000-000039510000}"/>
    <cellStyle name="20% - Accent1 3 2 4 2 5 7 2 2" xfId="20978" xr:uid="{00000000-0005-0000-0000-00003A510000}"/>
    <cellStyle name="20% - Accent1 3 2 4 2 5 7 3" xfId="20979" xr:uid="{00000000-0005-0000-0000-00003B510000}"/>
    <cellStyle name="20% - Accent1 3 2 4 2 5 8" xfId="20980" xr:uid="{00000000-0005-0000-0000-00003C510000}"/>
    <cellStyle name="20% - Accent1 3 2 4 2 5 8 2" xfId="20981" xr:uid="{00000000-0005-0000-0000-00003D510000}"/>
    <cellStyle name="20% - Accent1 3 2 4 2 5 8 2 2" xfId="20982" xr:uid="{00000000-0005-0000-0000-00003E510000}"/>
    <cellStyle name="20% - Accent1 3 2 4 2 5 8 3" xfId="20983" xr:uid="{00000000-0005-0000-0000-00003F510000}"/>
    <cellStyle name="20% - Accent1 3 2 4 2 5 9" xfId="20984" xr:uid="{00000000-0005-0000-0000-000040510000}"/>
    <cellStyle name="20% - Accent1 3 2 4 2 5 9 2" xfId="20985" xr:uid="{00000000-0005-0000-0000-000041510000}"/>
    <cellStyle name="20% - Accent1 3 2 4 2 6" xfId="20986" xr:uid="{00000000-0005-0000-0000-000042510000}"/>
    <cellStyle name="20% - Accent1 3 2 4 2 6 2" xfId="20987" xr:uid="{00000000-0005-0000-0000-000043510000}"/>
    <cellStyle name="20% - Accent1 3 2 4 2 6 2 2" xfId="20988" xr:uid="{00000000-0005-0000-0000-000044510000}"/>
    <cellStyle name="20% - Accent1 3 2 4 2 6 2 2 2" xfId="20989" xr:uid="{00000000-0005-0000-0000-000045510000}"/>
    <cellStyle name="20% - Accent1 3 2 4 2 6 2 2 2 2" xfId="20990" xr:uid="{00000000-0005-0000-0000-000046510000}"/>
    <cellStyle name="20% - Accent1 3 2 4 2 6 2 2 3" xfId="20991" xr:uid="{00000000-0005-0000-0000-000047510000}"/>
    <cellStyle name="20% - Accent1 3 2 4 2 6 2 3" xfId="20992" xr:uid="{00000000-0005-0000-0000-000048510000}"/>
    <cellStyle name="20% - Accent1 3 2 4 2 6 2 3 2" xfId="20993" xr:uid="{00000000-0005-0000-0000-000049510000}"/>
    <cellStyle name="20% - Accent1 3 2 4 2 6 2 4" xfId="20994" xr:uid="{00000000-0005-0000-0000-00004A510000}"/>
    <cellStyle name="20% - Accent1 3 2 4 2 6 3" xfId="20995" xr:uid="{00000000-0005-0000-0000-00004B510000}"/>
    <cellStyle name="20% - Accent1 3 2 4 2 6 3 2" xfId="20996" xr:uid="{00000000-0005-0000-0000-00004C510000}"/>
    <cellStyle name="20% - Accent1 3 2 4 2 6 3 2 2" xfId="20997" xr:uid="{00000000-0005-0000-0000-00004D510000}"/>
    <cellStyle name="20% - Accent1 3 2 4 2 6 3 2 2 2" xfId="20998" xr:uid="{00000000-0005-0000-0000-00004E510000}"/>
    <cellStyle name="20% - Accent1 3 2 4 2 6 3 2 3" xfId="20999" xr:uid="{00000000-0005-0000-0000-00004F510000}"/>
    <cellStyle name="20% - Accent1 3 2 4 2 6 3 3" xfId="21000" xr:uid="{00000000-0005-0000-0000-000050510000}"/>
    <cellStyle name="20% - Accent1 3 2 4 2 6 3 3 2" xfId="21001" xr:uid="{00000000-0005-0000-0000-000051510000}"/>
    <cellStyle name="20% - Accent1 3 2 4 2 6 3 4" xfId="21002" xr:uid="{00000000-0005-0000-0000-000052510000}"/>
    <cellStyle name="20% - Accent1 3 2 4 2 6 4" xfId="21003" xr:uid="{00000000-0005-0000-0000-000053510000}"/>
    <cellStyle name="20% - Accent1 3 2 4 2 6 4 2" xfId="21004" xr:uid="{00000000-0005-0000-0000-000054510000}"/>
    <cellStyle name="20% - Accent1 3 2 4 2 6 4 2 2" xfId="21005" xr:uid="{00000000-0005-0000-0000-000055510000}"/>
    <cellStyle name="20% - Accent1 3 2 4 2 6 4 2 2 2" xfId="21006" xr:uid="{00000000-0005-0000-0000-000056510000}"/>
    <cellStyle name="20% - Accent1 3 2 4 2 6 4 2 3" xfId="21007" xr:uid="{00000000-0005-0000-0000-000057510000}"/>
    <cellStyle name="20% - Accent1 3 2 4 2 6 4 3" xfId="21008" xr:uid="{00000000-0005-0000-0000-000058510000}"/>
    <cellStyle name="20% - Accent1 3 2 4 2 6 4 3 2" xfId="21009" xr:uid="{00000000-0005-0000-0000-000059510000}"/>
    <cellStyle name="20% - Accent1 3 2 4 2 6 4 4" xfId="21010" xr:uid="{00000000-0005-0000-0000-00005A510000}"/>
    <cellStyle name="20% - Accent1 3 2 4 2 6 5" xfId="21011" xr:uid="{00000000-0005-0000-0000-00005B510000}"/>
    <cellStyle name="20% - Accent1 3 2 4 2 6 5 2" xfId="21012" xr:uid="{00000000-0005-0000-0000-00005C510000}"/>
    <cellStyle name="20% - Accent1 3 2 4 2 6 5 2 2" xfId="21013" xr:uid="{00000000-0005-0000-0000-00005D510000}"/>
    <cellStyle name="20% - Accent1 3 2 4 2 6 5 3" xfId="21014" xr:uid="{00000000-0005-0000-0000-00005E510000}"/>
    <cellStyle name="20% - Accent1 3 2 4 2 6 6" xfId="21015" xr:uid="{00000000-0005-0000-0000-00005F510000}"/>
    <cellStyle name="20% - Accent1 3 2 4 2 6 6 2" xfId="21016" xr:uid="{00000000-0005-0000-0000-000060510000}"/>
    <cellStyle name="20% - Accent1 3 2 4 2 6 6 2 2" xfId="21017" xr:uid="{00000000-0005-0000-0000-000061510000}"/>
    <cellStyle name="20% - Accent1 3 2 4 2 6 6 3" xfId="21018" xr:uid="{00000000-0005-0000-0000-000062510000}"/>
    <cellStyle name="20% - Accent1 3 2 4 2 6 7" xfId="21019" xr:uid="{00000000-0005-0000-0000-000063510000}"/>
    <cellStyle name="20% - Accent1 3 2 4 2 6 7 2" xfId="21020" xr:uid="{00000000-0005-0000-0000-000064510000}"/>
    <cellStyle name="20% - Accent1 3 2 4 2 6 8" xfId="21021" xr:uid="{00000000-0005-0000-0000-000065510000}"/>
    <cellStyle name="20% - Accent1 3 2 4 2 6 8 2" xfId="21022" xr:uid="{00000000-0005-0000-0000-000066510000}"/>
    <cellStyle name="20% - Accent1 3 2 4 2 6 9" xfId="21023" xr:uid="{00000000-0005-0000-0000-000067510000}"/>
    <cellStyle name="20% - Accent1 3 2 4 2 7" xfId="21024" xr:uid="{00000000-0005-0000-0000-000068510000}"/>
    <cellStyle name="20% - Accent1 3 2 4 2 7 2" xfId="21025" xr:uid="{00000000-0005-0000-0000-000069510000}"/>
    <cellStyle name="20% - Accent1 3 2 4 2 7 2 2" xfId="21026" xr:uid="{00000000-0005-0000-0000-00006A510000}"/>
    <cellStyle name="20% - Accent1 3 2 4 2 7 2 2 2" xfId="21027" xr:uid="{00000000-0005-0000-0000-00006B510000}"/>
    <cellStyle name="20% - Accent1 3 2 4 2 7 2 2 2 2" xfId="21028" xr:uid="{00000000-0005-0000-0000-00006C510000}"/>
    <cellStyle name="20% - Accent1 3 2 4 2 7 2 2 3" xfId="21029" xr:uid="{00000000-0005-0000-0000-00006D510000}"/>
    <cellStyle name="20% - Accent1 3 2 4 2 7 2 3" xfId="21030" xr:uid="{00000000-0005-0000-0000-00006E510000}"/>
    <cellStyle name="20% - Accent1 3 2 4 2 7 2 3 2" xfId="21031" xr:uid="{00000000-0005-0000-0000-00006F510000}"/>
    <cellStyle name="20% - Accent1 3 2 4 2 7 2 4" xfId="21032" xr:uid="{00000000-0005-0000-0000-000070510000}"/>
    <cellStyle name="20% - Accent1 3 2 4 2 7 3" xfId="21033" xr:uid="{00000000-0005-0000-0000-000071510000}"/>
    <cellStyle name="20% - Accent1 3 2 4 2 7 3 2" xfId="21034" xr:uid="{00000000-0005-0000-0000-000072510000}"/>
    <cellStyle name="20% - Accent1 3 2 4 2 7 3 2 2" xfId="21035" xr:uid="{00000000-0005-0000-0000-000073510000}"/>
    <cellStyle name="20% - Accent1 3 2 4 2 7 3 2 2 2" xfId="21036" xr:uid="{00000000-0005-0000-0000-000074510000}"/>
    <cellStyle name="20% - Accent1 3 2 4 2 7 3 2 3" xfId="21037" xr:uid="{00000000-0005-0000-0000-000075510000}"/>
    <cellStyle name="20% - Accent1 3 2 4 2 7 3 3" xfId="21038" xr:uid="{00000000-0005-0000-0000-000076510000}"/>
    <cellStyle name="20% - Accent1 3 2 4 2 7 3 3 2" xfId="21039" xr:uid="{00000000-0005-0000-0000-000077510000}"/>
    <cellStyle name="20% - Accent1 3 2 4 2 7 3 4" xfId="21040" xr:uid="{00000000-0005-0000-0000-000078510000}"/>
    <cellStyle name="20% - Accent1 3 2 4 2 7 4" xfId="21041" xr:uid="{00000000-0005-0000-0000-000079510000}"/>
    <cellStyle name="20% - Accent1 3 2 4 2 7 4 2" xfId="21042" xr:uid="{00000000-0005-0000-0000-00007A510000}"/>
    <cellStyle name="20% - Accent1 3 2 4 2 7 4 2 2" xfId="21043" xr:uid="{00000000-0005-0000-0000-00007B510000}"/>
    <cellStyle name="20% - Accent1 3 2 4 2 7 4 2 2 2" xfId="21044" xr:uid="{00000000-0005-0000-0000-00007C510000}"/>
    <cellStyle name="20% - Accent1 3 2 4 2 7 4 2 3" xfId="21045" xr:uid="{00000000-0005-0000-0000-00007D510000}"/>
    <cellStyle name="20% - Accent1 3 2 4 2 7 4 3" xfId="21046" xr:uid="{00000000-0005-0000-0000-00007E510000}"/>
    <cellStyle name="20% - Accent1 3 2 4 2 7 4 3 2" xfId="21047" xr:uid="{00000000-0005-0000-0000-00007F510000}"/>
    <cellStyle name="20% - Accent1 3 2 4 2 7 4 4" xfId="21048" xr:uid="{00000000-0005-0000-0000-000080510000}"/>
    <cellStyle name="20% - Accent1 3 2 4 2 7 5" xfId="21049" xr:uid="{00000000-0005-0000-0000-000081510000}"/>
    <cellStyle name="20% - Accent1 3 2 4 2 7 5 2" xfId="21050" xr:uid="{00000000-0005-0000-0000-000082510000}"/>
    <cellStyle name="20% - Accent1 3 2 4 2 7 5 2 2" xfId="21051" xr:uid="{00000000-0005-0000-0000-000083510000}"/>
    <cellStyle name="20% - Accent1 3 2 4 2 7 5 3" xfId="21052" xr:uid="{00000000-0005-0000-0000-000084510000}"/>
    <cellStyle name="20% - Accent1 3 2 4 2 7 6" xfId="21053" xr:uid="{00000000-0005-0000-0000-000085510000}"/>
    <cellStyle name="20% - Accent1 3 2 4 2 7 6 2" xfId="21054" xr:uid="{00000000-0005-0000-0000-000086510000}"/>
    <cellStyle name="20% - Accent1 3 2 4 2 7 6 2 2" xfId="21055" xr:uid="{00000000-0005-0000-0000-000087510000}"/>
    <cellStyle name="20% - Accent1 3 2 4 2 7 6 3" xfId="21056" xr:uid="{00000000-0005-0000-0000-000088510000}"/>
    <cellStyle name="20% - Accent1 3 2 4 2 7 7" xfId="21057" xr:uid="{00000000-0005-0000-0000-000089510000}"/>
    <cellStyle name="20% - Accent1 3 2 4 2 7 7 2" xfId="21058" xr:uid="{00000000-0005-0000-0000-00008A510000}"/>
    <cellStyle name="20% - Accent1 3 2 4 2 7 8" xfId="21059" xr:uid="{00000000-0005-0000-0000-00008B510000}"/>
    <cellStyle name="20% - Accent1 3 2 4 2 7 8 2" xfId="21060" xr:uid="{00000000-0005-0000-0000-00008C510000}"/>
    <cellStyle name="20% - Accent1 3 2 4 2 7 9" xfId="21061" xr:uid="{00000000-0005-0000-0000-00008D510000}"/>
    <cellStyle name="20% - Accent1 3 2 4 2 8" xfId="21062" xr:uid="{00000000-0005-0000-0000-00008E510000}"/>
    <cellStyle name="20% - Accent1 3 2 4 2 8 2" xfId="21063" xr:uid="{00000000-0005-0000-0000-00008F510000}"/>
    <cellStyle name="20% - Accent1 3 2 4 2 8 2 2" xfId="21064" xr:uid="{00000000-0005-0000-0000-000090510000}"/>
    <cellStyle name="20% - Accent1 3 2 4 2 8 2 2 2" xfId="21065" xr:uid="{00000000-0005-0000-0000-000091510000}"/>
    <cellStyle name="20% - Accent1 3 2 4 2 8 2 3" xfId="21066" xr:uid="{00000000-0005-0000-0000-000092510000}"/>
    <cellStyle name="20% - Accent1 3 2 4 2 8 3" xfId="21067" xr:uid="{00000000-0005-0000-0000-000093510000}"/>
    <cellStyle name="20% - Accent1 3 2 4 2 8 3 2" xfId="21068" xr:uid="{00000000-0005-0000-0000-000094510000}"/>
    <cellStyle name="20% - Accent1 3 2 4 2 8 4" xfId="21069" xr:uid="{00000000-0005-0000-0000-000095510000}"/>
    <cellStyle name="20% - Accent1 3 2 4 2 9" xfId="21070" xr:uid="{00000000-0005-0000-0000-000096510000}"/>
    <cellStyle name="20% - Accent1 3 2 4 2 9 2" xfId="21071" xr:uid="{00000000-0005-0000-0000-000097510000}"/>
    <cellStyle name="20% - Accent1 3 2 4 2 9 2 2" xfId="21072" xr:uid="{00000000-0005-0000-0000-000098510000}"/>
    <cellStyle name="20% - Accent1 3 2 4 2 9 2 2 2" xfId="21073" xr:uid="{00000000-0005-0000-0000-000099510000}"/>
    <cellStyle name="20% - Accent1 3 2 4 2 9 2 3" xfId="21074" xr:uid="{00000000-0005-0000-0000-00009A510000}"/>
    <cellStyle name="20% - Accent1 3 2 4 2 9 3" xfId="21075" xr:uid="{00000000-0005-0000-0000-00009B510000}"/>
    <cellStyle name="20% - Accent1 3 2 4 2 9 3 2" xfId="21076" xr:uid="{00000000-0005-0000-0000-00009C510000}"/>
    <cellStyle name="20% - Accent1 3 2 4 2 9 4" xfId="21077" xr:uid="{00000000-0005-0000-0000-00009D510000}"/>
    <cellStyle name="20% - Accent1 3 2 4 3" xfId="21078" xr:uid="{00000000-0005-0000-0000-00009E510000}"/>
    <cellStyle name="20% - Accent1 3 2 4 3 10" xfId="21079" xr:uid="{00000000-0005-0000-0000-00009F510000}"/>
    <cellStyle name="20% - Accent1 3 2 4 3 10 2" xfId="21080" xr:uid="{00000000-0005-0000-0000-0000A0510000}"/>
    <cellStyle name="20% - Accent1 3 2 4 3 10 2 2" xfId="21081" xr:uid="{00000000-0005-0000-0000-0000A1510000}"/>
    <cellStyle name="20% - Accent1 3 2 4 3 10 3" xfId="21082" xr:uid="{00000000-0005-0000-0000-0000A2510000}"/>
    <cellStyle name="20% - Accent1 3 2 4 3 11" xfId="21083" xr:uid="{00000000-0005-0000-0000-0000A3510000}"/>
    <cellStyle name="20% - Accent1 3 2 4 3 11 2" xfId="21084" xr:uid="{00000000-0005-0000-0000-0000A4510000}"/>
    <cellStyle name="20% - Accent1 3 2 4 3 11 2 2" xfId="21085" xr:uid="{00000000-0005-0000-0000-0000A5510000}"/>
    <cellStyle name="20% - Accent1 3 2 4 3 11 3" xfId="21086" xr:uid="{00000000-0005-0000-0000-0000A6510000}"/>
    <cellStyle name="20% - Accent1 3 2 4 3 12" xfId="21087" xr:uid="{00000000-0005-0000-0000-0000A7510000}"/>
    <cellStyle name="20% - Accent1 3 2 4 3 12 2" xfId="21088" xr:uid="{00000000-0005-0000-0000-0000A8510000}"/>
    <cellStyle name="20% - Accent1 3 2 4 3 13" xfId="21089" xr:uid="{00000000-0005-0000-0000-0000A9510000}"/>
    <cellStyle name="20% - Accent1 3 2 4 3 13 2" xfId="21090" xr:uid="{00000000-0005-0000-0000-0000AA510000}"/>
    <cellStyle name="20% - Accent1 3 2 4 3 14" xfId="21091" xr:uid="{00000000-0005-0000-0000-0000AB510000}"/>
    <cellStyle name="20% - Accent1 3 2 4 3 2" xfId="21092" xr:uid="{00000000-0005-0000-0000-0000AC510000}"/>
    <cellStyle name="20% - Accent1 3 2 4 3 2 10" xfId="21093" xr:uid="{00000000-0005-0000-0000-0000AD510000}"/>
    <cellStyle name="20% - Accent1 3 2 4 3 2 10 2" xfId="21094" xr:uid="{00000000-0005-0000-0000-0000AE510000}"/>
    <cellStyle name="20% - Accent1 3 2 4 3 2 11" xfId="21095" xr:uid="{00000000-0005-0000-0000-0000AF510000}"/>
    <cellStyle name="20% - Accent1 3 2 4 3 2 2" xfId="21096" xr:uid="{00000000-0005-0000-0000-0000B0510000}"/>
    <cellStyle name="20% - Accent1 3 2 4 3 2 2 2" xfId="21097" xr:uid="{00000000-0005-0000-0000-0000B1510000}"/>
    <cellStyle name="20% - Accent1 3 2 4 3 2 2 2 2" xfId="21098" xr:uid="{00000000-0005-0000-0000-0000B2510000}"/>
    <cellStyle name="20% - Accent1 3 2 4 3 2 2 2 2 2" xfId="21099" xr:uid="{00000000-0005-0000-0000-0000B3510000}"/>
    <cellStyle name="20% - Accent1 3 2 4 3 2 2 2 2 2 2" xfId="21100" xr:uid="{00000000-0005-0000-0000-0000B4510000}"/>
    <cellStyle name="20% - Accent1 3 2 4 3 2 2 2 2 3" xfId="21101" xr:uid="{00000000-0005-0000-0000-0000B5510000}"/>
    <cellStyle name="20% - Accent1 3 2 4 3 2 2 2 3" xfId="21102" xr:uid="{00000000-0005-0000-0000-0000B6510000}"/>
    <cellStyle name="20% - Accent1 3 2 4 3 2 2 2 3 2" xfId="21103" xr:uid="{00000000-0005-0000-0000-0000B7510000}"/>
    <cellStyle name="20% - Accent1 3 2 4 3 2 2 2 4" xfId="21104" xr:uid="{00000000-0005-0000-0000-0000B8510000}"/>
    <cellStyle name="20% - Accent1 3 2 4 3 2 2 3" xfId="21105" xr:uid="{00000000-0005-0000-0000-0000B9510000}"/>
    <cellStyle name="20% - Accent1 3 2 4 3 2 2 3 2" xfId="21106" xr:uid="{00000000-0005-0000-0000-0000BA510000}"/>
    <cellStyle name="20% - Accent1 3 2 4 3 2 2 3 2 2" xfId="21107" xr:uid="{00000000-0005-0000-0000-0000BB510000}"/>
    <cellStyle name="20% - Accent1 3 2 4 3 2 2 3 2 2 2" xfId="21108" xr:uid="{00000000-0005-0000-0000-0000BC510000}"/>
    <cellStyle name="20% - Accent1 3 2 4 3 2 2 3 2 3" xfId="21109" xr:uid="{00000000-0005-0000-0000-0000BD510000}"/>
    <cellStyle name="20% - Accent1 3 2 4 3 2 2 3 3" xfId="21110" xr:uid="{00000000-0005-0000-0000-0000BE510000}"/>
    <cellStyle name="20% - Accent1 3 2 4 3 2 2 3 3 2" xfId="21111" xr:uid="{00000000-0005-0000-0000-0000BF510000}"/>
    <cellStyle name="20% - Accent1 3 2 4 3 2 2 3 4" xfId="21112" xr:uid="{00000000-0005-0000-0000-0000C0510000}"/>
    <cellStyle name="20% - Accent1 3 2 4 3 2 2 4" xfId="21113" xr:uid="{00000000-0005-0000-0000-0000C1510000}"/>
    <cellStyle name="20% - Accent1 3 2 4 3 2 2 4 2" xfId="21114" xr:uid="{00000000-0005-0000-0000-0000C2510000}"/>
    <cellStyle name="20% - Accent1 3 2 4 3 2 2 4 2 2" xfId="21115" xr:uid="{00000000-0005-0000-0000-0000C3510000}"/>
    <cellStyle name="20% - Accent1 3 2 4 3 2 2 4 2 2 2" xfId="21116" xr:uid="{00000000-0005-0000-0000-0000C4510000}"/>
    <cellStyle name="20% - Accent1 3 2 4 3 2 2 4 2 3" xfId="21117" xr:uid="{00000000-0005-0000-0000-0000C5510000}"/>
    <cellStyle name="20% - Accent1 3 2 4 3 2 2 4 3" xfId="21118" xr:uid="{00000000-0005-0000-0000-0000C6510000}"/>
    <cellStyle name="20% - Accent1 3 2 4 3 2 2 4 3 2" xfId="21119" xr:uid="{00000000-0005-0000-0000-0000C7510000}"/>
    <cellStyle name="20% - Accent1 3 2 4 3 2 2 4 4" xfId="21120" xr:uid="{00000000-0005-0000-0000-0000C8510000}"/>
    <cellStyle name="20% - Accent1 3 2 4 3 2 2 5" xfId="21121" xr:uid="{00000000-0005-0000-0000-0000C9510000}"/>
    <cellStyle name="20% - Accent1 3 2 4 3 2 2 5 2" xfId="21122" xr:uid="{00000000-0005-0000-0000-0000CA510000}"/>
    <cellStyle name="20% - Accent1 3 2 4 3 2 2 5 2 2" xfId="21123" xr:uid="{00000000-0005-0000-0000-0000CB510000}"/>
    <cellStyle name="20% - Accent1 3 2 4 3 2 2 5 3" xfId="21124" xr:uid="{00000000-0005-0000-0000-0000CC510000}"/>
    <cellStyle name="20% - Accent1 3 2 4 3 2 2 6" xfId="21125" xr:uid="{00000000-0005-0000-0000-0000CD510000}"/>
    <cellStyle name="20% - Accent1 3 2 4 3 2 2 6 2" xfId="21126" xr:uid="{00000000-0005-0000-0000-0000CE510000}"/>
    <cellStyle name="20% - Accent1 3 2 4 3 2 2 6 2 2" xfId="21127" xr:uid="{00000000-0005-0000-0000-0000CF510000}"/>
    <cellStyle name="20% - Accent1 3 2 4 3 2 2 6 3" xfId="21128" xr:uid="{00000000-0005-0000-0000-0000D0510000}"/>
    <cellStyle name="20% - Accent1 3 2 4 3 2 2 7" xfId="21129" xr:uid="{00000000-0005-0000-0000-0000D1510000}"/>
    <cellStyle name="20% - Accent1 3 2 4 3 2 2 7 2" xfId="21130" xr:uid="{00000000-0005-0000-0000-0000D2510000}"/>
    <cellStyle name="20% - Accent1 3 2 4 3 2 2 8" xfId="21131" xr:uid="{00000000-0005-0000-0000-0000D3510000}"/>
    <cellStyle name="20% - Accent1 3 2 4 3 2 2 8 2" xfId="21132" xr:uid="{00000000-0005-0000-0000-0000D4510000}"/>
    <cellStyle name="20% - Accent1 3 2 4 3 2 2 9" xfId="21133" xr:uid="{00000000-0005-0000-0000-0000D5510000}"/>
    <cellStyle name="20% - Accent1 3 2 4 3 2 3" xfId="21134" xr:uid="{00000000-0005-0000-0000-0000D6510000}"/>
    <cellStyle name="20% - Accent1 3 2 4 3 2 3 2" xfId="21135" xr:uid="{00000000-0005-0000-0000-0000D7510000}"/>
    <cellStyle name="20% - Accent1 3 2 4 3 2 3 2 2" xfId="21136" xr:uid="{00000000-0005-0000-0000-0000D8510000}"/>
    <cellStyle name="20% - Accent1 3 2 4 3 2 3 2 2 2" xfId="21137" xr:uid="{00000000-0005-0000-0000-0000D9510000}"/>
    <cellStyle name="20% - Accent1 3 2 4 3 2 3 2 2 2 2" xfId="21138" xr:uid="{00000000-0005-0000-0000-0000DA510000}"/>
    <cellStyle name="20% - Accent1 3 2 4 3 2 3 2 2 3" xfId="21139" xr:uid="{00000000-0005-0000-0000-0000DB510000}"/>
    <cellStyle name="20% - Accent1 3 2 4 3 2 3 2 3" xfId="21140" xr:uid="{00000000-0005-0000-0000-0000DC510000}"/>
    <cellStyle name="20% - Accent1 3 2 4 3 2 3 2 3 2" xfId="21141" xr:uid="{00000000-0005-0000-0000-0000DD510000}"/>
    <cellStyle name="20% - Accent1 3 2 4 3 2 3 2 4" xfId="21142" xr:uid="{00000000-0005-0000-0000-0000DE510000}"/>
    <cellStyle name="20% - Accent1 3 2 4 3 2 3 3" xfId="21143" xr:uid="{00000000-0005-0000-0000-0000DF510000}"/>
    <cellStyle name="20% - Accent1 3 2 4 3 2 3 3 2" xfId="21144" xr:uid="{00000000-0005-0000-0000-0000E0510000}"/>
    <cellStyle name="20% - Accent1 3 2 4 3 2 3 3 2 2" xfId="21145" xr:uid="{00000000-0005-0000-0000-0000E1510000}"/>
    <cellStyle name="20% - Accent1 3 2 4 3 2 3 3 2 2 2" xfId="21146" xr:uid="{00000000-0005-0000-0000-0000E2510000}"/>
    <cellStyle name="20% - Accent1 3 2 4 3 2 3 3 2 3" xfId="21147" xr:uid="{00000000-0005-0000-0000-0000E3510000}"/>
    <cellStyle name="20% - Accent1 3 2 4 3 2 3 3 3" xfId="21148" xr:uid="{00000000-0005-0000-0000-0000E4510000}"/>
    <cellStyle name="20% - Accent1 3 2 4 3 2 3 3 3 2" xfId="21149" xr:uid="{00000000-0005-0000-0000-0000E5510000}"/>
    <cellStyle name="20% - Accent1 3 2 4 3 2 3 3 4" xfId="21150" xr:uid="{00000000-0005-0000-0000-0000E6510000}"/>
    <cellStyle name="20% - Accent1 3 2 4 3 2 3 4" xfId="21151" xr:uid="{00000000-0005-0000-0000-0000E7510000}"/>
    <cellStyle name="20% - Accent1 3 2 4 3 2 3 4 2" xfId="21152" xr:uid="{00000000-0005-0000-0000-0000E8510000}"/>
    <cellStyle name="20% - Accent1 3 2 4 3 2 3 4 2 2" xfId="21153" xr:uid="{00000000-0005-0000-0000-0000E9510000}"/>
    <cellStyle name="20% - Accent1 3 2 4 3 2 3 4 2 2 2" xfId="21154" xr:uid="{00000000-0005-0000-0000-0000EA510000}"/>
    <cellStyle name="20% - Accent1 3 2 4 3 2 3 4 2 3" xfId="21155" xr:uid="{00000000-0005-0000-0000-0000EB510000}"/>
    <cellStyle name="20% - Accent1 3 2 4 3 2 3 4 3" xfId="21156" xr:uid="{00000000-0005-0000-0000-0000EC510000}"/>
    <cellStyle name="20% - Accent1 3 2 4 3 2 3 4 3 2" xfId="21157" xr:uid="{00000000-0005-0000-0000-0000ED510000}"/>
    <cellStyle name="20% - Accent1 3 2 4 3 2 3 4 4" xfId="21158" xr:uid="{00000000-0005-0000-0000-0000EE510000}"/>
    <cellStyle name="20% - Accent1 3 2 4 3 2 3 5" xfId="21159" xr:uid="{00000000-0005-0000-0000-0000EF510000}"/>
    <cellStyle name="20% - Accent1 3 2 4 3 2 3 5 2" xfId="21160" xr:uid="{00000000-0005-0000-0000-0000F0510000}"/>
    <cellStyle name="20% - Accent1 3 2 4 3 2 3 5 2 2" xfId="21161" xr:uid="{00000000-0005-0000-0000-0000F1510000}"/>
    <cellStyle name="20% - Accent1 3 2 4 3 2 3 5 3" xfId="21162" xr:uid="{00000000-0005-0000-0000-0000F2510000}"/>
    <cellStyle name="20% - Accent1 3 2 4 3 2 3 6" xfId="21163" xr:uid="{00000000-0005-0000-0000-0000F3510000}"/>
    <cellStyle name="20% - Accent1 3 2 4 3 2 3 6 2" xfId="21164" xr:uid="{00000000-0005-0000-0000-0000F4510000}"/>
    <cellStyle name="20% - Accent1 3 2 4 3 2 3 6 2 2" xfId="21165" xr:uid="{00000000-0005-0000-0000-0000F5510000}"/>
    <cellStyle name="20% - Accent1 3 2 4 3 2 3 6 3" xfId="21166" xr:uid="{00000000-0005-0000-0000-0000F6510000}"/>
    <cellStyle name="20% - Accent1 3 2 4 3 2 3 7" xfId="21167" xr:uid="{00000000-0005-0000-0000-0000F7510000}"/>
    <cellStyle name="20% - Accent1 3 2 4 3 2 3 7 2" xfId="21168" xr:uid="{00000000-0005-0000-0000-0000F8510000}"/>
    <cellStyle name="20% - Accent1 3 2 4 3 2 3 8" xfId="21169" xr:uid="{00000000-0005-0000-0000-0000F9510000}"/>
    <cellStyle name="20% - Accent1 3 2 4 3 2 3 8 2" xfId="21170" xr:uid="{00000000-0005-0000-0000-0000FA510000}"/>
    <cellStyle name="20% - Accent1 3 2 4 3 2 3 9" xfId="21171" xr:uid="{00000000-0005-0000-0000-0000FB510000}"/>
    <cellStyle name="20% - Accent1 3 2 4 3 2 4" xfId="21172" xr:uid="{00000000-0005-0000-0000-0000FC510000}"/>
    <cellStyle name="20% - Accent1 3 2 4 3 2 4 2" xfId="21173" xr:uid="{00000000-0005-0000-0000-0000FD510000}"/>
    <cellStyle name="20% - Accent1 3 2 4 3 2 4 2 2" xfId="21174" xr:uid="{00000000-0005-0000-0000-0000FE510000}"/>
    <cellStyle name="20% - Accent1 3 2 4 3 2 4 2 2 2" xfId="21175" xr:uid="{00000000-0005-0000-0000-0000FF510000}"/>
    <cellStyle name="20% - Accent1 3 2 4 3 2 4 2 3" xfId="21176" xr:uid="{00000000-0005-0000-0000-000000520000}"/>
    <cellStyle name="20% - Accent1 3 2 4 3 2 4 3" xfId="21177" xr:uid="{00000000-0005-0000-0000-000001520000}"/>
    <cellStyle name="20% - Accent1 3 2 4 3 2 4 3 2" xfId="21178" xr:uid="{00000000-0005-0000-0000-000002520000}"/>
    <cellStyle name="20% - Accent1 3 2 4 3 2 4 4" xfId="21179" xr:uid="{00000000-0005-0000-0000-000003520000}"/>
    <cellStyle name="20% - Accent1 3 2 4 3 2 5" xfId="21180" xr:uid="{00000000-0005-0000-0000-000004520000}"/>
    <cellStyle name="20% - Accent1 3 2 4 3 2 5 2" xfId="21181" xr:uid="{00000000-0005-0000-0000-000005520000}"/>
    <cellStyle name="20% - Accent1 3 2 4 3 2 5 2 2" xfId="21182" xr:uid="{00000000-0005-0000-0000-000006520000}"/>
    <cellStyle name="20% - Accent1 3 2 4 3 2 5 2 2 2" xfId="21183" xr:uid="{00000000-0005-0000-0000-000007520000}"/>
    <cellStyle name="20% - Accent1 3 2 4 3 2 5 2 3" xfId="21184" xr:uid="{00000000-0005-0000-0000-000008520000}"/>
    <cellStyle name="20% - Accent1 3 2 4 3 2 5 3" xfId="21185" xr:uid="{00000000-0005-0000-0000-000009520000}"/>
    <cellStyle name="20% - Accent1 3 2 4 3 2 5 3 2" xfId="21186" xr:uid="{00000000-0005-0000-0000-00000A520000}"/>
    <cellStyle name="20% - Accent1 3 2 4 3 2 5 4" xfId="21187" xr:uid="{00000000-0005-0000-0000-00000B520000}"/>
    <cellStyle name="20% - Accent1 3 2 4 3 2 6" xfId="21188" xr:uid="{00000000-0005-0000-0000-00000C520000}"/>
    <cellStyle name="20% - Accent1 3 2 4 3 2 6 2" xfId="21189" xr:uid="{00000000-0005-0000-0000-00000D520000}"/>
    <cellStyle name="20% - Accent1 3 2 4 3 2 6 2 2" xfId="21190" xr:uid="{00000000-0005-0000-0000-00000E520000}"/>
    <cellStyle name="20% - Accent1 3 2 4 3 2 6 2 2 2" xfId="21191" xr:uid="{00000000-0005-0000-0000-00000F520000}"/>
    <cellStyle name="20% - Accent1 3 2 4 3 2 6 2 3" xfId="21192" xr:uid="{00000000-0005-0000-0000-000010520000}"/>
    <cellStyle name="20% - Accent1 3 2 4 3 2 6 3" xfId="21193" xr:uid="{00000000-0005-0000-0000-000011520000}"/>
    <cellStyle name="20% - Accent1 3 2 4 3 2 6 3 2" xfId="21194" xr:uid="{00000000-0005-0000-0000-000012520000}"/>
    <cellStyle name="20% - Accent1 3 2 4 3 2 6 4" xfId="21195" xr:uid="{00000000-0005-0000-0000-000013520000}"/>
    <cellStyle name="20% - Accent1 3 2 4 3 2 7" xfId="21196" xr:uid="{00000000-0005-0000-0000-000014520000}"/>
    <cellStyle name="20% - Accent1 3 2 4 3 2 7 2" xfId="21197" xr:uid="{00000000-0005-0000-0000-000015520000}"/>
    <cellStyle name="20% - Accent1 3 2 4 3 2 7 2 2" xfId="21198" xr:uid="{00000000-0005-0000-0000-000016520000}"/>
    <cellStyle name="20% - Accent1 3 2 4 3 2 7 3" xfId="21199" xr:uid="{00000000-0005-0000-0000-000017520000}"/>
    <cellStyle name="20% - Accent1 3 2 4 3 2 8" xfId="21200" xr:uid="{00000000-0005-0000-0000-000018520000}"/>
    <cellStyle name="20% - Accent1 3 2 4 3 2 8 2" xfId="21201" xr:uid="{00000000-0005-0000-0000-000019520000}"/>
    <cellStyle name="20% - Accent1 3 2 4 3 2 8 2 2" xfId="21202" xr:uid="{00000000-0005-0000-0000-00001A520000}"/>
    <cellStyle name="20% - Accent1 3 2 4 3 2 8 3" xfId="21203" xr:uid="{00000000-0005-0000-0000-00001B520000}"/>
    <cellStyle name="20% - Accent1 3 2 4 3 2 9" xfId="21204" xr:uid="{00000000-0005-0000-0000-00001C520000}"/>
    <cellStyle name="20% - Accent1 3 2 4 3 2 9 2" xfId="21205" xr:uid="{00000000-0005-0000-0000-00001D520000}"/>
    <cellStyle name="20% - Accent1 3 2 4 3 3" xfId="21206" xr:uid="{00000000-0005-0000-0000-00001E520000}"/>
    <cellStyle name="20% - Accent1 3 2 4 3 3 10" xfId="21207" xr:uid="{00000000-0005-0000-0000-00001F520000}"/>
    <cellStyle name="20% - Accent1 3 2 4 3 3 10 2" xfId="21208" xr:uid="{00000000-0005-0000-0000-000020520000}"/>
    <cellStyle name="20% - Accent1 3 2 4 3 3 11" xfId="21209" xr:uid="{00000000-0005-0000-0000-000021520000}"/>
    <cellStyle name="20% - Accent1 3 2 4 3 3 2" xfId="21210" xr:uid="{00000000-0005-0000-0000-000022520000}"/>
    <cellStyle name="20% - Accent1 3 2 4 3 3 2 2" xfId="21211" xr:uid="{00000000-0005-0000-0000-000023520000}"/>
    <cellStyle name="20% - Accent1 3 2 4 3 3 2 2 2" xfId="21212" xr:uid="{00000000-0005-0000-0000-000024520000}"/>
    <cellStyle name="20% - Accent1 3 2 4 3 3 2 2 2 2" xfId="21213" xr:uid="{00000000-0005-0000-0000-000025520000}"/>
    <cellStyle name="20% - Accent1 3 2 4 3 3 2 2 2 2 2" xfId="21214" xr:uid="{00000000-0005-0000-0000-000026520000}"/>
    <cellStyle name="20% - Accent1 3 2 4 3 3 2 2 2 3" xfId="21215" xr:uid="{00000000-0005-0000-0000-000027520000}"/>
    <cellStyle name="20% - Accent1 3 2 4 3 3 2 2 3" xfId="21216" xr:uid="{00000000-0005-0000-0000-000028520000}"/>
    <cellStyle name="20% - Accent1 3 2 4 3 3 2 2 3 2" xfId="21217" xr:uid="{00000000-0005-0000-0000-000029520000}"/>
    <cellStyle name="20% - Accent1 3 2 4 3 3 2 2 4" xfId="21218" xr:uid="{00000000-0005-0000-0000-00002A520000}"/>
    <cellStyle name="20% - Accent1 3 2 4 3 3 2 3" xfId="21219" xr:uid="{00000000-0005-0000-0000-00002B520000}"/>
    <cellStyle name="20% - Accent1 3 2 4 3 3 2 3 2" xfId="21220" xr:uid="{00000000-0005-0000-0000-00002C520000}"/>
    <cellStyle name="20% - Accent1 3 2 4 3 3 2 3 2 2" xfId="21221" xr:uid="{00000000-0005-0000-0000-00002D520000}"/>
    <cellStyle name="20% - Accent1 3 2 4 3 3 2 3 2 2 2" xfId="21222" xr:uid="{00000000-0005-0000-0000-00002E520000}"/>
    <cellStyle name="20% - Accent1 3 2 4 3 3 2 3 2 3" xfId="21223" xr:uid="{00000000-0005-0000-0000-00002F520000}"/>
    <cellStyle name="20% - Accent1 3 2 4 3 3 2 3 3" xfId="21224" xr:uid="{00000000-0005-0000-0000-000030520000}"/>
    <cellStyle name="20% - Accent1 3 2 4 3 3 2 3 3 2" xfId="21225" xr:uid="{00000000-0005-0000-0000-000031520000}"/>
    <cellStyle name="20% - Accent1 3 2 4 3 3 2 3 4" xfId="21226" xr:uid="{00000000-0005-0000-0000-000032520000}"/>
    <cellStyle name="20% - Accent1 3 2 4 3 3 2 4" xfId="21227" xr:uid="{00000000-0005-0000-0000-000033520000}"/>
    <cellStyle name="20% - Accent1 3 2 4 3 3 2 4 2" xfId="21228" xr:uid="{00000000-0005-0000-0000-000034520000}"/>
    <cellStyle name="20% - Accent1 3 2 4 3 3 2 4 2 2" xfId="21229" xr:uid="{00000000-0005-0000-0000-000035520000}"/>
    <cellStyle name="20% - Accent1 3 2 4 3 3 2 4 2 2 2" xfId="21230" xr:uid="{00000000-0005-0000-0000-000036520000}"/>
    <cellStyle name="20% - Accent1 3 2 4 3 3 2 4 2 3" xfId="21231" xr:uid="{00000000-0005-0000-0000-000037520000}"/>
    <cellStyle name="20% - Accent1 3 2 4 3 3 2 4 3" xfId="21232" xr:uid="{00000000-0005-0000-0000-000038520000}"/>
    <cellStyle name="20% - Accent1 3 2 4 3 3 2 4 3 2" xfId="21233" xr:uid="{00000000-0005-0000-0000-000039520000}"/>
    <cellStyle name="20% - Accent1 3 2 4 3 3 2 4 4" xfId="21234" xr:uid="{00000000-0005-0000-0000-00003A520000}"/>
    <cellStyle name="20% - Accent1 3 2 4 3 3 2 5" xfId="21235" xr:uid="{00000000-0005-0000-0000-00003B520000}"/>
    <cellStyle name="20% - Accent1 3 2 4 3 3 2 5 2" xfId="21236" xr:uid="{00000000-0005-0000-0000-00003C520000}"/>
    <cellStyle name="20% - Accent1 3 2 4 3 3 2 5 2 2" xfId="21237" xr:uid="{00000000-0005-0000-0000-00003D520000}"/>
    <cellStyle name="20% - Accent1 3 2 4 3 3 2 5 3" xfId="21238" xr:uid="{00000000-0005-0000-0000-00003E520000}"/>
    <cellStyle name="20% - Accent1 3 2 4 3 3 2 6" xfId="21239" xr:uid="{00000000-0005-0000-0000-00003F520000}"/>
    <cellStyle name="20% - Accent1 3 2 4 3 3 2 6 2" xfId="21240" xr:uid="{00000000-0005-0000-0000-000040520000}"/>
    <cellStyle name="20% - Accent1 3 2 4 3 3 2 6 2 2" xfId="21241" xr:uid="{00000000-0005-0000-0000-000041520000}"/>
    <cellStyle name="20% - Accent1 3 2 4 3 3 2 6 3" xfId="21242" xr:uid="{00000000-0005-0000-0000-000042520000}"/>
    <cellStyle name="20% - Accent1 3 2 4 3 3 2 7" xfId="21243" xr:uid="{00000000-0005-0000-0000-000043520000}"/>
    <cellStyle name="20% - Accent1 3 2 4 3 3 2 7 2" xfId="21244" xr:uid="{00000000-0005-0000-0000-000044520000}"/>
    <cellStyle name="20% - Accent1 3 2 4 3 3 2 8" xfId="21245" xr:uid="{00000000-0005-0000-0000-000045520000}"/>
    <cellStyle name="20% - Accent1 3 2 4 3 3 2 8 2" xfId="21246" xr:uid="{00000000-0005-0000-0000-000046520000}"/>
    <cellStyle name="20% - Accent1 3 2 4 3 3 2 9" xfId="21247" xr:uid="{00000000-0005-0000-0000-000047520000}"/>
    <cellStyle name="20% - Accent1 3 2 4 3 3 3" xfId="21248" xr:uid="{00000000-0005-0000-0000-000048520000}"/>
    <cellStyle name="20% - Accent1 3 2 4 3 3 3 2" xfId="21249" xr:uid="{00000000-0005-0000-0000-000049520000}"/>
    <cellStyle name="20% - Accent1 3 2 4 3 3 3 2 2" xfId="21250" xr:uid="{00000000-0005-0000-0000-00004A520000}"/>
    <cellStyle name="20% - Accent1 3 2 4 3 3 3 2 2 2" xfId="21251" xr:uid="{00000000-0005-0000-0000-00004B520000}"/>
    <cellStyle name="20% - Accent1 3 2 4 3 3 3 2 2 2 2" xfId="21252" xr:uid="{00000000-0005-0000-0000-00004C520000}"/>
    <cellStyle name="20% - Accent1 3 2 4 3 3 3 2 2 3" xfId="21253" xr:uid="{00000000-0005-0000-0000-00004D520000}"/>
    <cellStyle name="20% - Accent1 3 2 4 3 3 3 2 3" xfId="21254" xr:uid="{00000000-0005-0000-0000-00004E520000}"/>
    <cellStyle name="20% - Accent1 3 2 4 3 3 3 2 3 2" xfId="21255" xr:uid="{00000000-0005-0000-0000-00004F520000}"/>
    <cellStyle name="20% - Accent1 3 2 4 3 3 3 2 4" xfId="21256" xr:uid="{00000000-0005-0000-0000-000050520000}"/>
    <cellStyle name="20% - Accent1 3 2 4 3 3 3 3" xfId="21257" xr:uid="{00000000-0005-0000-0000-000051520000}"/>
    <cellStyle name="20% - Accent1 3 2 4 3 3 3 3 2" xfId="21258" xr:uid="{00000000-0005-0000-0000-000052520000}"/>
    <cellStyle name="20% - Accent1 3 2 4 3 3 3 3 2 2" xfId="21259" xr:uid="{00000000-0005-0000-0000-000053520000}"/>
    <cellStyle name="20% - Accent1 3 2 4 3 3 3 3 2 2 2" xfId="21260" xr:uid="{00000000-0005-0000-0000-000054520000}"/>
    <cellStyle name="20% - Accent1 3 2 4 3 3 3 3 2 3" xfId="21261" xr:uid="{00000000-0005-0000-0000-000055520000}"/>
    <cellStyle name="20% - Accent1 3 2 4 3 3 3 3 3" xfId="21262" xr:uid="{00000000-0005-0000-0000-000056520000}"/>
    <cellStyle name="20% - Accent1 3 2 4 3 3 3 3 3 2" xfId="21263" xr:uid="{00000000-0005-0000-0000-000057520000}"/>
    <cellStyle name="20% - Accent1 3 2 4 3 3 3 3 4" xfId="21264" xr:uid="{00000000-0005-0000-0000-000058520000}"/>
    <cellStyle name="20% - Accent1 3 2 4 3 3 3 4" xfId="21265" xr:uid="{00000000-0005-0000-0000-000059520000}"/>
    <cellStyle name="20% - Accent1 3 2 4 3 3 3 4 2" xfId="21266" xr:uid="{00000000-0005-0000-0000-00005A520000}"/>
    <cellStyle name="20% - Accent1 3 2 4 3 3 3 4 2 2" xfId="21267" xr:uid="{00000000-0005-0000-0000-00005B520000}"/>
    <cellStyle name="20% - Accent1 3 2 4 3 3 3 4 2 2 2" xfId="21268" xr:uid="{00000000-0005-0000-0000-00005C520000}"/>
    <cellStyle name="20% - Accent1 3 2 4 3 3 3 4 2 3" xfId="21269" xr:uid="{00000000-0005-0000-0000-00005D520000}"/>
    <cellStyle name="20% - Accent1 3 2 4 3 3 3 4 3" xfId="21270" xr:uid="{00000000-0005-0000-0000-00005E520000}"/>
    <cellStyle name="20% - Accent1 3 2 4 3 3 3 4 3 2" xfId="21271" xr:uid="{00000000-0005-0000-0000-00005F520000}"/>
    <cellStyle name="20% - Accent1 3 2 4 3 3 3 4 4" xfId="21272" xr:uid="{00000000-0005-0000-0000-000060520000}"/>
    <cellStyle name="20% - Accent1 3 2 4 3 3 3 5" xfId="21273" xr:uid="{00000000-0005-0000-0000-000061520000}"/>
    <cellStyle name="20% - Accent1 3 2 4 3 3 3 5 2" xfId="21274" xr:uid="{00000000-0005-0000-0000-000062520000}"/>
    <cellStyle name="20% - Accent1 3 2 4 3 3 3 5 2 2" xfId="21275" xr:uid="{00000000-0005-0000-0000-000063520000}"/>
    <cellStyle name="20% - Accent1 3 2 4 3 3 3 5 3" xfId="21276" xr:uid="{00000000-0005-0000-0000-000064520000}"/>
    <cellStyle name="20% - Accent1 3 2 4 3 3 3 6" xfId="21277" xr:uid="{00000000-0005-0000-0000-000065520000}"/>
    <cellStyle name="20% - Accent1 3 2 4 3 3 3 6 2" xfId="21278" xr:uid="{00000000-0005-0000-0000-000066520000}"/>
    <cellStyle name="20% - Accent1 3 2 4 3 3 3 6 2 2" xfId="21279" xr:uid="{00000000-0005-0000-0000-000067520000}"/>
    <cellStyle name="20% - Accent1 3 2 4 3 3 3 6 3" xfId="21280" xr:uid="{00000000-0005-0000-0000-000068520000}"/>
    <cellStyle name="20% - Accent1 3 2 4 3 3 3 7" xfId="21281" xr:uid="{00000000-0005-0000-0000-000069520000}"/>
    <cellStyle name="20% - Accent1 3 2 4 3 3 3 7 2" xfId="21282" xr:uid="{00000000-0005-0000-0000-00006A520000}"/>
    <cellStyle name="20% - Accent1 3 2 4 3 3 3 8" xfId="21283" xr:uid="{00000000-0005-0000-0000-00006B520000}"/>
    <cellStyle name="20% - Accent1 3 2 4 3 3 3 8 2" xfId="21284" xr:uid="{00000000-0005-0000-0000-00006C520000}"/>
    <cellStyle name="20% - Accent1 3 2 4 3 3 3 9" xfId="21285" xr:uid="{00000000-0005-0000-0000-00006D520000}"/>
    <cellStyle name="20% - Accent1 3 2 4 3 3 4" xfId="21286" xr:uid="{00000000-0005-0000-0000-00006E520000}"/>
    <cellStyle name="20% - Accent1 3 2 4 3 3 4 2" xfId="21287" xr:uid="{00000000-0005-0000-0000-00006F520000}"/>
    <cellStyle name="20% - Accent1 3 2 4 3 3 4 2 2" xfId="21288" xr:uid="{00000000-0005-0000-0000-000070520000}"/>
    <cellStyle name="20% - Accent1 3 2 4 3 3 4 2 2 2" xfId="21289" xr:uid="{00000000-0005-0000-0000-000071520000}"/>
    <cellStyle name="20% - Accent1 3 2 4 3 3 4 2 3" xfId="21290" xr:uid="{00000000-0005-0000-0000-000072520000}"/>
    <cellStyle name="20% - Accent1 3 2 4 3 3 4 3" xfId="21291" xr:uid="{00000000-0005-0000-0000-000073520000}"/>
    <cellStyle name="20% - Accent1 3 2 4 3 3 4 3 2" xfId="21292" xr:uid="{00000000-0005-0000-0000-000074520000}"/>
    <cellStyle name="20% - Accent1 3 2 4 3 3 4 4" xfId="21293" xr:uid="{00000000-0005-0000-0000-000075520000}"/>
    <cellStyle name="20% - Accent1 3 2 4 3 3 5" xfId="21294" xr:uid="{00000000-0005-0000-0000-000076520000}"/>
    <cellStyle name="20% - Accent1 3 2 4 3 3 5 2" xfId="21295" xr:uid="{00000000-0005-0000-0000-000077520000}"/>
    <cellStyle name="20% - Accent1 3 2 4 3 3 5 2 2" xfId="21296" xr:uid="{00000000-0005-0000-0000-000078520000}"/>
    <cellStyle name="20% - Accent1 3 2 4 3 3 5 2 2 2" xfId="21297" xr:uid="{00000000-0005-0000-0000-000079520000}"/>
    <cellStyle name="20% - Accent1 3 2 4 3 3 5 2 3" xfId="21298" xr:uid="{00000000-0005-0000-0000-00007A520000}"/>
    <cellStyle name="20% - Accent1 3 2 4 3 3 5 3" xfId="21299" xr:uid="{00000000-0005-0000-0000-00007B520000}"/>
    <cellStyle name="20% - Accent1 3 2 4 3 3 5 3 2" xfId="21300" xr:uid="{00000000-0005-0000-0000-00007C520000}"/>
    <cellStyle name="20% - Accent1 3 2 4 3 3 5 4" xfId="21301" xr:uid="{00000000-0005-0000-0000-00007D520000}"/>
    <cellStyle name="20% - Accent1 3 2 4 3 3 6" xfId="21302" xr:uid="{00000000-0005-0000-0000-00007E520000}"/>
    <cellStyle name="20% - Accent1 3 2 4 3 3 6 2" xfId="21303" xr:uid="{00000000-0005-0000-0000-00007F520000}"/>
    <cellStyle name="20% - Accent1 3 2 4 3 3 6 2 2" xfId="21304" xr:uid="{00000000-0005-0000-0000-000080520000}"/>
    <cellStyle name="20% - Accent1 3 2 4 3 3 6 2 2 2" xfId="21305" xr:uid="{00000000-0005-0000-0000-000081520000}"/>
    <cellStyle name="20% - Accent1 3 2 4 3 3 6 2 3" xfId="21306" xr:uid="{00000000-0005-0000-0000-000082520000}"/>
    <cellStyle name="20% - Accent1 3 2 4 3 3 6 3" xfId="21307" xr:uid="{00000000-0005-0000-0000-000083520000}"/>
    <cellStyle name="20% - Accent1 3 2 4 3 3 6 3 2" xfId="21308" xr:uid="{00000000-0005-0000-0000-000084520000}"/>
    <cellStyle name="20% - Accent1 3 2 4 3 3 6 4" xfId="21309" xr:uid="{00000000-0005-0000-0000-000085520000}"/>
    <cellStyle name="20% - Accent1 3 2 4 3 3 7" xfId="21310" xr:uid="{00000000-0005-0000-0000-000086520000}"/>
    <cellStyle name="20% - Accent1 3 2 4 3 3 7 2" xfId="21311" xr:uid="{00000000-0005-0000-0000-000087520000}"/>
    <cellStyle name="20% - Accent1 3 2 4 3 3 7 2 2" xfId="21312" xr:uid="{00000000-0005-0000-0000-000088520000}"/>
    <cellStyle name="20% - Accent1 3 2 4 3 3 7 3" xfId="21313" xr:uid="{00000000-0005-0000-0000-000089520000}"/>
    <cellStyle name="20% - Accent1 3 2 4 3 3 8" xfId="21314" xr:uid="{00000000-0005-0000-0000-00008A520000}"/>
    <cellStyle name="20% - Accent1 3 2 4 3 3 8 2" xfId="21315" xr:uid="{00000000-0005-0000-0000-00008B520000}"/>
    <cellStyle name="20% - Accent1 3 2 4 3 3 8 2 2" xfId="21316" xr:uid="{00000000-0005-0000-0000-00008C520000}"/>
    <cellStyle name="20% - Accent1 3 2 4 3 3 8 3" xfId="21317" xr:uid="{00000000-0005-0000-0000-00008D520000}"/>
    <cellStyle name="20% - Accent1 3 2 4 3 3 9" xfId="21318" xr:uid="{00000000-0005-0000-0000-00008E520000}"/>
    <cellStyle name="20% - Accent1 3 2 4 3 3 9 2" xfId="21319" xr:uid="{00000000-0005-0000-0000-00008F520000}"/>
    <cellStyle name="20% - Accent1 3 2 4 3 4" xfId="21320" xr:uid="{00000000-0005-0000-0000-000090520000}"/>
    <cellStyle name="20% - Accent1 3 2 4 3 4 10" xfId="21321" xr:uid="{00000000-0005-0000-0000-000091520000}"/>
    <cellStyle name="20% - Accent1 3 2 4 3 4 10 2" xfId="21322" xr:uid="{00000000-0005-0000-0000-000092520000}"/>
    <cellStyle name="20% - Accent1 3 2 4 3 4 11" xfId="21323" xr:uid="{00000000-0005-0000-0000-000093520000}"/>
    <cellStyle name="20% - Accent1 3 2 4 3 4 2" xfId="21324" xr:uid="{00000000-0005-0000-0000-000094520000}"/>
    <cellStyle name="20% - Accent1 3 2 4 3 4 2 2" xfId="21325" xr:uid="{00000000-0005-0000-0000-000095520000}"/>
    <cellStyle name="20% - Accent1 3 2 4 3 4 2 2 2" xfId="21326" xr:uid="{00000000-0005-0000-0000-000096520000}"/>
    <cellStyle name="20% - Accent1 3 2 4 3 4 2 2 2 2" xfId="21327" xr:uid="{00000000-0005-0000-0000-000097520000}"/>
    <cellStyle name="20% - Accent1 3 2 4 3 4 2 2 2 2 2" xfId="21328" xr:uid="{00000000-0005-0000-0000-000098520000}"/>
    <cellStyle name="20% - Accent1 3 2 4 3 4 2 2 2 3" xfId="21329" xr:uid="{00000000-0005-0000-0000-000099520000}"/>
    <cellStyle name="20% - Accent1 3 2 4 3 4 2 2 3" xfId="21330" xr:uid="{00000000-0005-0000-0000-00009A520000}"/>
    <cellStyle name="20% - Accent1 3 2 4 3 4 2 2 3 2" xfId="21331" xr:uid="{00000000-0005-0000-0000-00009B520000}"/>
    <cellStyle name="20% - Accent1 3 2 4 3 4 2 2 4" xfId="21332" xr:uid="{00000000-0005-0000-0000-00009C520000}"/>
    <cellStyle name="20% - Accent1 3 2 4 3 4 2 3" xfId="21333" xr:uid="{00000000-0005-0000-0000-00009D520000}"/>
    <cellStyle name="20% - Accent1 3 2 4 3 4 2 3 2" xfId="21334" xr:uid="{00000000-0005-0000-0000-00009E520000}"/>
    <cellStyle name="20% - Accent1 3 2 4 3 4 2 3 2 2" xfId="21335" xr:uid="{00000000-0005-0000-0000-00009F520000}"/>
    <cellStyle name="20% - Accent1 3 2 4 3 4 2 3 2 2 2" xfId="21336" xr:uid="{00000000-0005-0000-0000-0000A0520000}"/>
    <cellStyle name="20% - Accent1 3 2 4 3 4 2 3 2 3" xfId="21337" xr:uid="{00000000-0005-0000-0000-0000A1520000}"/>
    <cellStyle name="20% - Accent1 3 2 4 3 4 2 3 3" xfId="21338" xr:uid="{00000000-0005-0000-0000-0000A2520000}"/>
    <cellStyle name="20% - Accent1 3 2 4 3 4 2 3 3 2" xfId="21339" xr:uid="{00000000-0005-0000-0000-0000A3520000}"/>
    <cellStyle name="20% - Accent1 3 2 4 3 4 2 3 4" xfId="21340" xr:uid="{00000000-0005-0000-0000-0000A4520000}"/>
    <cellStyle name="20% - Accent1 3 2 4 3 4 2 4" xfId="21341" xr:uid="{00000000-0005-0000-0000-0000A5520000}"/>
    <cellStyle name="20% - Accent1 3 2 4 3 4 2 4 2" xfId="21342" xr:uid="{00000000-0005-0000-0000-0000A6520000}"/>
    <cellStyle name="20% - Accent1 3 2 4 3 4 2 4 2 2" xfId="21343" xr:uid="{00000000-0005-0000-0000-0000A7520000}"/>
    <cellStyle name="20% - Accent1 3 2 4 3 4 2 4 2 2 2" xfId="21344" xr:uid="{00000000-0005-0000-0000-0000A8520000}"/>
    <cellStyle name="20% - Accent1 3 2 4 3 4 2 4 2 3" xfId="21345" xr:uid="{00000000-0005-0000-0000-0000A9520000}"/>
    <cellStyle name="20% - Accent1 3 2 4 3 4 2 4 3" xfId="21346" xr:uid="{00000000-0005-0000-0000-0000AA520000}"/>
    <cellStyle name="20% - Accent1 3 2 4 3 4 2 4 3 2" xfId="21347" xr:uid="{00000000-0005-0000-0000-0000AB520000}"/>
    <cellStyle name="20% - Accent1 3 2 4 3 4 2 4 4" xfId="21348" xr:uid="{00000000-0005-0000-0000-0000AC520000}"/>
    <cellStyle name="20% - Accent1 3 2 4 3 4 2 5" xfId="21349" xr:uid="{00000000-0005-0000-0000-0000AD520000}"/>
    <cellStyle name="20% - Accent1 3 2 4 3 4 2 5 2" xfId="21350" xr:uid="{00000000-0005-0000-0000-0000AE520000}"/>
    <cellStyle name="20% - Accent1 3 2 4 3 4 2 5 2 2" xfId="21351" xr:uid="{00000000-0005-0000-0000-0000AF520000}"/>
    <cellStyle name="20% - Accent1 3 2 4 3 4 2 5 3" xfId="21352" xr:uid="{00000000-0005-0000-0000-0000B0520000}"/>
    <cellStyle name="20% - Accent1 3 2 4 3 4 2 6" xfId="21353" xr:uid="{00000000-0005-0000-0000-0000B1520000}"/>
    <cellStyle name="20% - Accent1 3 2 4 3 4 2 6 2" xfId="21354" xr:uid="{00000000-0005-0000-0000-0000B2520000}"/>
    <cellStyle name="20% - Accent1 3 2 4 3 4 2 6 2 2" xfId="21355" xr:uid="{00000000-0005-0000-0000-0000B3520000}"/>
    <cellStyle name="20% - Accent1 3 2 4 3 4 2 6 3" xfId="21356" xr:uid="{00000000-0005-0000-0000-0000B4520000}"/>
    <cellStyle name="20% - Accent1 3 2 4 3 4 2 7" xfId="21357" xr:uid="{00000000-0005-0000-0000-0000B5520000}"/>
    <cellStyle name="20% - Accent1 3 2 4 3 4 2 7 2" xfId="21358" xr:uid="{00000000-0005-0000-0000-0000B6520000}"/>
    <cellStyle name="20% - Accent1 3 2 4 3 4 2 8" xfId="21359" xr:uid="{00000000-0005-0000-0000-0000B7520000}"/>
    <cellStyle name="20% - Accent1 3 2 4 3 4 2 8 2" xfId="21360" xr:uid="{00000000-0005-0000-0000-0000B8520000}"/>
    <cellStyle name="20% - Accent1 3 2 4 3 4 2 9" xfId="21361" xr:uid="{00000000-0005-0000-0000-0000B9520000}"/>
    <cellStyle name="20% - Accent1 3 2 4 3 4 3" xfId="21362" xr:uid="{00000000-0005-0000-0000-0000BA520000}"/>
    <cellStyle name="20% - Accent1 3 2 4 3 4 3 2" xfId="21363" xr:uid="{00000000-0005-0000-0000-0000BB520000}"/>
    <cellStyle name="20% - Accent1 3 2 4 3 4 3 2 2" xfId="21364" xr:uid="{00000000-0005-0000-0000-0000BC520000}"/>
    <cellStyle name="20% - Accent1 3 2 4 3 4 3 2 2 2" xfId="21365" xr:uid="{00000000-0005-0000-0000-0000BD520000}"/>
    <cellStyle name="20% - Accent1 3 2 4 3 4 3 2 2 2 2" xfId="21366" xr:uid="{00000000-0005-0000-0000-0000BE520000}"/>
    <cellStyle name="20% - Accent1 3 2 4 3 4 3 2 2 3" xfId="21367" xr:uid="{00000000-0005-0000-0000-0000BF520000}"/>
    <cellStyle name="20% - Accent1 3 2 4 3 4 3 2 3" xfId="21368" xr:uid="{00000000-0005-0000-0000-0000C0520000}"/>
    <cellStyle name="20% - Accent1 3 2 4 3 4 3 2 3 2" xfId="21369" xr:uid="{00000000-0005-0000-0000-0000C1520000}"/>
    <cellStyle name="20% - Accent1 3 2 4 3 4 3 2 4" xfId="21370" xr:uid="{00000000-0005-0000-0000-0000C2520000}"/>
    <cellStyle name="20% - Accent1 3 2 4 3 4 3 3" xfId="21371" xr:uid="{00000000-0005-0000-0000-0000C3520000}"/>
    <cellStyle name="20% - Accent1 3 2 4 3 4 3 3 2" xfId="21372" xr:uid="{00000000-0005-0000-0000-0000C4520000}"/>
    <cellStyle name="20% - Accent1 3 2 4 3 4 3 3 2 2" xfId="21373" xr:uid="{00000000-0005-0000-0000-0000C5520000}"/>
    <cellStyle name="20% - Accent1 3 2 4 3 4 3 3 2 2 2" xfId="21374" xr:uid="{00000000-0005-0000-0000-0000C6520000}"/>
    <cellStyle name="20% - Accent1 3 2 4 3 4 3 3 2 3" xfId="21375" xr:uid="{00000000-0005-0000-0000-0000C7520000}"/>
    <cellStyle name="20% - Accent1 3 2 4 3 4 3 3 3" xfId="21376" xr:uid="{00000000-0005-0000-0000-0000C8520000}"/>
    <cellStyle name="20% - Accent1 3 2 4 3 4 3 3 3 2" xfId="21377" xr:uid="{00000000-0005-0000-0000-0000C9520000}"/>
    <cellStyle name="20% - Accent1 3 2 4 3 4 3 3 4" xfId="21378" xr:uid="{00000000-0005-0000-0000-0000CA520000}"/>
    <cellStyle name="20% - Accent1 3 2 4 3 4 3 4" xfId="21379" xr:uid="{00000000-0005-0000-0000-0000CB520000}"/>
    <cellStyle name="20% - Accent1 3 2 4 3 4 3 4 2" xfId="21380" xr:uid="{00000000-0005-0000-0000-0000CC520000}"/>
    <cellStyle name="20% - Accent1 3 2 4 3 4 3 4 2 2" xfId="21381" xr:uid="{00000000-0005-0000-0000-0000CD520000}"/>
    <cellStyle name="20% - Accent1 3 2 4 3 4 3 4 2 2 2" xfId="21382" xr:uid="{00000000-0005-0000-0000-0000CE520000}"/>
    <cellStyle name="20% - Accent1 3 2 4 3 4 3 4 2 3" xfId="21383" xr:uid="{00000000-0005-0000-0000-0000CF520000}"/>
    <cellStyle name="20% - Accent1 3 2 4 3 4 3 4 3" xfId="21384" xr:uid="{00000000-0005-0000-0000-0000D0520000}"/>
    <cellStyle name="20% - Accent1 3 2 4 3 4 3 4 3 2" xfId="21385" xr:uid="{00000000-0005-0000-0000-0000D1520000}"/>
    <cellStyle name="20% - Accent1 3 2 4 3 4 3 4 4" xfId="21386" xr:uid="{00000000-0005-0000-0000-0000D2520000}"/>
    <cellStyle name="20% - Accent1 3 2 4 3 4 3 5" xfId="21387" xr:uid="{00000000-0005-0000-0000-0000D3520000}"/>
    <cellStyle name="20% - Accent1 3 2 4 3 4 3 5 2" xfId="21388" xr:uid="{00000000-0005-0000-0000-0000D4520000}"/>
    <cellStyle name="20% - Accent1 3 2 4 3 4 3 5 2 2" xfId="21389" xr:uid="{00000000-0005-0000-0000-0000D5520000}"/>
    <cellStyle name="20% - Accent1 3 2 4 3 4 3 5 3" xfId="21390" xr:uid="{00000000-0005-0000-0000-0000D6520000}"/>
    <cellStyle name="20% - Accent1 3 2 4 3 4 3 6" xfId="21391" xr:uid="{00000000-0005-0000-0000-0000D7520000}"/>
    <cellStyle name="20% - Accent1 3 2 4 3 4 3 6 2" xfId="21392" xr:uid="{00000000-0005-0000-0000-0000D8520000}"/>
    <cellStyle name="20% - Accent1 3 2 4 3 4 3 6 2 2" xfId="21393" xr:uid="{00000000-0005-0000-0000-0000D9520000}"/>
    <cellStyle name="20% - Accent1 3 2 4 3 4 3 6 3" xfId="21394" xr:uid="{00000000-0005-0000-0000-0000DA520000}"/>
    <cellStyle name="20% - Accent1 3 2 4 3 4 3 7" xfId="21395" xr:uid="{00000000-0005-0000-0000-0000DB520000}"/>
    <cellStyle name="20% - Accent1 3 2 4 3 4 3 7 2" xfId="21396" xr:uid="{00000000-0005-0000-0000-0000DC520000}"/>
    <cellStyle name="20% - Accent1 3 2 4 3 4 3 8" xfId="21397" xr:uid="{00000000-0005-0000-0000-0000DD520000}"/>
    <cellStyle name="20% - Accent1 3 2 4 3 4 3 8 2" xfId="21398" xr:uid="{00000000-0005-0000-0000-0000DE520000}"/>
    <cellStyle name="20% - Accent1 3 2 4 3 4 3 9" xfId="21399" xr:uid="{00000000-0005-0000-0000-0000DF520000}"/>
    <cellStyle name="20% - Accent1 3 2 4 3 4 4" xfId="21400" xr:uid="{00000000-0005-0000-0000-0000E0520000}"/>
    <cellStyle name="20% - Accent1 3 2 4 3 4 4 2" xfId="21401" xr:uid="{00000000-0005-0000-0000-0000E1520000}"/>
    <cellStyle name="20% - Accent1 3 2 4 3 4 4 2 2" xfId="21402" xr:uid="{00000000-0005-0000-0000-0000E2520000}"/>
    <cellStyle name="20% - Accent1 3 2 4 3 4 4 2 2 2" xfId="21403" xr:uid="{00000000-0005-0000-0000-0000E3520000}"/>
    <cellStyle name="20% - Accent1 3 2 4 3 4 4 2 3" xfId="21404" xr:uid="{00000000-0005-0000-0000-0000E4520000}"/>
    <cellStyle name="20% - Accent1 3 2 4 3 4 4 3" xfId="21405" xr:uid="{00000000-0005-0000-0000-0000E5520000}"/>
    <cellStyle name="20% - Accent1 3 2 4 3 4 4 3 2" xfId="21406" xr:uid="{00000000-0005-0000-0000-0000E6520000}"/>
    <cellStyle name="20% - Accent1 3 2 4 3 4 4 4" xfId="21407" xr:uid="{00000000-0005-0000-0000-0000E7520000}"/>
    <cellStyle name="20% - Accent1 3 2 4 3 4 5" xfId="21408" xr:uid="{00000000-0005-0000-0000-0000E8520000}"/>
    <cellStyle name="20% - Accent1 3 2 4 3 4 5 2" xfId="21409" xr:uid="{00000000-0005-0000-0000-0000E9520000}"/>
    <cellStyle name="20% - Accent1 3 2 4 3 4 5 2 2" xfId="21410" xr:uid="{00000000-0005-0000-0000-0000EA520000}"/>
    <cellStyle name="20% - Accent1 3 2 4 3 4 5 2 2 2" xfId="21411" xr:uid="{00000000-0005-0000-0000-0000EB520000}"/>
    <cellStyle name="20% - Accent1 3 2 4 3 4 5 2 3" xfId="21412" xr:uid="{00000000-0005-0000-0000-0000EC520000}"/>
    <cellStyle name="20% - Accent1 3 2 4 3 4 5 3" xfId="21413" xr:uid="{00000000-0005-0000-0000-0000ED520000}"/>
    <cellStyle name="20% - Accent1 3 2 4 3 4 5 3 2" xfId="21414" xr:uid="{00000000-0005-0000-0000-0000EE520000}"/>
    <cellStyle name="20% - Accent1 3 2 4 3 4 5 4" xfId="21415" xr:uid="{00000000-0005-0000-0000-0000EF520000}"/>
    <cellStyle name="20% - Accent1 3 2 4 3 4 6" xfId="21416" xr:uid="{00000000-0005-0000-0000-0000F0520000}"/>
    <cellStyle name="20% - Accent1 3 2 4 3 4 6 2" xfId="21417" xr:uid="{00000000-0005-0000-0000-0000F1520000}"/>
    <cellStyle name="20% - Accent1 3 2 4 3 4 6 2 2" xfId="21418" xr:uid="{00000000-0005-0000-0000-0000F2520000}"/>
    <cellStyle name="20% - Accent1 3 2 4 3 4 6 2 2 2" xfId="21419" xr:uid="{00000000-0005-0000-0000-0000F3520000}"/>
    <cellStyle name="20% - Accent1 3 2 4 3 4 6 2 3" xfId="21420" xr:uid="{00000000-0005-0000-0000-0000F4520000}"/>
    <cellStyle name="20% - Accent1 3 2 4 3 4 6 3" xfId="21421" xr:uid="{00000000-0005-0000-0000-0000F5520000}"/>
    <cellStyle name="20% - Accent1 3 2 4 3 4 6 3 2" xfId="21422" xr:uid="{00000000-0005-0000-0000-0000F6520000}"/>
    <cellStyle name="20% - Accent1 3 2 4 3 4 6 4" xfId="21423" xr:uid="{00000000-0005-0000-0000-0000F7520000}"/>
    <cellStyle name="20% - Accent1 3 2 4 3 4 7" xfId="21424" xr:uid="{00000000-0005-0000-0000-0000F8520000}"/>
    <cellStyle name="20% - Accent1 3 2 4 3 4 7 2" xfId="21425" xr:uid="{00000000-0005-0000-0000-0000F9520000}"/>
    <cellStyle name="20% - Accent1 3 2 4 3 4 7 2 2" xfId="21426" xr:uid="{00000000-0005-0000-0000-0000FA520000}"/>
    <cellStyle name="20% - Accent1 3 2 4 3 4 7 3" xfId="21427" xr:uid="{00000000-0005-0000-0000-0000FB520000}"/>
    <cellStyle name="20% - Accent1 3 2 4 3 4 8" xfId="21428" xr:uid="{00000000-0005-0000-0000-0000FC520000}"/>
    <cellStyle name="20% - Accent1 3 2 4 3 4 8 2" xfId="21429" xr:uid="{00000000-0005-0000-0000-0000FD520000}"/>
    <cellStyle name="20% - Accent1 3 2 4 3 4 8 2 2" xfId="21430" xr:uid="{00000000-0005-0000-0000-0000FE520000}"/>
    <cellStyle name="20% - Accent1 3 2 4 3 4 8 3" xfId="21431" xr:uid="{00000000-0005-0000-0000-0000FF520000}"/>
    <cellStyle name="20% - Accent1 3 2 4 3 4 9" xfId="21432" xr:uid="{00000000-0005-0000-0000-000000530000}"/>
    <cellStyle name="20% - Accent1 3 2 4 3 4 9 2" xfId="21433" xr:uid="{00000000-0005-0000-0000-000001530000}"/>
    <cellStyle name="20% - Accent1 3 2 4 3 5" xfId="21434" xr:uid="{00000000-0005-0000-0000-000002530000}"/>
    <cellStyle name="20% - Accent1 3 2 4 3 5 2" xfId="21435" xr:uid="{00000000-0005-0000-0000-000003530000}"/>
    <cellStyle name="20% - Accent1 3 2 4 3 5 2 2" xfId="21436" xr:uid="{00000000-0005-0000-0000-000004530000}"/>
    <cellStyle name="20% - Accent1 3 2 4 3 5 2 2 2" xfId="21437" xr:uid="{00000000-0005-0000-0000-000005530000}"/>
    <cellStyle name="20% - Accent1 3 2 4 3 5 2 2 2 2" xfId="21438" xr:uid="{00000000-0005-0000-0000-000006530000}"/>
    <cellStyle name="20% - Accent1 3 2 4 3 5 2 2 3" xfId="21439" xr:uid="{00000000-0005-0000-0000-000007530000}"/>
    <cellStyle name="20% - Accent1 3 2 4 3 5 2 3" xfId="21440" xr:uid="{00000000-0005-0000-0000-000008530000}"/>
    <cellStyle name="20% - Accent1 3 2 4 3 5 2 3 2" xfId="21441" xr:uid="{00000000-0005-0000-0000-000009530000}"/>
    <cellStyle name="20% - Accent1 3 2 4 3 5 2 4" xfId="21442" xr:uid="{00000000-0005-0000-0000-00000A530000}"/>
    <cellStyle name="20% - Accent1 3 2 4 3 5 3" xfId="21443" xr:uid="{00000000-0005-0000-0000-00000B530000}"/>
    <cellStyle name="20% - Accent1 3 2 4 3 5 3 2" xfId="21444" xr:uid="{00000000-0005-0000-0000-00000C530000}"/>
    <cellStyle name="20% - Accent1 3 2 4 3 5 3 2 2" xfId="21445" xr:uid="{00000000-0005-0000-0000-00000D530000}"/>
    <cellStyle name="20% - Accent1 3 2 4 3 5 3 2 2 2" xfId="21446" xr:uid="{00000000-0005-0000-0000-00000E530000}"/>
    <cellStyle name="20% - Accent1 3 2 4 3 5 3 2 3" xfId="21447" xr:uid="{00000000-0005-0000-0000-00000F530000}"/>
    <cellStyle name="20% - Accent1 3 2 4 3 5 3 3" xfId="21448" xr:uid="{00000000-0005-0000-0000-000010530000}"/>
    <cellStyle name="20% - Accent1 3 2 4 3 5 3 3 2" xfId="21449" xr:uid="{00000000-0005-0000-0000-000011530000}"/>
    <cellStyle name="20% - Accent1 3 2 4 3 5 3 4" xfId="21450" xr:uid="{00000000-0005-0000-0000-000012530000}"/>
    <cellStyle name="20% - Accent1 3 2 4 3 5 4" xfId="21451" xr:uid="{00000000-0005-0000-0000-000013530000}"/>
    <cellStyle name="20% - Accent1 3 2 4 3 5 4 2" xfId="21452" xr:uid="{00000000-0005-0000-0000-000014530000}"/>
    <cellStyle name="20% - Accent1 3 2 4 3 5 4 2 2" xfId="21453" xr:uid="{00000000-0005-0000-0000-000015530000}"/>
    <cellStyle name="20% - Accent1 3 2 4 3 5 4 2 2 2" xfId="21454" xr:uid="{00000000-0005-0000-0000-000016530000}"/>
    <cellStyle name="20% - Accent1 3 2 4 3 5 4 2 3" xfId="21455" xr:uid="{00000000-0005-0000-0000-000017530000}"/>
    <cellStyle name="20% - Accent1 3 2 4 3 5 4 3" xfId="21456" xr:uid="{00000000-0005-0000-0000-000018530000}"/>
    <cellStyle name="20% - Accent1 3 2 4 3 5 4 3 2" xfId="21457" xr:uid="{00000000-0005-0000-0000-000019530000}"/>
    <cellStyle name="20% - Accent1 3 2 4 3 5 4 4" xfId="21458" xr:uid="{00000000-0005-0000-0000-00001A530000}"/>
    <cellStyle name="20% - Accent1 3 2 4 3 5 5" xfId="21459" xr:uid="{00000000-0005-0000-0000-00001B530000}"/>
    <cellStyle name="20% - Accent1 3 2 4 3 5 5 2" xfId="21460" xr:uid="{00000000-0005-0000-0000-00001C530000}"/>
    <cellStyle name="20% - Accent1 3 2 4 3 5 5 2 2" xfId="21461" xr:uid="{00000000-0005-0000-0000-00001D530000}"/>
    <cellStyle name="20% - Accent1 3 2 4 3 5 5 3" xfId="21462" xr:uid="{00000000-0005-0000-0000-00001E530000}"/>
    <cellStyle name="20% - Accent1 3 2 4 3 5 6" xfId="21463" xr:uid="{00000000-0005-0000-0000-00001F530000}"/>
    <cellStyle name="20% - Accent1 3 2 4 3 5 6 2" xfId="21464" xr:uid="{00000000-0005-0000-0000-000020530000}"/>
    <cellStyle name="20% - Accent1 3 2 4 3 5 6 2 2" xfId="21465" xr:uid="{00000000-0005-0000-0000-000021530000}"/>
    <cellStyle name="20% - Accent1 3 2 4 3 5 6 3" xfId="21466" xr:uid="{00000000-0005-0000-0000-000022530000}"/>
    <cellStyle name="20% - Accent1 3 2 4 3 5 7" xfId="21467" xr:uid="{00000000-0005-0000-0000-000023530000}"/>
    <cellStyle name="20% - Accent1 3 2 4 3 5 7 2" xfId="21468" xr:uid="{00000000-0005-0000-0000-000024530000}"/>
    <cellStyle name="20% - Accent1 3 2 4 3 5 8" xfId="21469" xr:uid="{00000000-0005-0000-0000-000025530000}"/>
    <cellStyle name="20% - Accent1 3 2 4 3 5 8 2" xfId="21470" xr:uid="{00000000-0005-0000-0000-000026530000}"/>
    <cellStyle name="20% - Accent1 3 2 4 3 5 9" xfId="21471" xr:uid="{00000000-0005-0000-0000-000027530000}"/>
    <cellStyle name="20% - Accent1 3 2 4 3 6" xfId="21472" xr:uid="{00000000-0005-0000-0000-000028530000}"/>
    <cellStyle name="20% - Accent1 3 2 4 3 6 2" xfId="21473" xr:uid="{00000000-0005-0000-0000-000029530000}"/>
    <cellStyle name="20% - Accent1 3 2 4 3 6 2 2" xfId="21474" xr:uid="{00000000-0005-0000-0000-00002A530000}"/>
    <cellStyle name="20% - Accent1 3 2 4 3 6 2 2 2" xfId="21475" xr:uid="{00000000-0005-0000-0000-00002B530000}"/>
    <cellStyle name="20% - Accent1 3 2 4 3 6 2 2 2 2" xfId="21476" xr:uid="{00000000-0005-0000-0000-00002C530000}"/>
    <cellStyle name="20% - Accent1 3 2 4 3 6 2 2 3" xfId="21477" xr:uid="{00000000-0005-0000-0000-00002D530000}"/>
    <cellStyle name="20% - Accent1 3 2 4 3 6 2 3" xfId="21478" xr:uid="{00000000-0005-0000-0000-00002E530000}"/>
    <cellStyle name="20% - Accent1 3 2 4 3 6 2 3 2" xfId="21479" xr:uid="{00000000-0005-0000-0000-00002F530000}"/>
    <cellStyle name="20% - Accent1 3 2 4 3 6 2 4" xfId="21480" xr:uid="{00000000-0005-0000-0000-000030530000}"/>
    <cellStyle name="20% - Accent1 3 2 4 3 6 3" xfId="21481" xr:uid="{00000000-0005-0000-0000-000031530000}"/>
    <cellStyle name="20% - Accent1 3 2 4 3 6 3 2" xfId="21482" xr:uid="{00000000-0005-0000-0000-000032530000}"/>
    <cellStyle name="20% - Accent1 3 2 4 3 6 3 2 2" xfId="21483" xr:uid="{00000000-0005-0000-0000-000033530000}"/>
    <cellStyle name="20% - Accent1 3 2 4 3 6 3 2 2 2" xfId="21484" xr:uid="{00000000-0005-0000-0000-000034530000}"/>
    <cellStyle name="20% - Accent1 3 2 4 3 6 3 2 3" xfId="21485" xr:uid="{00000000-0005-0000-0000-000035530000}"/>
    <cellStyle name="20% - Accent1 3 2 4 3 6 3 3" xfId="21486" xr:uid="{00000000-0005-0000-0000-000036530000}"/>
    <cellStyle name="20% - Accent1 3 2 4 3 6 3 3 2" xfId="21487" xr:uid="{00000000-0005-0000-0000-000037530000}"/>
    <cellStyle name="20% - Accent1 3 2 4 3 6 3 4" xfId="21488" xr:uid="{00000000-0005-0000-0000-000038530000}"/>
    <cellStyle name="20% - Accent1 3 2 4 3 6 4" xfId="21489" xr:uid="{00000000-0005-0000-0000-000039530000}"/>
    <cellStyle name="20% - Accent1 3 2 4 3 6 4 2" xfId="21490" xr:uid="{00000000-0005-0000-0000-00003A530000}"/>
    <cellStyle name="20% - Accent1 3 2 4 3 6 4 2 2" xfId="21491" xr:uid="{00000000-0005-0000-0000-00003B530000}"/>
    <cellStyle name="20% - Accent1 3 2 4 3 6 4 2 2 2" xfId="21492" xr:uid="{00000000-0005-0000-0000-00003C530000}"/>
    <cellStyle name="20% - Accent1 3 2 4 3 6 4 2 3" xfId="21493" xr:uid="{00000000-0005-0000-0000-00003D530000}"/>
    <cellStyle name="20% - Accent1 3 2 4 3 6 4 3" xfId="21494" xr:uid="{00000000-0005-0000-0000-00003E530000}"/>
    <cellStyle name="20% - Accent1 3 2 4 3 6 4 3 2" xfId="21495" xr:uid="{00000000-0005-0000-0000-00003F530000}"/>
    <cellStyle name="20% - Accent1 3 2 4 3 6 4 4" xfId="21496" xr:uid="{00000000-0005-0000-0000-000040530000}"/>
    <cellStyle name="20% - Accent1 3 2 4 3 6 5" xfId="21497" xr:uid="{00000000-0005-0000-0000-000041530000}"/>
    <cellStyle name="20% - Accent1 3 2 4 3 6 5 2" xfId="21498" xr:uid="{00000000-0005-0000-0000-000042530000}"/>
    <cellStyle name="20% - Accent1 3 2 4 3 6 5 2 2" xfId="21499" xr:uid="{00000000-0005-0000-0000-000043530000}"/>
    <cellStyle name="20% - Accent1 3 2 4 3 6 5 3" xfId="21500" xr:uid="{00000000-0005-0000-0000-000044530000}"/>
    <cellStyle name="20% - Accent1 3 2 4 3 6 6" xfId="21501" xr:uid="{00000000-0005-0000-0000-000045530000}"/>
    <cellStyle name="20% - Accent1 3 2 4 3 6 6 2" xfId="21502" xr:uid="{00000000-0005-0000-0000-000046530000}"/>
    <cellStyle name="20% - Accent1 3 2 4 3 6 6 2 2" xfId="21503" xr:uid="{00000000-0005-0000-0000-000047530000}"/>
    <cellStyle name="20% - Accent1 3 2 4 3 6 6 3" xfId="21504" xr:uid="{00000000-0005-0000-0000-000048530000}"/>
    <cellStyle name="20% - Accent1 3 2 4 3 6 7" xfId="21505" xr:uid="{00000000-0005-0000-0000-000049530000}"/>
    <cellStyle name="20% - Accent1 3 2 4 3 6 7 2" xfId="21506" xr:uid="{00000000-0005-0000-0000-00004A530000}"/>
    <cellStyle name="20% - Accent1 3 2 4 3 6 8" xfId="21507" xr:uid="{00000000-0005-0000-0000-00004B530000}"/>
    <cellStyle name="20% - Accent1 3 2 4 3 6 8 2" xfId="21508" xr:uid="{00000000-0005-0000-0000-00004C530000}"/>
    <cellStyle name="20% - Accent1 3 2 4 3 6 9" xfId="21509" xr:uid="{00000000-0005-0000-0000-00004D530000}"/>
    <cellStyle name="20% - Accent1 3 2 4 3 7" xfId="21510" xr:uid="{00000000-0005-0000-0000-00004E530000}"/>
    <cellStyle name="20% - Accent1 3 2 4 3 7 2" xfId="21511" xr:uid="{00000000-0005-0000-0000-00004F530000}"/>
    <cellStyle name="20% - Accent1 3 2 4 3 7 2 2" xfId="21512" xr:uid="{00000000-0005-0000-0000-000050530000}"/>
    <cellStyle name="20% - Accent1 3 2 4 3 7 2 2 2" xfId="21513" xr:uid="{00000000-0005-0000-0000-000051530000}"/>
    <cellStyle name="20% - Accent1 3 2 4 3 7 2 3" xfId="21514" xr:uid="{00000000-0005-0000-0000-000052530000}"/>
    <cellStyle name="20% - Accent1 3 2 4 3 7 3" xfId="21515" xr:uid="{00000000-0005-0000-0000-000053530000}"/>
    <cellStyle name="20% - Accent1 3 2 4 3 7 3 2" xfId="21516" xr:uid="{00000000-0005-0000-0000-000054530000}"/>
    <cellStyle name="20% - Accent1 3 2 4 3 7 4" xfId="21517" xr:uid="{00000000-0005-0000-0000-000055530000}"/>
    <cellStyle name="20% - Accent1 3 2 4 3 8" xfId="21518" xr:uid="{00000000-0005-0000-0000-000056530000}"/>
    <cellStyle name="20% - Accent1 3 2 4 3 8 2" xfId="21519" xr:uid="{00000000-0005-0000-0000-000057530000}"/>
    <cellStyle name="20% - Accent1 3 2 4 3 8 2 2" xfId="21520" xr:uid="{00000000-0005-0000-0000-000058530000}"/>
    <cellStyle name="20% - Accent1 3 2 4 3 8 2 2 2" xfId="21521" xr:uid="{00000000-0005-0000-0000-000059530000}"/>
    <cellStyle name="20% - Accent1 3 2 4 3 8 2 3" xfId="21522" xr:uid="{00000000-0005-0000-0000-00005A530000}"/>
    <cellStyle name="20% - Accent1 3 2 4 3 8 3" xfId="21523" xr:uid="{00000000-0005-0000-0000-00005B530000}"/>
    <cellStyle name="20% - Accent1 3 2 4 3 8 3 2" xfId="21524" xr:uid="{00000000-0005-0000-0000-00005C530000}"/>
    <cellStyle name="20% - Accent1 3 2 4 3 8 4" xfId="21525" xr:uid="{00000000-0005-0000-0000-00005D530000}"/>
    <cellStyle name="20% - Accent1 3 2 4 3 9" xfId="21526" xr:uid="{00000000-0005-0000-0000-00005E530000}"/>
    <cellStyle name="20% - Accent1 3 2 4 3 9 2" xfId="21527" xr:uid="{00000000-0005-0000-0000-00005F530000}"/>
    <cellStyle name="20% - Accent1 3 2 4 3 9 2 2" xfId="21528" xr:uid="{00000000-0005-0000-0000-000060530000}"/>
    <cellStyle name="20% - Accent1 3 2 4 3 9 2 2 2" xfId="21529" xr:uid="{00000000-0005-0000-0000-000061530000}"/>
    <cellStyle name="20% - Accent1 3 2 4 3 9 2 3" xfId="21530" xr:uid="{00000000-0005-0000-0000-000062530000}"/>
    <cellStyle name="20% - Accent1 3 2 4 3 9 3" xfId="21531" xr:uid="{00000000-0005-0000-0000-000063530000}"/>
    <cellStyle name="20% - Accent1 3 2 4 3 9 3 2" xfId="21532" xr:uid="{00000000-0005-0000-0000-000064530000}"/>
    <cellStyle name="20% - Accent1 3 2 4 3 9 4" xfId="21533" xr:uid="{00000000-0005-0000-0000-000065530000}"/>
    <cellStyle name="20% - Accent1 3 2 4 4" xfId="21534" xr:uid="{00000000-0005-0000-0000-000066530000}"/>
    <cellStyle name="20% - Accent1 3 2 4 4 10" xfId="21535" xr:uid="{00000000-0005-0000-0000-000067530000}"/>
    <cellStyle name="20% - Accent1 3 2 4 4 10 2" xfId="21536" xr:uid="{00000000-0005-0000-0000-000068530000}"/>
    <cellStyle name="20% - Accent1 3 2 4 4 11" xfId="21537" xr:uid="{00000000-0005-0000-0000-000069530000}"/>
    <cellStyle name="20% - Accent1 3 2 4 4 2" xfId="21538" xr:uid="{00000000-0005-0000-0000-00006A530000}"/>
    <cellStyle name="20% - Accent1 3 2 4 4 2 2" xfId="21539" xr:uid="{00000000-0005-0000-0000-00006B530000}"/>
    <cellStyle name="20% - Accent1 3 2 4 4 2 2 2" xfId="21540" xr:uid="{00000000-0005-0000-0000-00006C530000}"/>
    <cellStyle name="20% - Accent1 3 2 4 4 2 2 2 2" xfId="21541" xr:uid="{00000000-0005-0000-0000-00006D530000}"/>
    <cellStyle name="20% - Accent1 3 2 4 4 2 2 2 2 2" xfId="21542" xr:uid="{00000000-0005-0000-0000-00006E530000}"/>
    <cellStyle name="20% - Accent1 3 2 4 4 2 2 2 3" xfId="21543" xr:uid="{00000000-0005-0000-0000-00006F530000}"/>
    <cellStyle name="20% - Accent1 3 2 4 4 2 2 3" xfId="21544" xr:uid="{00000000-0005-0000-0000-000070530000}"/>
    <cellStyle name="20% - Accent1 3 2 4 4 2 2 3 2" xfId="21545" xr:uid="{00000000-0005-0000-0000-000071530000}"/>
    <cellStyle name="20% - Accent1 3 2 4 4 2 2 4" xfId="21546" xr:uid="{00000000-0005-0000-0000-000072530000}"/>
    <cellStyle name="20% - Accent1 3 2 4 4 2 3" xfId="21547" xr:uid="{00000000-0005-0000-0000-000073530000}"/>
    <cellStyle name="20% - Accent1 3 2 4 4 2 3 2" xfId="21548" xr:uid="{00000000-0005-0000-0000-000074530000}"/>
    <cellStyle name="20% - Accent1 3 2 4 4 2 3 2 2" xfId="21549" xr:uid="{00000000-0005-0000-0000-000075530000}"/>
    <cellStyle name="20% - Accent1 3 2 4 4 2 3 2 2 2" xfId="21550" xr:uid="{00000000-0005-0000-0000-000076530000}"/>
    <cellStyle name="20% - Accent1 3 2 4 4 2 3 2 3" xfId="21551" xr:uid="{00000000-0005-0000-0000-000077530000}"/>
    <cellStyle name="20% - Accent1 3 2 4 4 2 3 3" xfId="21552" xr:uid="{00000000-0005-0000-0000-000078530000}"/>
    <cellStyle name="20% - Accent1 3 2 4 4 2 3 3 2" xfId="21553" xr:uid="{00000000-0005-0000-0000-000079530000}"/>
    <cellStyle name="20% - Accent1 3 2 4 4 2 3 4" xfId="21554" xr:uid="{00000000-0005-0000-0000-00007A530000}"/>
    <cellStyle name="20% - Accent1 3 2 4 4 2 4" xfId="21555" xr:uid="{00000000-0005-0000-0000-00007B530000}"/>
    <cellStyle name="20% - Accent1 3 2 4 4 2 4 2" xfId="21556" xr:uid="{00000000-0005-0000-0000-00007C530000}"/>
    <cellStyle name="20% - Accent1 3 2 4 4 2 4 2 2" xfId="21557" xr:uid="{00000000-0005-0000-0000-00007D530000}"/>
    <cellStyle name="20% - Accent1 3 2 4 4 2 4 2 2 2" xfId="21558" xr:uid="{00000000-0005-0000-0000-00007E530000}"/>
    <cellStyle name="20% - Accent1 3 2 4 4 2 4 2 3" xfId="21559" xr:uid="{00000000-0005-0000-0000-00007F530000}"/>
    <cellStyle name="20% - Accent1 3 2 4 4 2 4 3" xfId="21560" xr:uid="{00000000-0005-0000-0000-000080530000}"/>
    <cellStyle name="20% - Accent1 3 2 4 4 2 4 3 2" xfId="21561" xr:uid="{00000000-0005-0000-0000-000081530000}"/>
    <cellStyle name="20% - Accent1 3 2 4 4 2 4 4" xfId="21562" xr:uid="{00000000-0005-0000-0000-000082530000}"/>
    <cellStyle name="20% - Accent1 3 2 4 4 2 5" xfId="21563" xr:uid="{00000000-0005-0000-0000-000083530000}"/>
    <cellStyle name="20% - Accent1 3 2 4 4 2 5 2" xfId="21564" xr:uid="{00000000-0005-0000-0000-000084530000}"/>
    <cellStyle name="20% - Accent1 3 2 4 4 2 5 2 2" xfId="21565" xr:uid="{00000000-0005-0000-0000-000085530000}"/>
    <cellStyle name="20% - Accent1 3 2 4 4 2 5 3" xfId="21566" xr:uid="{00000000-0005-0000-0000-000086530000}"/>
    <cellStyle name="20% - Accent1 3 2 4 4 2 6" xfId="21567" xr:uid="{00000000-0005-0000-0000-000087530000}"/>
    <cellStyle name="20% - Accent1 3 2 4 4 2 6 2" xfId="21568" xr:uid="{00000000-0005-0000-0000-000088530000}"/>
    <cellStyle name="20% - Accent1 3 2 4 4 2 6 2 2" xfId="21569" xr:uid="{00000000-0005-0000-0000-000089530000}"/>
    <cellStyle name="20% - Accent1 3 2 4 4 2 6 3" xfId="21570" xr:uid="{00000000-0005-0000-0000-00008A530000}"/>
    <cellStyle name="20% - Accent1 3 2 4 4 2 7" xfId="21571" xr:uid="{00000000-0005-0000-0000-00008B530000}"/>
    <cellStyle name="20% - Accent1 3 2 4 4 2 7 2" xfId="21572" xr:uid="{00000000-0005-0000-0000-00008C530000}"/>
    <cellStyle name="20% - Accent1 3 2 4 4 2 8" xfId="21573" xr:uid="{00000000-0005-0000-0000-00008D530000}"/>
    <cellStyle name="20% - Accent1 3 2 4 4 2 8 2" xfId="21574" xr:uid="{00000000-0005-0000-0000-00008E530000}"/>
    <cellStyle name="20% - Accent1 3 2 4 4 2 9" xfId="21575" xr:uid="{00000000-0005-0000-0000-00008F530000}"/>
    <cellStyle name="20% - Accent1 3 2 4 4 3" xfId="21576" xr:uid="{00000000-0005-0000-0000-000090530000}"/>
    <cellStyle name="20% - Accent1 3 2 4 4 3 2" xfId="21577" xr:uid="{00000000-0005-0000-0000-000091530000}"/>
    <cellStyle name="20% - Accent1 3 2 4 4 3 2 2" xfId="21578" xr:uid="{00000000-0005-0000-0000-000092530000}"/>
    <cellStyle name="20% - Accent1 3 2 4 4 3 2 2 2" xfId="21579" xr:uid="{00000000-0005-0000-0000-000093530000}"/>
    <cellStyle name="20% - Accent1 3 2 4 4 3 2 2 2 2" xfId="21580" xr:uid="{00000000-0005-0000-0000-000094530000}"/>
    <cellStyle name="20% - Accent1 3 2 4 4 3 2 2 3" xfId="21581" xr:uid="{00000000-0005-0000-0000-000095530000}"/>
    <cellStyle name="20% - Accent1 3 2 4 4 3 2 3" xfId="21582" xr:uid="{00000000-0005-0000-0000-000096530000}"/>
    <cellStyle name="20% - Accent1 3 2 4 4 3 2 3 2" xfId="21583" xr:uid="{00000000-0005-0000-0000-000097530000}"/>
    <cellStyle name="20% - Accent1 3 2 4 4 3 2 4" xfId="21584" xr:uid="{00000000-0005-0000-0000-000098530000}"/>
    <cellStyle name="20% - Accent1 3 2 4 4 3 3" xfId="21585" xr:uid="{00000000-0005-0000-0000-000099530000}"/>
    <cellStyle name="20% - Accent1 3 2 4 4 3 3 2" xfId="21586" xr:uid="{00000000-0005-0000-0000-00009A530000}"/>
    <cellStyle name="20% - Accent1 3 2 4 4 3 3 2 2" xfId="21587" xr:uid="{00000000-0005-0000-0000-00009B530000}"/>
    <cellStyle name="20% - Accent1 3 2 4 4 3 3 2 2 2" xfId="21588" xr:uid="{00000000-0005-0000-0000-00009C530000}"/>
    <cellStyle name="20% - Accent1 3 2 4 4 3 3 2 3" xfId="21589" xr:uid="{00000000-0005-0000-0000-00009D530000}"/>
    <cellStyle name="20% - Accent1 3 2 4 4 3 3 3" xfId="21590" xr:uid="{00000000-0005-0000-0000-00009E530000}"/>
    <cellStyle name="20% - Accent1 3 2 4 4 3 3 3 2" xfId="21591" xr:uid="{00000000-0005-0000-0000-00009F530000}"/>
    <cellStyle name="20% - Accent1 3 2 4 4 3 3 4" xfId="21592" xr:uid="{00000000-0005-0000-0000-0000A0530000}"/>
    <cellStyle name="20% - Accent1 3 2 4 4 3 4" xfId="21593" xr:uid="{00000000-0005-0000-0000-0000A1530000}"/>
    <cellStyle name="20% - Accent1 3 2 4 4 3 4 2" xfId="21594" xr:uid="{00000000-0005-0000-0000-0000A2530000}"/>
    <cellStyle name="20% - Accent1 3 2 4 4 3 4 2 2" xfId="21595" xr:uid="{00000000-0005-0000-0000-0000A3530000}"/>
    <cellStyle name="20% - Accent1 3 2 4 4 3 4 2 2 2" xfId="21596" xr:uid="{00000000-0005-0000-0000-0000A4530000}"/>
    <cellStyle name="20% - Accent1 3 2 4 4 3 4 2 3" xfId="21597" xr:uid="{00000000-0005-0000-0000-0000A5530000}"/>
    <cellStyle name="20% - Accent1 3 2 4 4 3 4 3" xfId="21598" xr:uid="{00000000-0005-0000-0000-0000A6530000}"/>
    <cellStyle name="20% - Accent1 3 2 4 4 3 4 3 2" xfId="21599" xr:uid="{00000000-0005-0000-0000-0000A7530000}"/>
    <cellStyle name="20% - Accent1 3 2 4 4 3 4 4" xfId="21600" xr:uid="{00000000-0005-0000-0000-0000A8530000}"/>
    <cellStyle name="20% - Accent1 3 2 4 4 3 5" xfId="21601" xr:uid="{00000000-0005-0000-0000-0000A9530000}"/>
    <cellStyle name="20% - Accent1 3 2 4 4 3 5 2" xfId="21602" xr:uid="{00000000-0005-0000-0000-0000AA530000}"/>
    <cellStyle name="20% - Accent1 3 2 4 4 3 5 2 2" xfId="21603" xr:uid="{00000000-0005-0000-0000-0000AB530000}"/>
    <cellStyle name="20% - Accent1 3 2 4 4 3 5 3" xfId="21604" xr:uid="{00000000-0005-0000-0000-0000AC530000}"/>
    <cellStyle name="20% - Accent1 3 2 4 4 3 6" xfId="21605" xr:uid="{00000000-0005-0000-0000-0000AD530000}"/>
    <cellStyle name="20% - Accent1 3 2 4 4 3 6 2" xfId="21606" xr:uid="{00000000-0005-0000-0000-0000AE530000}"/>
    <cellStyle name="20% - Accent1 3 2 4 4 3 6 2 2" xfId="21607" xr:uid="{00000000-0005-0000-0000-0000AF530000}"/>
    <cellStyle name="20% - Accent1 3 2 4 4 3 6 3" xfId="21608" xr:uid="{00000000-0005-0000-0000-0000B0530000}"/>
    <cellStyle name="20% - Accent1 3 2 4 4 3 7" xfId="21609" xr:uid="{00000000-0005-0000-0000-0000B1530000}"/>
    <cellStyle name="20% - Accent1 3 2 4 4 3 7 2" xfId="21610" xr:uid="{00000000-0005-0000-0000-0000B2530000}"/>
    <cellStyle name="20% - Accent1 3 2 4 4 3 8" xfId="21611" xr:uid="{00000000-0005-0000-0000-0000B3530000}"/>
    <cellStyle name="20% - Accent1 3 2 4 4 3 8 2" xfId="21612" xr:uid="{00000000-0005-0000-0000-0000B4530000}"/>
    <cellStyle name="20% - Accent1 3 2 4 4 3 9" xfId="21613" xr:uid="{00000000-0005-0000-0000-0000B5530000}"/>
    <cellStyle name="20% - Accent1 3 2 4 4 4" xfId="21614" xr:uid="{00000000-0005-0000-0000-0000B6530000}"/>
    <cellStyle name="20% - Accent1 3 2 4 4 4 2" xfId="21615" xr:uid="{00000000-0005-0000-0000-0000B7530000}"/>
    <cellStyle name="20% - Accent1 3 2 4 4 4 2 2" xfId="21616" xr:uid="{00000000-0005-0000-0000-0000B8530000}"/>
    <cellStyle name="20% - Accent1 3 2 4 4 4 2 2 2" xfId="21617" xr:uid="{00000000-0005-0000-0000-0000B9530000}"/>
    <cellStyle name="20% - Accent1 3 2 4 4 4 2 3" xfId="21618" xr:uid="{00000000-0005-0000-0000-0000BA530000}"/>
    <cellStyle name="20% - Accent1 3 2 4 4 4 3" xfId="21619" xr:uid="{00000000-0005-0000-0000-0000BB530000}"/>
    <cellStyle name="20% - Accent1 3 2 4 4 4 3 2" xfId="21620" xr:uid="{00000000-0005-0000-0000-0000BC530000}"/>
    <cellStyle name="20% - Accent1 3 2 4 4 4 4" xfId="21621" xr:uid="{00000000-0005-0000-0000-0000BD530000}"/>
    <cellStyle name="20% - Accent1 3 2 4 4 5" xfId="21622" xr:uid="{00000000-0005-0000-0000-0000BE530000}"/>
    <cellStyle name="20% - Accent1 3 2 4 4 5 2" xfId="21623" xr:uid="{00000000-0005-0000-0000-0000BF530000}"/>
    <cellStyle name="20% - Accent1 3 2 4 4 5 2 2" xfId="21624" xr:uid="{00000000-0005-0000-0000-0000C0530000}"/>
    <cellStyle name="20% - Accent1 3 2 4 4 5 2 2 2" xfId="21625" xr:uid="{00000000-0005-0000-0000-0000C1530000}"/>
    <cellStyle name="20% - Accent1 3 2 4 4 5 2 3" xfId="21626" xr:uid="{00000000-0005-0000-0000-0000C2530000}"/>
    <cellStyle name="20% - Accent1 3 2 4 4 5 3" xfId="21627" xr:uid="{00000000-0005-0000-0000-0000C3530000}"/>
    <cellStyle name="20% - Accent1 3 2 4 4 5 3 2" xfId="21628" xr:uid="{00000000-0005-0000-0000-0000C4530000}"/>
    <cellStyle name="20% - Accent1 3 2 4 4 5 4" xfId="21629" xr:uid="{00000000-0005-0000-0000-0000C5530000}"/>
    <cellStyle name="20% - Accent1 3 2 4 4 6" xfId="21630" xr:uid="{00000000-0005-0000-0000-0000C6530000}"/>
    <cellStyle name="20% - Accent1 3 2 4 4 6 2" xfId="21631" xr:uid="{00000000-0005-0000-0000-0000C7530000}"/>
    <cellStyle name="20% - Accent1 3 2 4 4 6 2 2" xfId="21632" xr:uid="{00000000-0005-0000-0000-0000C8530000}"/>
    <cellStyle name="20% - Accent1 3 2 4 4 6 2 2 2" xfId="21633" xr:uid="{00000000-0005-0000-0000-0000C9530000}"/>
    <cellStyle name="20% - Accent1 3 2 4 4 6 2 3" xfId="21634" xr:uid="{00000000-0005-0000-0000-0000CA530000}"/>
    <cellStyle name="20% - Accent1 3 2 4 4 6 3" xfId="21635" xr:uid="{00000000-0005-0000-0000-0000CB530000}"/>
    <cellStyle name="20% - Accent1 3 2 4 4 6 3 2" xfId="21636" xr:uid="{00000000-0005-0000-0000-0000CC530000}"/>
    <cellStyle name="20% - Accent1 3 2 4 4 6 4" xfId="21637" xr:uid="{00000000-0005-0000-0000-0000CD530000}"/>
    <cellStyle name="20% - Accent1 3 2 4 4 7" xfId="21638" xr:uid="{00000000-0005-0000-0000-0000CE530000}"/>
    <cellStyle name="20% - Accent1 3 2 4 4 7 2" xfId="21639" xr:uid="{00000000-0005-0000-0000-0000CF530000}"/>
    <cellStyle name="20% - Accent1 3 2 4 4 7 2 2" xfId="21640" xr:uid="{00000000-0005-0000-0000-0000D0530000}"/>
    <cellStyle name="20% - Accent1 3 2 4 4 7 3" xfId="21641" xr:uid="{00000000-0005-0000-0000-0000D1530000}"/>
    <cellStyle name="20% - Accent1 3 2 4 4 8" xfId="21642" xr:uid="{00000000-0005-0000-0000-0000D2530000}"/>
    <cellStyle name="20% - Accent1 3 2 4 4 8 2" xfId="21643" xr:uid="{00000000-0005-0000-0000-0000D3530000}"/>
    <cellStyle name="20% - Accent1 3 2 4 4 8 2 2" xfId="21644" xr:uid="{00000000-0005-0000-0000-0000D4530000}"/>
    <cellStyle name="20% - Accent1 3 2 4 4 8 3" xfId="21645" xr:uid="{00000000-0005-0000-0000-0000D5530000}"/>
    <cellStyle name="20% - Accent1 3 2 4 4 9" xfId="21646" xr:uid="{00000000-0005-0000-0000-0000D6530000}"/>
    <cellStyle name="20% - Accent1 3 2 4 4 9 2" xfId="21647" xr:uid="{00000000-0005-0000-0000-0000D7530000}"/>
    <cellStyle name="20% - Accent1 3 2 4 5" xfId="21648" xr:uid="{00000000-0005-0000-0000-0000D8530000}"/>
    <cellStyle name="20% - Accent1 3 2 4 5 10" xfId="21649" xr:uid="{00000000-0005-0000-0000-0000D9530000}"/>
    <cellStyle name="20% - Accent1 3 2 4 5 10 2" xfId="21650" xr:uid="{00000000-0005-0000-0000-0000DA530000}"/>
    <cellStyle name="20% - Accent1 3 2 4 5 11" xfId="21651" xr:uid="{00000000-0005-0000-0000-0000DB530000}"/>
    <cellStyle name="20% - Accent1 3 2 4 5 2" xfId="21652" xr:uid="{00000000-0005-0000-0000-0000DC530000}"/>
    <cellStyle name="20% - Accent1 3 2 4 5 2 2" xfId="21653" xr:uid="{00000000-0005-0000-0000-0000DD530000}"/>
    <cellStyle name="20% - Accent1 3 2 4 5 2 2 2" xfId="21654" xr:uid="{00000000-0005-0000-0000-0000DE530000}"/>
    <cellStyle name="20% - Accent1 3 2 4 5 2 2 2 2" xfId="21655" xr:uid="{00000000-0005-0000-0000-0000DF530000}"/>
    <cellStyle name="20% - Accent1 3 2 4 5 2 2 2 2 2" xfId="21656" xr:uid="{00000000-0005-0000-0000-0000E0530000}"/>
    <cellStyle name="20% - Accent1 3 2 4 5 2 2 2 3" xfId="21657" xr:uid="{00000000-0005-0000-0000-0000E1530000}"/>
    <cellStyle name="20% - Accent1 3 2 4 5 2 2 3" xfId="21658" xr:uid="{00000000-0005-0000-0000-0000E2530000}"/>
    <cellStyle name="20% - Accent1 3 2 4 5 2 2 3 2" xfId="21659" xr:uid="{00000000-0005-0000-0000-0000E3530000}"/>
    <cellStyle name="20% - Accent1 3 2 4 5 2 2 4" xfId="21660" xr:uid="{00000000-0005-0000-0000-0000E4530000}"/>
    <cellStyle name="20% - Accent1 3 2 4 5 2 3" xfId="21661" xr:uid="{00000000-0005-0000-0000-0000E5530000}"/>
    <cellStyle name="20% - Accent1 3 2 4 5 2 3 2" xfId="21662" xr:uid="{00000000-0005-0000-0000-0000E6530000}"/>
    <cellStyle name="20% - Accent1 3 2 4 5 2 3 2 2" xfId="21663" xr:uid="{00000000-0005-0000-0000-0000E7530000}"/>
    <cellStyle name="20% - Accent1 3 2 4 5 2 3 2 2 2" xfId="21664" xr:uid="{00000000-0005-0000-0000-0000E8530000}"/>
    <cellStyle name="20% - Accent1 3 2 4 5 2 3 2 3" xfId="21665" xr:uid="{00000000-0005-0000-0000-0000E9530000}"/>
    <cellStyle name="20% - Accent1 3 2 4 5 2 3 3" xfId="21666" xr:uid="{00000000-0005-0000-0000-0000EA530000}"/>
    <cellStyle name="20% - Accent1 3 2 4 5 2 3 3 2" xfId="21667" xr:uid="{00000000-0005-0000-0000-0000EB530000}"/>
    <cellStyle name="20% - Accent1 3 2 4 5 2 3 4" xfId="21668" xr:uid="{00000000-0005-0000-0000-0000EC530000}"/>
    <cellStyle name="20% - Accent1 3 2 4 5 2 4" xfId="21669" xr:uid="{00000000-0005-0000-0000-0000ED530000}"/>
    <cellStyle name="20% - Accent1 3 2 4 5 2 4 2" xfId="21670" xr:uid="{00000000-0005-0000-0000-0000EE530000}"/>
    <cellStyle name="20% - Accent1 3 2 4 5 2 4 2 2" xfId="21671" xr:uid="{00000000-0005-0000-0000-0000EF530000}"/>
    <cellStyle name="20% - Accent1 3 2 4 5 2 4 2 2 2" xfId="21672" xr:uid="{00000000-0005-0000-0000-0000F0530000}"/>
    <cellStyle name="20% - Accent1 3 2 4 5 2 4 2 3" xfId="21673" xr:uid="{00000000-0005-0000-0000-0000F1530000}"/>
    <cellStyle name="20% - Accent1 3 2 4 5 2 4 3" xfId="21674" xr:uid="{00000000-0005-0000-0000-0000F2530000}"/>
    <cellStyle name="20% - Accent1 3 2 4 5 2 4 3 2" xfId="21675" xr:uid="{00000000-0005-0000-0000-0000F3530000}"/>
    <cellStyle name="20% - Accent1 3 2 4 5 2 4 4" xfId="21676" xr:uid="{00000000-0005-0000-0000-0000F4530000}"/>
    <cellStyle name="20% - Accent1 3 2 4 5 2 5" xfId="21677" xr:uid="{00000000-0005-0000-0000-0000F5530000}"/>
    <cellStyle name="20% - Accent1 3 2 4 5 2 5 2" xfId="21678" xr:uid="{00000000-0005-0000-0000-0000F6530000}"/>
    <cellStyle name="20% - Accent1 3 2 4 5 2 5 2 2" xfId="21679" xr:uid="{00000000-0005-0000-0000-0000F7530000}"/>
    <cellStyle name="20% - Accent1 3 2 4 5 2 5 3" xfId="21680" xr:uid="{00000000-0005-0000-0000-0000F8530000}"/>
    <cellStyle name="20% - Accent1 3 2 4 5 2 6" xfId="21681" xr:uid="{00000000-0005-0000-0000-0000F9530000}"/>
    <cellStyle name="20% - Accent1 3 2 4 5 2 6 2" xfId="21682" xr:uid="{00000000-0005-0000-0000-0000FA530000}"/>
    <cellStyle name="20% - Accent1 3 2 4 5 2 6 2 2" xfId="21683" xr:uid="{00000000-0005-0000-0000-0000FB530000}"/>
    <cellStyle name="20% - Accent1 3 2 4 5 2 6 3" xfId="21684" xr:uid="{00000000-0005-0000-0000-0000FC530000}"/>
    <cellStyle name="20% - Accent1 3 2 4 5 2 7" xfId="21685" xr:uid="{00000000-0005-0000-0000-0000FD530000}"/>
    <cellStyle name="20% - Accent1 3 2 4 5 2 7 2" xfId="21686" xr:uid="{00000000-0005-0000-0000-0000FE530000}"/>
    <cellStyle name="20% - Accent1 3 2 4 5 2 8" xfId="21687" xr:uid="{00000000-0005-0000-0000-0000FF530000}"/>
    <cellStyle name="20% - Accent1 3 2 4 5 2 8 2" xfId="21688" xr:uid="{00000000-0005-0000-0000-000000540000}"/>
    <cellStyle name="20% - Accent1 3 2 4 5 2 9" xfId="21689" xr:uid="{00000000-0005-0000-0000-000001540000}"/>
    <cellStyle name="20% - Accent1 3 2 4 5 3" xfId="21690" xr:uid="{00000000-0005-0000-0000-000002540000}"/>
    <cellStyle name="20% - Accent1 3 2 4 5 3 2" xfId="21691" xr:uid="{00000000-0005-0000-0000-000003540000}"/>
    <cellStyle name="20% - Accent1 3 2 4 5 3 2 2" xfId="21692" xr:uid="{00000000-0005-0000-0000-000004540000}"/>
    <cellStyle name="20% - Accent1 3 2 4 5 3 2 2 2" xfId="21693" xr:uid="{00000000-0005-0000-0000-000005540000}"/>
    <cellStyle name="20% - Accent1 3 2 4 5 3 2 2 2 2" xfId="21694" xr:uid="{00000000-0005-0000-0000-000006540000}"/>
    <cellStyle name="20% - Accent1 3 2 4 5 3 2 2 3" xfId="21695" xr:uid="{00000000-0005-0000-0000-000007540000}"/>
    <cellStyle name="20% - Accent1 3 2 4 5 3 2 3" xfId="21696" xr:uid="{00000000-0005-0000-0000-000008540000}"/>
    <cellStyle name="20% - Accent1 3 2 4 5 3 2 3 2" xfId="21697" xr:uid="{00000000-0005-0000-0000-000009540000}"/>
    <cellStyle name="20% - Accent1 3 2 4 5 3 2 4" xfId="21698" xr:uid="{00000000-0005-0000-0000-00000A540000}"/>
    <cellStyle name="20% - Accent1 3 2 4 5 3 3" xfId="21699" xr:uid="{00000000-0005-0000-0000-00000B540000}"/>
    <cellStyle name="20% - Accent1 3 2 4 5 3 3 2" xfId="21700" xr:uid="{00000000-0005-0000-0000-00000C540000}"/>
    <cellStyle name="20% - Accent1 3 2 4 5 3 3 2 2" xfId="21701" xr:uid="{00000000-0005-0000-0000-00000D540000}"/>
    <cellStyle name="20% - Accent1 3 2 4 5 3 3 2 2 2" xfId="21702" xr:uid="{00000000-0005-0000-0000-00000E540000}"/>
    <cellStyle name="20% - Accent1 3 2 4 5 3 3 2 3" xfId="21703" xr:uid="{00000000-0005-0000-0000-00000F540000}"/>
    <cellStyle name="20% - Accent1 3 2 4 5 3 3 3" xfId="21704" xr:uid="{00000000-0005-0000-0000-000010540000}"/>
    <cellStyle name="20% - Accent1 3 2 4 5 3 3 3 2" xfId="21705" xr:uid="{00000000-0005-0000-0000-000011540000}"/>
    <cellStyle name="20% - Accent1 3 2 4 5 3 3 4" xfId="21706" xr:uid="{00000000-0005-0000-0000-000012540000}"/>
    <cellStyle name="20% - Accent1 3 2 4 5 3 4" xfId="21707" xr:uid="{00000000-0005-0000-0000-000013540000}"/>
    <cellStyle name="20% - Accent1 3 2 4 5 3 4 2" xfId="21708" xr:uid="{00000000-0005-0000-0000-000014540000}"/>
    <cellStyle name="20% - Accent1 3 2 4 5 3 4 2 2" xfId="21709" xr:uid="{00000000-0005-0000-0000-000015540000}"/>
    <cellStyle name="20% - Accent1 3 2 4 5 3 4 2 2 2" xfId="21710" xr:uid="{00000000-0005-0000-0000-000016540000}"/>
    <cellStyle name="20% - Accent1 3 2 4 5 3 4 2 3" xfId="21711" xr:uid="{00000000-0005-0000-0000-000017540000}"/>
    <cellStyle name="20% - Accent1 3 2 4 5 3 4 3" xfId="21712" xr:uid="{00000000-0005-0000-0000-000018540000}"/>
    <cellStyle name="20% - Accent1 3 2 4 5 3 4 3 2" xfId="21713" xr:uid="{00000000-0005-0000-0000-000019540000}"/>
    <cellStyle name="20% - Accent1 3 2 4 5 3 4 4" xfId="21714" xr:uid="{00000000-0005-0000-0000-00001A540000}"/>
    <cellStyle name="20% - Accent1 3 2 4 5 3 5" xfId="21715" xr:uid="{00000000-0005-0000-0000-00001B540000}"/>
    <cellStyle name="20% - Accent1 3 2 4 5 3 5 2" xfId="21716" xr:uid="{00000000-0005-0000-0000-00001C540000}"/>
    <cellStyle name="20% - Accent1 3 2 4 5 3 5 2 2" xfId="21717" xr:uid="{00000000-0005-0000-0000-00001D540000}"/>
    <cellStyle name="20% - Accent1 3 2 4 5 3 5 3" xfId="21718" xr:uid="{00000000-0005-0000-0000-00001E540000}"/>
    <cellStyle name="20% - Accent1 3 2 4 5 3 6" xfId="21719" xr:uid="{00000000-0005-0000-0000-00001F540000}"/>
    <cellStyle name="20% - Accent1 3 2 4 5 3 6 2" xfId="21720" xr:uid="{00000000-0005-0000-0000-000020540000}"/>
    <cellStyle name="20% - Accent1 3 2 4 5 3 6 2 2" xfId="21721" xr:uid="{00000000-0005-0000-0000-000021540000}"/>
    <cellStyle name="20% - Accent1 3 2 4 5 3 6 3" xfId="21722" xr:uid="{00000000-0005-0000-0000-000022540000}"/>
    <cellStyle name="20% - Accent1 3 2 4 5 3 7" xfId="21723" xr:uid="{00000000-0005-0000-0000-000023540000}"/>
    <cellStyle name="20% - Accent1 3 2 4 5 3 7 2" xfId="21724" xr:uid="{00000000-0005-0000-0000-000024540000}"/>
    <cellStyle name="20% - Accent1 3 2 4 5 3 8" xfId="21725" xr:uid="{00000000-0005-0000-0000-000025540000}"/>
    <cellStyle name="20% - Accent1 3 2 4 5 3 8 2" xfId="21726" xr:uid="{00000000-0005-0000-0000-000026540000}"/>
    <cellStyle name="20% - Accent1 3 2 4 5 3 9" xfId="21727" xr:uid="{00000000-0005-0000-0000-000027540000}"/>
    <cellStyle name="20% - Accent1 3 2 4 5 4" xfId="21728" xr:uid="{00000000-0005-0000-0000-000028540000}"/>
    <cellStyle name="20% - Accent1 3 2 4 5 4 2" xfId="21729" xr:uid="{00000000-0005-0000-0000-000029540000}"/>
    <cellStyle name="20% - Accent1 3 2 4 5 4 2 2" xfId="21730" xr:uid="{00000000-0005-0000-0000-00002A540000}"/>
    <cellStyle name="20% - Accent1 3 2 4 5 4 2 2 2" xfId="21731" xr:uid="{00000000-0005-0000-0000-00002B540000}"/>
    <cellStyle name="20% - Accent1 3 2 4 5 4 2 3" xfId="21732" xr:uid="{00000000-0005-0000-0000-00002C540000}"/>
    <cellStyle name="20% - Accent1 3 2 4 5 4 3" xfId="21733" xr:uid="{00000000-0005-0000-0000-00002D540000}"/>
    <cellStyle name="20% - Accent1 3 2 4 5 4 3 2" xfId="21734" xr:uid="{00000000-0005-0000-0000-00002E540000}"/>
    <cellStyle name="20% - Accent1 3 2 4 5 4 4" xfId="21735" xr:uid="{00000000-0005-0000-0000-00002F540000}"/>
    <cellStyle name="20% - Accent1 3 2 4 5 5" xfId="21736" xr:uid="{00000000-0005-0000-0000-000030540000}"/>
    <cellStyle name="20% - Accent1 3 2 4 5 5 2" xfId="21737" xr:uid="{00000000-0005-0000-0000-000031540000}"/>
    <cellStyle name="20% - Accent1 3 2 4 5 5 2 2" xfId="21738" xr:uid="{00000000-0005-0000-0000-000032540000}"/>
    <cellStyle name="20% - Accent1 3 2 4 5 5 2 2 2" xfId="21739" xr:uid="{00000000-0005-0000-0000-000033540000}"/>
    <cellStyle name="20% - Accent1 3 2 4 5 5 2 3" xfId="21740" xr:uid="{00000000-0005-0000-0000-000034540000}"/>
    <cellStyle name="20% - Accent1 3 2 4 5 5 3" xfId="21741" xr:uid="{00000000-0005-0000-0000-000035540000}"/>
    <cellStyle name="20% - Accent1 3 2 4 5 5 3 2" xfId="21742" xr:uid="{00000000-0005-0000-0000-000036540000}"/>
    <cellStyle name="20% - Accent1 3 2 4 5 5 4" xfId="21743" xr:uid="{00000000-0005-0000-0000-000037540000}"/>
    <cellStyle name="20% - Accent1 3 2 4 5 6" xfId="21744" xr:uid="{00000000-0005-0000-0000-000038540000}"/>
    <cellStyle name="20% - Accent1 3 2 4 5 6 2" xfId="21745" xr:uid="{00000000-0005-0000-0000-000039540000}"/>
    <cellStyle name="20% - Accent1 3 2 4 5 6 2 2" xfId="21746" xr:uid="{00000000-0005-0000-0000-00003A540000}"/>
    <cellStyle name="20% - Accent1 3 2 4 5 6 2 2 2" xfId="21747" xr:uid="{00000000-0005-0000-0000-00003B540000}"/>
    <cellStyle name="20% - Accent1 3 2 4 5 6 2 3" xfId="21748" xr:uid="{00000000-0005-0000-0000-00003C540000}"/>
    <cellStyle name="20% - Accent1 3 2 4 5 6 3" xfId="21749" xr:uid="{00000000-0005-0000-0000-00003D540000}"/>
    <cellStyle name="20% - Accent1 3 2 4 5 6 3 2" xfId="21750" xr:uid="{00000000-0005-0000-0000-00003E540000}"/>
    <cellStyle name="20% - Accent1 3 2 4 5 6 4" xfId="21751" xr:uid="{00000000-0005-0000-0000-00003F540000}"/>
    <cellStyle name="20% - Accent1 3 2 4 5 7" xfId="21752" xr:uid="{00000000-0005-0000-0000-000040540000}"/>
    <cellStyle name="20% - Accent1 3 2 4 5 7 2" xfId="21753" xr:uid="{00000000-0005-0000-0000-000041540000}"/>
    <cellStyle name="20% - Accent1 3 2 4 5 7 2 2" xfId="21754" xr:uid="{00000000-0005-0000-0000-000042540000}"/>
    <cellStyle name="20% - Accent1 3 2 4 5 7 3" xfId="21755" xr:uid="{00000000-0005-0000-0000-000043540000}"/>
    <cellStyle name="20% - Accent1 3 2 4 5 8" xfId="21756" xr:uid="{00000000-0005-0000-0000-000044540000}"/>
    <cellStyle name="20% - Accent1 3 2 4 5 8 2" xfId="21757" xr:uid="{00000000-0005-0000-0000-000045540000}"/>
    <cellStyle name="20% - Accent1 3 2 4 5 8 2 2" xfId="21758" xr:uid="{00000000-0005-0000-0000-000046540000}"/>
    <cellStyle name="20% - Accent1 3 2 4 5 8 3" xfId="21759" xr:uid="{00000000-0005-0000-0000-000047540000}"/>
    <cellStyle name="20% - Accent1 3 2 4 5 9" xfId="21760" xr:uid="{00000000-0005-0000-0000-000048540000}"/>
    <cellStyle name="20% - Accent1 3 2 4 5 9 2" xfId="21761" xr:uid="{00000000-0005-0000-0000-000049540000}"/>
    <cellStyle name="20% - Accent1 3 2 4 6" xfId="21762" xr:uid="{00000000-0005-0000-0000-00004A540000}"/>
    <cellStyle name="20% - Accent1 3 2 4 6 10" xfId="21763" xr:uid="{00000000-0005-0000-0000-00004B540000}"/>
    <cellStyle name="20% - Accent1 3 2 4 6 10 2" xfId="21764" xr:uid="{00000000-0005-0000-0000-00004C540000}"/>
    <cellStyle name="20% - Accent1 3 2 4 6 11" xfId="21765" xr:uid="{00000000-0005-0000-0000-00004D540000}"/>
    <cellStyle name="20% - Accent1 3 2 4 6 2" xfId="21766" xr:uid="{00000000-0005-0000-0000-00004E540000}"/>
    <cellStyle name="20% - Accent1 3 2 4 6 2 2" xfId="21767" xr:uid="{00000000-0005-0000-0000-00004F540000}"/>
    <cellStyle name="20% - Accent1 3 2 4 6 2 2 2" xfId="21768" xr:uid="{00000000-0005-0000-0000-000050540000}"/>
    <cellStyle name="20% - Accent1 3 2 4 6 2 2 2 2" xfId="21769" xr:uid="{00000000-0005-0000-0000-000051540000}"/>
    <cellStyle name="20% - Accent1 3 2 4 6 2 2 2 2 2" xfId="21770" xr:uid="{00000000-0005-0000-0000-000052540000}"/>
    <cellStyle name="20% - Accent1 3 2 4 6 2 2 2 3" xfId="21771" xr:uid="{00000000-0005-0000-0000-000053540000}"/>
    <cellStyle name="20% - Accent1 3 2 4 6 2 2 3" xfId="21772" xr:uid="{00000000-0005-0000-0000-000054540000}"/>
    <cellStyle name="20% - Accent1 3 2 4 6 2 2 3 2" xfId="21773" xr:uid="{00000000-0005-0000-0000-000055540000}"/>
    <cellStyle name="20% - Accent1 3 2 4 6 2 2 4" xfId="21774" xr:uid="{00000000-0005-0000-0000-000056540000}"/>
    <cellStyle name="20% - Accent1 3 2 4 6 2 3" xfId="21775" xr:uid="{00000000-0005-0000-0000-000057540000}"/>
    <cellStyle name="20% - Accent1 3 2 4 6 2 3 2" xfId="21776" xr:uid="{00000000-0005-0000-0000-000058540000}"/>
    <cellStyle name="20% - Accent1 3 2 4 6 2 3 2 2" xfId="21777" xr:uid="{00000000-0005-0000-0000-000059540000}"/>
    <cellStyle name="20% - Accent1 3 2 4 6 2 3 2 2 2" xfId="21778" xr:uid="{00000000-0005-0000-0000-00005A540000}"/>
    <cellStyle name="20% - Accent1 3 2 4 6 2 3 2 3" xfId="21779" xr:uid="{00000000-0005-0000-0000-00005B540000}"/>
    <cellStyle name="20% - Accent1 3 2 4 6 2 3 3" xfId="21780" xr:uid="{00000000-0005-0000-0000-00005C540000}"/>
    <cellStyle name="20% - Accent1 3 2 4 6 2 3 3 2" xfId="21781" xr:uid="{00000000-0005-0000-0000-00005D540000}"/>
    <cellStyle name="20% - Accent1 3 2 4 6 2 3 4" xfId="21782" xr:uid="{00000000-0005-0000-0000-00005E540000}"/>
    <cellStyle name="20% - Accent1 3 2 4 6 2 4" xfId="21783" xr:uid="{00000000-0005-0000-0000-00005F540000}"/>
    <cellStyle name="20% - Accent1 3 2 4 6 2 4 2" xfId="21784" xr:uid="{00000000-0005-0000-0000-000060540000}"/>
    <cellStyle name="20% - Accent1 3 2 4 6 2 4 2 2" xfId="21785" xr:uid="{00000000-0005-0000-0000-000061540000}"/>
    <cellStyle name="20% - Accent1 3 2 4 6 2 4 2 2 2" xfId="21786" xr:uid="{00000000-0005-0000-0000-000062540000}"/>
    <cellStyle name="20% - Accent1 3 2 4 6 2 4 2 3" xfId="21787" xr:uid="{00000000-0005-0000-0000-000063540000}"/>
    <cellStyle name="20% - Accent1 3 2 4 6 2 4 3" xfId="21788" xr:uid="{00000000-0005-0000-0000-000064540000}"/>
    <cellStyle name="20% - Accent1 3 2 4 6 2 4 3 2" xfId="21789" xr:uid="{00000000-0005-0000-0000-000065540000}"/>
    <cellStyle name="20% - Accent1 3 2 4 6 2 4 4" xfId="21790" xr:uid="{00000000-0005-0000-0000-000066540000}"/>
    <cellStyle name="20% - Accent1 3 2 4 6 2 5" xfId="21791" xr:uid="{00000000-0005-0000-0000-000067540000}"/>
    <cellStyle name="20% - Accent1 3 2 4 6 2 5 2" xfId="21792" xr:uid="{00000000-0005-0000-0000-000068540000}"/>
    <cellStyle name="20% - Accent1 3 2 4 6 2 5 2 2" xfId="21793" xr:uid="{00000000-0005-0000-0000-000069540000}"/>
    <cellStyle name="20% - Accent1 3 2 4 6 2 5 3" xfId="21794" xr:uid="{00000000-0005-0000-0000-00006A540000}"/>
    <cellStyle name="20% - Accent1 3 2 4 6 2 6" xfId="21795" xr:uid="{00000000-0005-0000-0000-00006B540000}"/>
    <cellStyle name="20% - Accent1 3 2 4 6 2 6 2" xfId="21796" xr:uid="{00000000-0005-0000-0000-00006C540000}"/>
    <cellStyle name="20% - Accent1 3 2 4 6 2 6 2 2" xfId="21797" xr:uid="{00000000-0005-0000-0000-00006D540000}"/>
    <cellStyle name="20% - Accent1 3 2 4 6 2 6 3" xfId="21798" xr:uid="{00000000-0005-0000-0000-00006E540000}"/>
    <cellStyle name="20% - Accent1 3 2 4 6 2 7" xfId="21799" xr:uid="{00000000-0005-0000-0000-00006F540000}"/>
    <cellStyle name="20% - Accent1 3 2 4 6 2 7 2" xfId="21800" xr:uid="{00000000-0005-0000-0000-000070540000}"/>
    <cellStyle name="20% - Accent1 3 2 4 6 2 8" xfId="21801" xr:uid="{00000000-0005-0000-0000-000071540000}"/>
    <cellStyle name="20% - Accent1 3 2 4 6 2 8 2" xfId="21802" xr:uid="{00000000-0005-0000-0000-000072540000}"/>
    <cellStyle name="20% - Accent1 3 2 4 6 2 9" xfId="21803" xr:uid="{00000000-0005-0000-0000-000073540000}"/>
    <cellStyle name="20% - Accent1 3 2 4 6 3" xfId="21804" xr:uid="{00000000-0005-0000-0000-000074540000}"/>
    <cellStyle name="20% - Accent1 3 2 4 6 3 2" xfId="21805" xr:uid="{00000000-0005-0000-0000-000075540000}"/>
    <cellStyle name="20% - Accent1 3 2 4 6 3 2 2" xfId="21806" xr:uid="{00000000-0005-0000-0000-000076540000}"/>
    <cellStyle name="20% - Accent1 3 2 4 6 3 2 2 2" xfId="21807" xr:uid="{00000000-0005-0000-0000-000077540000}"/>
    <cellStyle name="20% - Accent1 3 2 4 6 3 2 2 2 2" xfId="21808" xr:uid="{00000000-0005-0000-0000-000078540000}"/>
    <cellStyle name="20% - Accent1 3 2 4 6 3 2 2 3" xfId="21809" xr:uid="{00000000-0005-0000-0000-000079540000}"/>
    <cellStyle name="20% - Accent1 3 2 4 6 3 2 3" xfId="21810" xr:uid="{00000000-0005-0000-0000-00007A540000}"/>
    <cellStyle name="20% - Accent1 3 2 4 6 3 2 3 2" xfId="21811" xr:uid="{00000000-0005-0000-0000-00007B540000}"/>
    <cellStyle name="20% - Accent1 3 2 4 6 3 2 4" xfId="21812" xr:uid="{00000000-0005-0000-0000-00007C540000}"/>
    <cellStyle name="20% - Accent1 3 2 4 6 3 3" xfId="21813" xr:uid="{00000000-0005-0000-0000-00007D540000}"/>
    <cellStyle name="20% - Accent1 3 2 4 6 3 3 2" xfId="21814" xr:uid="{00000000-0005-0000-0000-00007E540000}"/>
    <cellStyle name="20% - Accent1 3 2 4 6 3 3 2 2" xfId="21815" xr:uid="{00000000-0005-0000-0000-00007F540000}"/>
    <cellStyle name="20% - Accent1 3 2 4 6 3 3 2 2 2" xfId="21816" xr:uid="{00000000-0005-0000-0000-000080540000}"/>
    <cellStyle name="20% - Accent1 3 2 4 6 3 3 2 3" xfId="21817" xr:uid="{00000000-0005-0000-0000-000081540000}"/>
    <cellStyle name="20% - Accent1 3 2 4 6 3 3 3" xfId="21818" xr:uid="{00000000-0005-0000-0000-000082540000}"/>
    <cellStyle name="20% - Accent1 3 2 4 6 3 3 3 2" xfId="21819" xr:uid="{00000000-0005-0000-0000-000083540000}"/>
    <cellStyle name="20% - Accent1 3 2 4 6 3 3 4" xfId="21820" xr:uid="{00000000-0005-0000-0000-000084540000}"/>
    <cellStyle name="20% - Accent1 3 2 4 6 3 4" xfId="21821" xr:uid="{00000000-0005-0000-0000-000085540000}"/>
    <cellStyle name="20% - Accent1 3 2 4 6 3 4 2" xfId="21822" xr:uid="{00000000-0005-0000-0000-000086540000}"/>
    <cellStyle name="20% - Accent1 3 2 4 6 3 4 2 2" xfId="21823" xr:uid="{00000000-0005-0000-0000-000087540000}"/>
    <cellStyle name="20% - Accent1 3 2 4 6 3 4 2 2 2" xfId="21824" xr:uid="{00000000-0005-0000-0000-000088540000}"/>
    <cellStyle name="20% - Accent1 3 2 4 6 3 4 2 3" xfId="21825" xr:uid="{00000000-0005-0000-0000-000089540000}"/>
    <cellStyle name="20% - Accent1 3 2 4 6 3 4 3" xfId="21826" xr:uid="{00000000-0005-0000-0000-00008A540000}"/>
    <cellStyle name="20% - Accent1 3 2 4 6 3 4 3 2" xfId="21827" xr:uid="{00000000-0005-0000-0000-00008B540000}"/>
    <cellStyle name="20% - Accent1 3 2 4 6 3 4 4" xfId="21828" xr:uid="{00000000-0005-0000-0000-00008C540000}"/>
    <cellStyle name="20% - Accent1 3 2 4 6 3 5" xfId="21829" xr:uid="{00000000-0005-0000-0000-00008D540000}"/>
    <cellStyle name="20% - Accent1 3 2 4 6 3 5 2" xfId="21830" xr:uid="{00000000-0005-0000-0000-00008E540000}"/>
    <cellStyle name="20% - Accent1 3 2 4 6 3 5 2 2" xfId="21831" xr:uid="{00000000-0005-0000-0000-00008F540000}"/>
    <cellStyle name="20% - Accent1 3 2 4 6 3 5 3" xfId="21832" xr:uid="{00000000-0005-0000-0000-000090540000}"/>
    <cellStyle name="20% - Accent1 3 2 4 6 3 6" xfId="21833" xr:uid="{00000000-0005-0000-0000-000091540000}"/>
    <cellStyle name="20% - Accent1 3 2 4 6 3 6 2" xfId="21834" xr:uid="{00000000-0005-0000-0000-000092540000}"/>
    <cellStyle name="20% - Accent1 3 2 4 6 3 6 2 2" xfId="21835" xr:uid="{00000000-0005-0000-0000-000093540000}"/>
    <cellStyle name="20% - Accent1 3 2 4 6 3 6 3" xfId="21836" xr:uid="{00000000-0005-0000-0000-000094540000}"/>
    <cellStyle name="20% - Accent1 3 2 4 6 3 7" xfId="21837" xr:uid="{00000000-0005-0000-0000-000095540000}"/>
    <cellStyle name="20% - Accent1 3 2 4 6 3 7 2" xfId="21838" xr:uid="{00000000-0005-0000-0000-000096540000}"/>
    <cellStyle name="20% - Accent1 3 2 4 6 3 8" xfId="21839" xr:uid="{00000000-0005-0000-0000-000097540000}"/>
    <cellStyle name="20% - Accent1 3 2 4 6 3 8 2" xfId="21840" xr:uid="{00000000-0005-0000-0000-000098540000}"/>
    <cellStyle name="20% - Accent1 3 2 4 6 3 9" xfId="21841" xr:uid="{00000000-0005-0000-0000-000099540000}"/>
    <cellStyle name="20% - Accent1 3 2 4 6 4" xfId="21842" xr:uid="{00000000-0005-0000-0000-00009A540000}"/>
    <cellStyle name="20% - Accent1 3 2 4 6 4 2" xfId="21843" xr:uid="{00000000-0005-0000-0000-00009B540000}"/>
    <cellStyle name="20% - Accent1 3 2 4 6 4 2 2" xfId="21844" xr:uid="{00000000-0005-0000-0000-00009C540000}"/>
    <cellStyle name="20% - Accent1 3 2 4 6 4 2 2 2" xfId="21845" xr:uid="{00000000-0005-0000-0000-00009D540000}"/>
    <cellStyle name="20% - Accent1 3 2 4 6 4 2 3" xfId="21846" xr:uid="{00000000-0005-0000-0000-00009E540000}"/>
    <cellStyle name="20% - Accent1 3 2 4 6 4 3" xfId="21847" xr:uid="{00000000-0005-0000-0000-00009F540000}"/>
    <cellStyle name="20% - Accent1 3 2 4 6 4 3 2" xfId="21848" xr:uid="{00000000-0005-0000-0000-0000A0540000}"/>
    <cellStyle name="20% - Accent1 3 2 4 6 4 4" xfId="21849" xr:uid="{00000000-0005-0000-0000-0000A1540000}"/>
    <cellStyle name="20% - Accent1 3 2 4 6 5" xfId="21850" xr:uid="{00000000-0005-0000-0000-0000A2540000}"/>
    <cellStyle name="20% - Accent1 3 2 4 6 5 2" xfId="21851" xr:uid="{00000000-0005-0000-0000-0000A3540000}"/>
    <cellStyle name="20% - Accent1 3 2 4 6 5 2 2" xfId="21852" xr:uid="{00000000-0005-0000-0000-0000A4540000}"/>
    <cellStyle name="20% - Accent1 3 2 4 6 5 2 2 2" xfId="21853" xr:uid="{00000000-0005-0000-0000-0000A5540000}"/>
    <cellStyle name="20% - Accent1 3 2 4 6 5 2 3" xfId="21854" xr:uid="{00000000-0005-0000-0000-0000A6540000}"/>
    <cellStyle name="20% - Accent1 3 2 4 6 5 3" xfId="21855" xr:uid="{00000000-0005-0000-0000-0000A7540000}"/>
    <cellStyle name="20% - Accent1 3 2 4 6 5 3 2" xfId="21856" xr:uid="{00000000-0005-0000-0000-0000A8540000}"/>
    <cellStyle name="20% - Accent1 3 2 4 6 5 4" xfId="21857" xr:uid="{00000000-0005-0000-0000-0000A9540000}"/>
    <cellStyle name="20% - Accent1 3 2 4 6 6" xfId="21858" xr:uid="{00000000-0005-0000-0000-0000AA540000}"/>
    <cellStyle name="20% - Accent1 3 2 4 6 6 2" xfId="21859" xr:uid="{00000000-0005-0000-0000-0000AB540000}"/>
    <cellStyle name="20% - Accent1 3 2 4 6 6 2 2" xfId="21860" xr:uid="{00000000-0005-0000-0000-0000AC540000}"/>
    <cellStyle name="20% - Accent1 3 2 4 6 6 2 2 2" xfId="21861" xr:uid="{00000000-0005-0000-0000-0000AD540000}"/>
    <cellStyle name="20% - Accent1 3 2 4 6 6 2 3" xfId="21862" xr:uid="{00000000-0005-0000-0000-0000AE540000}"/>
    <cellStyle name="20% - Accent1 3 2 4 6 6 3" xfId="21863" xr:uid="{00000000-0005-0000-0000-0000AF540000}"/>
    <cellStyle name="20% - Accent1 3 2 4 6 6 3 2" xfId="21864" xr:uid="{00000000-0005-0000-0000-0000B0540000}"/>
    <cellStyle name="20% - Accent1 3 2 4 6 6 4" xfId="21865" xr:uid="{00000000-0005-0000-0000-0000B1540000}"/>
    <cellStyle name="20% - Accent1 3 2 4 6 7" xfId="21866" xr:uid="{00000000-0005-0000-0000-0000B2540000}"/>
    <cellStyle name="20% - Accent1 3 2 4 6 7 2" xfId="21867" xr:uid="{00000000-0005-0000-0000-0000B3540000}"/>
    <cellStyle name="20% - Accent1 3 2 4 6 7 2 2" xfId="21868" xr:uid="{00000000-0005-0000-0000-0000B4540000}"/>
    <cellStyle name="20% - Accent1 3 2 4 6 7 3" xfId="21869" xr:uid="{00000000-0005-0000-0000-0000B5540000}"/>
    <cellStyle name="20% - Accent1 3 2 4 6 8" xfId="21870" xr:uid="{00000000-0005-0000-0000-0000B6540000}"/>
    <cellStyle name="20% - Accent1 3 2 4 6 8 2" xfId="21871" xr:uid="{00000000-0005-0000-0000-0000B7540000}"/>
    <cellStyle name="20% - Accent1 3 2 4 6 8 2 2" xfId="21872" xr:uid="{00000000-0005-0000-0000-0000B8540000}"/>
    <cellStyle name="20% - Accent1 3 2 4 6 8 3" xfId="21873" xr:uid="{00000000-0005-0000-0000-0000B9540000}"/>
    <cellStyle name="20% - Accent1 3 2 4 6 9" xfId="21874" xr:uid="{00000000-0005-0000-0000-0000BA540000}"/>
    <cellStyle name="20% - Accent1 3 2 4 6 9 2" xfId="21875" xr:uid="{00000000-0005-0000-0000-0000BB540000}"/>
    <cellStyle name="20% - Accent1 3 2 4 7" xfId="21876" xr:uid="{00000000-0005-0000-0000-0000BC540000}"/>
    <cellStyle name="20% - Accent1 3 2 4 7 2" xfId="21877" xr:uid="{00000000-0005-0000-0000-0000BD540000}"/>
    <cellStyle name="20% - Accent1 3 2 4 7 2 2" xfId="21878" xr:uid="{00000000-0005-0000-0000-0000BE540000}"/>
    <cellStyle name="20% - Accent1 3 2 4 7 2 2 2" xfId="21879" xr:uid="{00000000-0005-0000-0000-0000BF540000}"/>
    <cellStyle name="20% - Accent1 3 2 4 7 2 2 2 2" xfId="21880" xr:uid="{00000000-0005-0000-0000-0000C0540000}"/>
    <cellStyle name="20% - Accent1 3 2 4 7 2 2 3" xfId="21881" xr:uid="{00000000-0005-0000-0000-0000C1540000}"/>
    <cellStyle name="20% - Accent1 3 2 4 7 2 3" xfId="21882" xr:uid="{00000000-0005-0000-0000-0000C2540000}"/>
    <cellStyle name="20% - Accent1 3 2 4 7 2 3 2" xfId="21883" xr:uid="{00000000-0005-0000-0000-0000C3540000}"/>
    <cellStyle name="20% - Accent1 3 2 4 7 2 4" xfId="21884" xr:uid="{00000000-0005-0000-0000-0000C4540000}"/>
    <cellStyle name="20% - Accent1 3 2 4 7 3" xfId="21885" xr:uid="{00000000-0005-0000-0000-0000C5540000}"/>
    <cellStyle name="20% - Accent1 3 2 4 7 3 2" xfId="21886" xr:uid="{00000000-0005-0000-0000-0000C6540000}"/>
    <cellStyle name="20% - Accent1 3 2 4 7 3 2 2" xfId="21887" xr:uid="{00000000-0005-0000-0000-0000C7540000}"/>
    <cellStyle name="20% - Accent1 3 2 4 7 3 2 2 2" xfId="21888" xr:uid="{00000000-0005-0000-0000-0000C8540000}"/>
    <cellStyle name="20% - Accent1 3 2 4 7 3 2 3" xfId="21889" xr:uid="{00000000-0005-0000-0000-0000C9540000}"/>
    <cellStyle name="20% - Accent1 3 2 4 7 3 3" xfId="21890" xr:uid="{00000000-0005-0000-0000-0000CA540000}"/>
    <cellStyle name="20% - Accent1 3 2 4 7 3 3 2" xfId="21891" xr:uid="{00000000-0005-0000-0000-0000CB540000}"/>
    <cellStyle name="20% - Accent1 3 2 4 7 3 4" xfId="21892" xr:uid="{00000000-0005-0000-0000-0000CC540000}"/>
    <cellStyle name="20% - Accent1 3 2 4 7 4" xfId="21893" xr:uid="{00000000-0005-0000-0000-0000CD540000}"/>
    <cellStyle name="20% - Accent1 3 2 4 7 4 2" xfId="21894" xr:uid="{00000000-0005-0000-0000-0000CE540000}"/>
    <cellStyle name="20% - Accent1 3 2 4 7 4 2 2" xfId="21895" xr:uid="{00000000-0005-0000-0000-0000CF540000}"/>
    <cellStyle name="20% - Accent1 3 2 4 7 4 2 2 2" xfId="21896" xr:uid="{00000000-0005-0000-0000-0000D0540000}"/>
    <cellStyle name="20% - Accent1 3 2 4 7 4 2 3" xfId="21897" xr:uid="{00000000-0005-0000-0000-0000D1540000}"/>
    <cellStyle name="20% - Accent1 3 2 4 7 4 3" xfId="21898" xr:uid="{00000000-0005-0000-0000-0000D2540000}"/>
    <cellStyle name="20% - Accent1 3 2 4 7 4 3 2" xfId="21899" xr:uid="{00000000-0005-0000-0000-0000D3540000}"/>
    <cellStyle name="20% - Accent1 3 2 4 7 4 4" xfId="21900" xr:uid="{00000000-0005-0000-0000-0000D4540000}"/>
    <cellStyle name="20% - Accent1 3 2 4 7 5" xfId="21901" xr:uid="{00000000-0005-0000-0000-0000D5540000}"/>
    <cellStyle name="20% - Accent1 3 2 4 7 5 2" xfId="21902" xr:uid="{00000000-0005-0000-0000-0000D6540000}"/>
    <cellStyle name="20% - Accent1 3 2 4 7 5 2 2" xfId="21903" xr:uid="{00000000-0005-0000-0000-0000D7540000}"/>
    <cellStyle name="20% - Accent1 3 2 4 7 5 3" xfId="21904" xr:uid="{00000000-0005-0000-0000-0000D8540000}"/>
    <cellStyle name="20% - Accent1 3 2 4 7 6" xfId="21905" xr:uid="{00000000-0005-0000-0000-0000D9540000}"/>
    <cellStyle name="20% - Accent1 3 2 4 7 6 2" xfId="21906" xr:uid="{00000000-0005-0000-0000-0000DA540000}"/>
    <cellStyle name="20% - Accent1 3 2 4 7 6 2 2" xfId="21907" xr:uid="{00000000-0005-0000-0000-0000DB540000}"/>
    <cellStyle name="20% - Accent1 3 2 4 7 6 3" xfId="21908" xr:uid="{00000000-0005-0000-0000-0000DC540000}"/>
    <cellStyle name="20% - Accent1 3 2 4 7 7" xfId="21909" xr:uid="{00000000-0005-0000-0000-0000DD540000}"/>
    <cellStyle name="20% - Accent1 3 2 4 7 7 2" xfId="21910" xr:uid="{00000000-0005-0000-0000-0000DE540000}"/>
    <cellStyle name="20% - Accent1 3 2 4 7 8" xfId="21911" xr:uid="{00000000-0005-0000-0000-0000DF540000}"/>
    <cellStyle name="20% - Accent1 3 2 4 7 8 2" xfId="21912" xr:uid="{00000000-0005-0000-0000-0000E0540000}"/>
    <cellStyle name="20% - Accent1 3 2 4 7 9" xfId="21913" xr:uid="{00000000-0005-0000-0000-0000E1540000}"/>
    <cellStyle name="20% - Accent1 3 2 4 8" xfId="21914" xr:uid="{00000000-0005-0000-0000-0000E2540000}"/>
    <cellStyle name="20% - Accent1 3 2 4 8 2" xfId="21915" xr:uid="{00000000-0005-0000-0000-0000E3540000}"/>
    <cellStyle name="20% - Accent1 3 2 4 8 2 2" xfId="21916" xr:uid="{00000000-0005-0000-0000-0000E4540000}"/>
    <cellStyle name="20% - Accent1 3 2 4 8 2 2 2" xfId="21917" xr:uid="{00000000-0005-0000-0000-0000E5540000}"/>
    <cellStyle name="20% - Accent1 3 2 4 8 2 2 2 2" xfId="21918" xr:uid="{00000000-0005-0000-0000-0000E6540000}"/>
    <cellStyle name="20% - Accent1 3 2 4 8 2 2 3" xfId="21919" xr:uid="{00000000-0005-0000-0000-0000E7540000}"/>
    <cellStyle name="20% - Accent1 3 2 4 8 2 3" xfId="21920" xr:uid="{00000000-0005-0000-0000-0000E8540000}"/>
    <cellStyle name="20% - Accent1 3 2 4 8 2 3 2" xfId="21921" xr:uid="{00000000-0005-0000-0000-0000E9540000}"/>
    <cellStyle name="20% - Accent1 3 2 4 8 2 4" xfId="21922" xr:uid="{00000000-0005-0000-0000-0000EA540000}"/>
    <cellStyle name="20% - Accent1 3 2 4 8 3" xfId="21923" xr:uid="{00000000-0005-0000-0000-0000EB540000}"/>
    <cellStyle name="20% - Accent1 3 2 4 8 3 2" xfId="21924" xr:uid="{00000000-0005-0000-0000-0000EC540000}"/>
    <cellStyle name="20% - Accent1 3 2 4 8 3 2 2" xfId="21925" xr:uid="{00000000-0005-0000-0000-0000ED540000}"/>
    <cellStyle name="20% - Accent1 3 2 4 8 3 2 2 2" xfId="21926" xr:uid="{00000000-0005-0000-0000-0000EE540000}"/>
    <cellStyle name="20% - Accent1 3 2 4 8 3 2 3" xfId="21927" xr:uid="{00000000-0005-0000-0000-0000EF540000}"/>
    <cellStyle name="20% - Accent1 3 2 4 8 3 3" xfId="21928" xr:uid="{00000000-0005-0000-0000-0000F0540000}"/>
    <cellStyle name="20% - Accent1 3 2 4 8 3 3 2" xfId="21929" xr:uid="{00000000-0005-0000-0000-0000F1540000}"/>
    <cellStyle name="20% - Accent1 3 2 4 8 3 4" xfId="21930" xr:uid="{00000000-0005-0000-0000-0000F2540000}"/>
    <cellStyle name="20% - Accent1 3 2 4 8 4" xfId="21931" xr:uid="{00000000-0005-0000-0000-0000F3540000}"/>
    <cellStyle name="20% - Accent1 3 2 4 8 4 2" xfId="21932" xr:uid="{00000000-0005-0000-0000-0000F4540000}"/>
    <cellStyle name="20% - Accent1 3 2 4 8 4 2 2" xfId="21933" xr:uid="{00000000-0005-0000-0000-0000F5540000}"/>
    <cellStyle name="20% - Accent1 3 2 4 8 4 2 2 2" xfId="21934" xr:uid="{00000000-0005-0000-0000-0000F6540000}"/>
    <cellStyle name="20% - Accent1 3 2 4 8 4 2 3" xfId="21935" xr:uid="{00000000-0005-0000-0000-0000F7540000}"/>
    <cellStyle name="20% - Accent1 3 2 4 8 4 3" xfId="21936" xr:uid="{00000000-0005-0000-0000-0000F8540000}"/>
    <cellStyle name="20% - Accent1 3 2 4 8 4 3 2" xfId="21937" xr:uid="{00000000-0005-0000-0000-0000F9540000}"/>
    <cellStyle name="20% - Accent1 3 2 4 8 4 4" xfId="21938" xr:uid="{00000000-0005-0000-0000-0000FA540000}"/>
    <cellStyle name="20% - Accent1 3 2 4 8 5" xfId="21939" xr:uid="{00000000-0005-0000-0000-0000FB540000}"/>
    <cellStyle name="20% - Accent1 3 2 4 8 5 2" xfId="21940" xr:uid="{00000000-0005-0000-0000-0000FC540000}"/>
    <cellStyle name="20% - Accent1 3 2 4 8 5 2 2" xfId="21941" xr:uid="{00000000-0005-0000-0000-0000FD540000}"/>
    <cellStyle name="20% - Accent1 3 2 4 8 5 3" xfId="21942" xr:uid="{00000000-0005-0000-0000-0000FE540000}"/>
    <cellStyle name="20% - Accent1 3 2 4 8 6" xfId="21943" xr:uid="{00000000-0005-0000-0000-0000FF540000}"/>
    <cellStyle name="20% - Accent1 3 2 4 8 6 2" xfId="21944" xr:uid="{00000000-0005-0000-0000-000000550000}"/>
    <cellStyle name="20% - Accent1 3 2 4 8 6 2 2" xfId="21945" xr:uid="{00000000-0005-0000-0000-000001550000}"/>
    <cellStyle name="20% - Accent1 3 2 4 8 6 3" xfId="21946" xr:uid="{00000000-0005-0000-0000-000002550000}"/>
    <cellStyle name="20% - Accent1 3 2 4 8 7" xfId="21947" xr:uid="{00000000-0005-0000-0000-000003550000}"/>
    <cellStyle name="20% - Accent1 3 2 4 8 7 2" xfId="21948" xr:uid="{00000000-0005-0000-0000-000004550000}"/>
    <cellStyle name="20% - Accent1 3 2 4 8 8" xfId="21949" xr:uid="{00000000-0005-0000-0000-000005550000}"/>
    <cellStyle name="20% - Accent1 3 2 4 8 8 2" xfId="21950" xr:uid="{00000000-0005-0000-0000-000006550000}"/>
    <cellStyle name="20% - Accent1 3 2 4 8 9" xfId="21951" xr:uid="{00000000-0005-0000-0000-000007550000}"/>
    <cellStyle name="20% - Accent1 3 2 4 9" xfId="21952" xr:uid="{00000000-0005-0000-0000-000008550000}"/>
    <cellStyle name="20% - Accent1 3 2 4 9 2" xfId="21953" xr:uid="{00000000-0005-0000-0000-000009550000}"/>
    <cellStyle name="20% - Accent1 3 2 4 9 2 2" xfId="21954" xr:uid="{00000000-0005-0000-0000-00000A550000}"/>
    <cellStyle name="20% - Accent1 3 2 4 9 2 2 2" xfId="21955" xr:uid="{00000000-0005-0000-0000-00000B550000}"/>
    <cellStyle name="20% - Accent1 3 2 4 9 2 3" xfId="21956" xr:uid="{00000000-0005-0000-0000-00000C550000}"/>
    <cellStyle name="20% - Accent1 3 2 4 9 3" xfId="21957" xr:uid="{00000000-0005-0000-0000-00000D550000}"/>
    <cellStyle name="20% - Accent1 3 2 4 9 3 2" xfId="21958" xr:uid="{00000000-0005-0000-0000-00000E550000}"/>
    <cellStyle name="20% - Accent1 3 2 4 9 4" xfId="21959" xr:uid="{00000000-0005-0000-0000-00000F550000}"/>
    <cellStyle name="20% - Accent1 3 2 5" xfId="21960" xr:uid="{00000000-0005-0000-0000-000010550000}"/>
    <cellStyle name="20% - Accent1 3 2 5 10" xfId="21961" xr:uid="{00000000-0005-0000-0000-000011550000}"/>
    <cellStyle name="20% - Accent1 3 2 5 10 2" xfId="21962" xr:uid="{00000000-0005-0000-0000-000012550000}"/>
    <cellStyle name="20% - Accent1 3 2 5 10 2 2" xfId="21963" xr:uid="{00000000-0005-0000-0000-000013550000}"/>
    <cellStyle name="20% - Accent1 3 2 5 10 2 2 2" xfId="21964" xr:uid="{00000000-0005-0000-0000-000014550000}"/>
    <cellStyle name="20% - Accent1 3 2 5 10 2 3" xfId="21965" xr:uid="{00000000-0005-0000-0000-000015550000}"/>
    <cellStyle name="20% - Accent1 3 2 5 10 3" xfId="21966" xr:uid="{00000000-0005-0000-0000-000016550000}"/>
    <cellStyle name="20% - Accent1 3 2 5 10 3 2" xfId="21967" xr:uid="{00000000-0005-0000-0000-000017550000}"/>
    <cellStyle name="20% - Accent1 3 2 5 10 4" xfId="21968" xr:uid="{00000000-0005-0000-0000-000018550000}"/>
    <cellStyle name="20% - Accent1 3 2 5 11" xfId="21969" xr:uid="{00000000-0005-0000-0000-000019550000}"/>
    <cellStyle name="20% - Accent1 3 2 5 11 2" xfId="21970" xr:uid="{00000000-0005-0000-0000-00001A550000}"/>
    <cellStyle name="20% - Accent1 3 2 5 11 2 2" xfId="21971" xr:uid="{00000000-0005-0000-0000-00001B550000}"/>
    <cellStyle name="20% - Accent1 3 2 5 11 3" xfId="21972" xr:uid="{00000000-0005-0000-0000-00001C550000}"/>
    <cellStyle name="20% - Accent1 3 2 5 12" xfId="21973" xr:uid="{00000000-0005-0000-0000-00001D550000}"/>
    <cellStyle name="20% - Accent1 3 2 5 12 2" xfId="21974" xr:uid="{00000000-0005-0000-0000-00001E550000}"/>
    <cellStyle name="20% - Accent1 3 2 5 12 2 2" xfId="21975" xr:uid="{00000000-0005-0000-0000-00001F550000}"/>
    <cellStyle name="20% - Accent1 3 2 5 12 3" xfId="21976" xr:uid="{00000000-0005-0000-0000-000020550000}"/>
    <cellStyle name="20% - Accent1 3 2 5 13" xfId="21977" xr:uid="{00000000-0005-0000-0000-000021550000}"/>
    <cellStyle name="20% - Accent1 3 2 5 13 2" xfId="21978" xr:uid="{00000000-0005-0000-0000-000022550000}"/>
    <cellStyle name="20% - Accent1 3 2 5 14" xfId="21979" xr:uid="{00000000-0005-0000-0000-000023550000}"/>
    <cellStyle name="20% - Accent1 3 2 5 14 2" xfId="21980" xr:uid="{00000000-0005-0000-0000-000024550000}"/>
    <cellStyle name="20% - Accent1 3 2 5 15" xfId="21981" xr:uid="{00000000-0005-0000-0000-000025550000}"/>
    <cellStyle name="20% - Accent1 3 2 5 2" xfId="21982" xr:uid="{00000000-0005-0000-0000-000026550000}"/>
    <cellStyle name="20% - Accent1 3 2 5 2 10" xfId="21983" xr:uid="{00000000-0005-0000-0000-000027550000}"/>
    <cellStyle name="20% - Accent1 3 2 5 2 10 2" xfId="21984" xr:uid="{00000000-0005-0000-0000-000028550000}"/>
    <cellStyle name="20% - Accent1 3 2 5 2 10 2 2" xfId="21985" xr:uid="{00000000-0005-0000-0000-000029550000}"/>
    <cellStyle name="20% - Accent1 3 2 5 2 10 3" xfId="21986" xr:uid="{00000000-0005-0000-0000-00002A550000}"/>
    <cellStyle name="20% - Accent1 3 2 5 2 11" xfId="21987" xr:uid="{00000000-0005-0000-0000-00002B550000}"/>
    <cellStyle name="20% - Accent1 3 2 5 2 11 2" xfId="21988" xr:uid="{00000000-0005-0000-0000-00002C550000}"/>
    <cellStyle name="20% - Accent1 3 2 5 2 11 2 2" xfId="21989" xr:uid="{00000000-0005-0000-0000-00002D550000}"/>
    <cellStyle name="20% - Accent1 3 2 5 2 11 3" xfId="21990" xr:uid="{00000000-0005-0000-0000-00002E550000}"/>
    <cellStyle name="20% - Accent1 3 2 5 2 12" xfId="21991" xr:uid="{00000000-0005-0000-0000-00002F550000}"/>
    <cellStyle name="20% - Accent1 3 2 5 2 12 2" xfId="21992" xr:uid="{00000000-0005-0000-0000-000030550000}"/>
    <cellStyle name="20% - Accent1 3 2 5 2 13" xfId="21993" xr:uid="{00000000-0005-0000-0000-000031550000}"/>
    <cellStyle name="20% - Accent1 3 2 5 2 13 2" xfId="21994" xr:uid="{00000000-0005-0000-0000-000032550000}"/>
    <cellStyle name="20% - Accent1 3 2 5 2 14" xfId="21995" xr:uid="{00000000-0005-0000-0000-000033550000}"/>
    <cellStyle name="20% - Accent1 3 2 5 2 2" xfId="21996" xr:uid="{00000000-0005-0000-0000-000034550000}"/>
    <cellStyle name="20% - Accent1 3 2 5 2 2 10" xfId="21997" xr:uid="{00000000-0005-0000-0000-000035550000}"/>
    <cellStyle name="20% - Accent1 3 2 5 2 2 10 2" xfId="21998" xr:uid="{00000000-0005-0000-0000-000036550000}"/>
    <cellStyle name="20% - Accent1 3 2 5 2 2 11" xfId="21999" xr:uid="{00000000-0005-0000-0000-000037550000}"/>
    <cellStyle name="20% - Accent1 3 2 5 2 2 2" xfId="22000" xr:uid="{00000000-0005-0000-0000-000038550000}"/>
    <cellStyle name="20% - Accent1 3 2 5 2 2 2 2" xfId="22001" xr:uid="{00000000-0005-0000-0000-000039550000}"/>
    <cellStyle name="20% - Accent1 3 2 5 2 2 2 2 2" xfId="22002" xr:uid="{00000000-0005-0000-0000-00003A550000}"/>
    <cellStyle name="20% - Accent1 3 2 5 2 2 2 2 2 2" xfId="22003" xr:uid="{00000000-0005-0000-0000-00003B550000}"/>
    <cellStyle name="20% - Accent1 3 2 5 2 2 2 2 2 2 2" xfId="22004" xr:uid="{00000000-0005-0000-0000-00003C550000}"/>
    <cellStyle name="20% - Accent1 3 2 5 2 2 2 2 2 3" xfId="22005" xr:uid="{00000000-0005-0000-0000-00003D550000}"/>
    <cellStyle name="20% - Accent1 3 2 5 2 2 2 2 3" xfId="22006" xr:uid="{00000000-0005-0000-0000-00003E550000}"/>
    <cellStyle name="20% - Accent1 3 2 5 2 2 2 2 3 2" xfId="22007" xr:uid="{00000000-0005-0000-0000-00003F550000}"/>
    <cellStyle name="20% - Accent1 3 2 5 2 2 2 2 4" xfId="22008" xr:uid="{00000000-0005-0000-0000-000040550000}"/>
    <cellStyle name="20% - Accent1 3 2 5 2 2 2 3" xfId="22009" xr:uid="{00000000-0005-0000-0000-000041550000}"/>
    <cellStyle name="20% - Accent1 3 2 5 2 2 2 3 2" xfId="22010" xr:uid="{00000000-0005-0000-0000-000042550000}"/>
    <cellStyle name="20% - Accent1 3 2 5 2 2 2 3 2 2" xfId="22011" xr:uid="{00000000-0005-0000-0000-000043550000}"/>
    <cellStyle name="20% - Accent1 3 2 5 2 2 2 3 2 2 2" xfId="22012" xr:uid="{00000000-0005-0000-0000-000044550000}"/>
    <cellStyle name="20% - Accent1 3 2 5 2 2 2 3 2 3" xfId="22013" xr:uid="{00000000-0005-0000-0000-000045550000}"/>
    <cellStyle name="20% - Accent1 3 2 5 2 2 2 3 3" xfId="22014" xr:uid="{00000000-0005-0000-0000-000046550000}"/>
    <cellStyle name="20% - Accent1 3 2 5 2 2 2 3 3 2" xfId="22015" xr:uid="{00000000-0005-0000-0000-000047550000}"/>
    <cellStyle name="20% - Accent1 3 2 5 2 2 2 3 4" xfId="22016" xr:uid="{00000000-0005-0000-0000-000048550000}"/>
    <cellStyle name="20% - Accent1 3 2 5 2 2 2 4" xfId="22017" xr:uid="{00000000-0005-0000-0000-000049550000}"/>
    <cellStyle name="20% - Accent1 3 2 5 2 2 2 4 2" xfId="22018" xr:uid="{00000000-0005-0000-0000-00004A550000}"/>
    <cellStyle name="20% - Accent1 3 2 5 2 2 2 4 2 2" xfId="22019" xr:uid="{00000000-0005-0000-0000-00004B550000}"/>
    <cellStyle name="20% - Accent1 3 2 5 2 2 2 4 2 2 2" xfId="22020" xr:uid="{00000000-0005-0000-0000-00004C550000}"/>
    <cellStyle name="20% - Accent1 3 2 5 2 2 2 4 2 3" xfId="22021" xr:uid="{00000000-0005-0000-0000-00004D550000}"/>
    <cellStyle name="20% - Accent1 3 2 5 2 2 2 4 3" xfId="22022" xr:uid="{00000000-0005-0000-0000-00004E550000}"/>
    <cellStyle name="20% - Accent1 3 2 5 2 2 2 4 3 2" xfId="22023" xr:uid="{00000000-0005-0000-0000-00004F550000}"/>
    <cellStyle name="20% - Accent1 3 2 5 2 2 2 4 4" xfId="22024" xr:uid="{00000000-0005-0000-0000-000050550000}"/>
    <cellStyle name="20% - Accent1 3 2 5 2 2 2 5" xfId="22025" xr:uid="{00000000-0005-0000-0000-000051550000}"/>
    <cellStyle name="20% - Accent1 3 2 5 2 2 2 5 2" xfId="22026" xr:uid="{00000000-0005-0000-0000-000052550000}"/>
    <cellStyle name="20% - Accent1 3 2 5 2 2 2 5 2 2" xfId="22027" xr:uid="{00000000-0005-0000-0000-000053550000}"/>
    <cellStyle name="20% - Accent1 3 2 5 2 2 2 5 3" xfId="22028" xr:uid="{00000000-0005-0000-0000-000054550000}"/>
    <cellStyle name="20% - Accent1 3 2 5 2 2 2 6" xfId="22029" xr:uid="{00000000-0005-0000-0000-000055550000}"/>
    <cellStyle name="20% - Accent1 3 2 5 2 2 2 6 2" xfId="22030" xr:uid="{00000000-0005-0000-0000-000056550000}"/>
    <cellStyle name="20% - Accent1 3 2 5 2 2 2 6 2 2" xfId="22031" xr:uid="{00000000-0005-0000-0000-000057550000}"/>
    <cellStyle name="20% - Accent1 3 2 5 2 2 2 6 3" xfId="22032" xr:uid="{00000000-0005-0000-0000-000058550000}"/>
    <cellStyle name="20% - Accent1 3 2 5 2 2 2 7" xfId="22033" xr:uid="{00000000-0005-0000-0000-000059550000}"/>
    <cellStyle name="20% - Accent1 3 2 5 2 2 2 7 2" xfId="22034" xr:uid="{00000000-0005-0000-0000-00005A550000}"/>
    <cellStyle name="20% - Accent1 3 2 5 2 2 2 8" xfId="22035" xr:uid="{00000000-0005-0000-0000-00005B550000}"/>
    <cellStyle name="20% - Accent1 3 2 5 2 2 2 8 2" xfId="22036" xr:uid="{00000000-0005-0000-0000-00005C550000}"/>
    <cellStyle name="20% - Accent1 3 2 5 2 2 2 9" xfId="22037" xr:uid="{00000000-0005-0000-0000-00005D550000}"/>
    <cellStyle name="20% - Accent1 3 2 5 2 2 3" xfId="22038" xr:uid="{00000000-0005-0000-0000-00005E550000}"/>
    <cellStyle name="20% - Accent1 3 2 5 2 2 3 2" xfId="22039" xr:uid="{00000000-0005-0000-0000-00005F550000}"/>
    <cellStyle name="20% - Accent1 3 2 5 2 2 3 2 2" xfId="22040" xr:uid="{00000000-0005-0000-0000-000060550000}"/>
    <cellStyle name="20% - Accent1 3 2 5 2 2 3 2 2 2" xfId="22041" xr:uid="{00000000-0005-0000-0000-000061550000}"/>
    <cellStyle name="20% - Accent1 3 2 5 2 2 3 2 2 2 2" xfId="22042" xr:uid="{00000000-0005-0000-0000-000062550000}"/>
    <cellStyle name="20% - Accent1 3 2 5 2 2 3 2 2 3" xfId="22043" xr:uid="{00000000-0005-0000-0000-000063550000}"/>
    <cellStyle name="20% - Accent1 3 2 5 2 2 3 2 3" xfId="22044" xr:uid="{00000000-0005-0000-0000-000064550000}"/>
    <cellStyle name="20% - Accent1 3 2 5 2 2 3 2 3 2" xfId="22045" xr:uid="{00000000-0005-0000-0000-000065550000}"/>
    <cellStyle name="20% - Accent1 3 2 5 2 2 3 2 4" xfId="22046" xr:uid="{00000000-0005-0000-0000-000066550000}"/>
    <cellStyle name="20% - Accent1 3 2 5 2 2 3 3" xfId="22047" xr:uid="{00000000-0005-0000-0000-000067550000}"/>
    <cellStyle name="20% - Accent1 3 2 5 2 2 3 3 2" xfId="22048" xr:uid="{00000000-0005-0000-0000-000068550000}"/>
    <cellStyle name="20% - Accent1 3 2 5 2 2 3 3 2 2" xfId="22049" xr:uid="{00000000-0005-0000-0000-000069550000}"/>
    <cellStyle name="20% - Accent1 3 2 5 2 2 3 3 2 2 2" xfId="22050" xr:uid="{00000000-0005-0000-0000-00006A550000}"/>
    <cellStyle name="20% - Accent1 3 2 5 2 2 3 3 2 3" xfId="22051" xr:uid="{00000000-0005-0000-0000-00006B550000}"/>
    <cellStyle name="20% - Accent1 3 2 5 2 2 3 3 3" xfId="22052" xr:uid="{00000000-0005-0000-0000-00006C550000}"/>
    <cellStyle name="20% - Accent1 3 2 5 2 2 3 3 3 2" xfId="22053" xr:uid="{00000000-0005-0000-0000-00006D550000}"/>
    <cellStyle name="20% - Accent1 3 2 5 2 2 3 3 4" xfId="22054" xr:uid="{00000000-0005-0000-0000-00006E550000}"/>
    <cellStyle name="20% - Accent1 3 2 5 2 2 3 4" xfId="22055" xr:uid="{00000000-0005-0000-0000-00006F550000}"/>
    <cellStyle name="20% - Accent1 3 2 5 2 2 3 4 2" xfId="22056" xr:uid="{00000000-0005-0000-0000-000070550000}"/>
    <cellStyle name="20% - Accent1 3 2 5 2 2 3 4 2 2" xfId="22057" xr:uid="{00000000-0005-0000-0000-000071550000}"/>
    <cellStyle name="20% - Accent1 3 2 5 2 2 3 4 2 2 2" xfId="22058" xr:uid="{00000000-0005-0000-0000-000072550000}"/>
    <cellStyle name="20% - Accent1 3 2 5 2 2 3 4 2 3" xfId="22059" xr:uid="{00000000-0005-0000-0000-000073550000}"/>
    <cellStyle name="20% - Accent1 3 2 5 2 2 3 4 3" xfId="22060" xr:uid="{00000000-0005-0000-0000-000074550000}"/>
    <cellStyle name="20% - Accent1 3 2 5 2 2 3 4 3 2" xfId="22061" xr:uid="{00000000-0005-0000-0000-000075550000}"/>
    <cellStyle name="20% - Accent1 3 2 5 2 2 3 4 4" xfId="22062" xr:uid="{00000000-0005-0000-0000-000076550000}"/>
    <cellStyle name="20% - Accent1 3 2 5 2 2 3 5" xfId="22063" xr:uid="{00000000-0005-0000-0000-000077550000}"/>
    <cellStyle name="20% - Accent1 3 2 5 2 2 3 5 2" xfId="22064" xr:uid="{00000000-0005-0000-0000-000078550000}"/>
    <cellStyle name="20% - Accent1 3 2 5 2 2 3 5 2 2" xfId="22065" xr:uid="{00000000-0005-0000-0000-000079550000}"/>
    <cellStyle name="20% - Accent1 3 2 5 2 2 3 5 3" xfId="22066" xr:uid="{00000000-0005-0000-0000-00007A550000}"/>
    <cellStyle name="20% - Accent1 3 2 5 2 2 3 6" xfId="22067" xr:uid="{00000000-0005-0000-0000-00007B550000}"/>
    <cellStyle name="20% - Accent1 3 2 5 2 2 3 6 2" xfId="22068" xr:uid="{00000000-0005-0000-0000-00007C550000}"/>
    <cellStyle name="20% - Accent1 3 2 5 2 2 3 6 2 2" xfId="22069" xr:uid="{00000000-0005-0000-0000-00007D550000}"/>
    <cellStyle name="20% - Accent1 3 2 5 2 2 3 6 3" xfId="22070" xr:uid="{00000000-0005-0000-0000-00007E550000}"/>
    <cellStyle name="20% - Accent1 3 2 5 2 2 3 7" xfId="22071" xr:uid="{00000000-0005-0000-0000-00007F550000}"/>
    <cellStyle name="20% - Accent1 3 2 5 2 2 3 7 2" xfId="22072" xr:uid="{00000000-0005-0000-0000-000080550000}"/>
    <cellStyle name="20% - Accent1 3 2 5 2 2 3 8" xfId="22073" xr:uid="{00000000-0005-0000-0000-000081550000}"/>
    <cellStyle name="20% - Accent1 3 2 5 2 2 3 8 2" xfId="22074" xr:uid="{00000000-0005-0000-0000-000082550000}"/>
    <cellStyle name="20% - Accent1 3 2 5 2 2 3 9" xfId="22075" xr:uid="{00000000-0005-0000-0000-000083550000}"/>
    <cellStyle name="20% - Accent1 3 2 5 2 2 4" xfId="22076" xr:uid="{00000000-0005-0000-0000-000084550000}"/>
    <cellStyle name="20% - Accent1 3 2 5 2 2 4 2" xfId="22077" xr:uid="{00000000-0005-0000-0000-000085550000}"/>
    <cellStyle name="20% - Accent1 3 2 5 2 2 4 2 2" xfId="22078" xr:uid="{00000000-0005-0000-0000-000086550000}"/>
    <cellStyle name="20% - Accent1 3 2 5 2 2 4 2 2 2" xfId="22079" xr:uid="{00000000-0005-0000-0000-000087550000}"/>
    <cellStyle name="20% - Accent1 3 2 5 2 2 4 2 3" xfId="22080" xr:uid="{00000000-0005-0000-0000-000088550000}"/>
    <cellStyle name="20% - Accent1 3 2 5 2 2 4 3" xfId="22081" xr:uid="{00000000-0005-0000-0000-000089550000}"/>
    <cellStyle name="20% - Accent1 3 2 5 2 2 4 3 2" xfId="22082" xr:uid="{00000000-0005-0000-0000-00008A550000}"/>
    <cellStyle name="20% - Accent1 3 2 5 2 2 4 4" xfId="22083" xr:uid="{00000000-0005-0000-0000-00008B550000}"/>
    <cellStyle name="20% - Accent1 3 2 5 2 2 5" xfId="22084" xr:uid="{00000000-0005-0000-0000-00008C550000}"/>
    <cellStyle name="20% - Accent1 3 2 5 2 2 5 2" xfId="22085" xr:uid="{00000000-0005-0000-0000-00008D550000}"/>
    <cellStyle name="20% - Accent1 3 2 5 2 2 5 2 2" xfId="22086" xr:uid="{00000000-0005-0000-0000-00008E550000}"/>
    <cellStyle name="20% - Accent1 3 2 5 2 2 5 2 2 2" xfId="22087" xr:uid="{00000000-0005-0000-0000-00008F550000}"/>
    <cellStyle name="20% - Accent1 3 2 5 2 2 5 2 3" xfId="22088" xr:uid="{00000000-0005-0000-0000-000090550000}"/>
    <cellStyle name="20% - Accent1 3 2 5 2 2 5 3" xfId="22089" xr:uid="{00000000-0005-0000-0000-000091550000}"/>
    <cellStyle name="20% - Accent1 3 2 5 2 2 5 3 2" xfId="22090" xr:uid="{00000000-0005-0000-0000-000092550000}"/>
    <cellStyle name="20% - Accent1 3 2 5 2 2 5 4" xfId="22091" xr:uid="{00000000-0005-0000-0000-000093550000}"/>
    <cellStyle name="20% - Accent1 3 2 5 2 2 6" xfId="22092" xr:uid="{00000000-0005-0000-0000-000094550000}"/>
    <cellStyle name="20% - Accent1 3 2 5 2 2 6 2" xfId="22093" xr:uid="{00000000-0005-0000-0000-000095550000}"/>
    <cellStyle name="20% - Accent1 3 2 5 2 2 6 2 2" xfId="22094" xr:uid="{00000000-0005-0000-0000-000096550000}"/>
    <cellStyle name="20% - Accent1 3 2 5 2 2 6 2 2 2" xfId="22095" xr:uid="{00000000-0005-0000-0000-000097550000}"/>
    <cellStyle name="20% - Accent1 3 2 5 2 2 6 2 3" xfId="22096" xr:uid="{00000000-0005-0000-0000-000098550000}"/>
    <cellStyle name="20% - Accent1 3 2 5 2 2 6 3" xfId="22097" xr:uid="{00000000-0005-0000-0000-000099550000}"/>
    <cellStyle name="20% - Accent1 3 2 5 2 2 6 3 2" xfId="22098" xr:uid="{00000000-0005-0000-0000-00009A550000}"/>
    <cellStyle name="20% - Accent1 3 2 5 2 2 6 4" xfId="22099" xr:uid="{00000000-0005-0000-0000-00009B550000}"/>
    <cellStyle name="20% - Accent1 3 2 5 2 2 7" xfId="22100" xr:uid="{00000000-0005-0000-0000-00009C550000}"/>
    <cellStyle name="20% - Accent1 3 2 5 2 2 7 2" xfId="22101" xr:uid="{00000000-0005-0000-0000-00009D550000}"/>
    <cellStyle name="20% - Accent1 3 2 5 2 2 7 2 2" xfId="22102" xr:uid="{00000000-0005-0000-0000-00009E550000}"/>
    <cellStyle name="20% - Accent1 3 2 5 2 2 7 3" xfId="22103" xr:uid="{00000000-0005-0000-0000-00009F550000}"/>
    <cellStyle name="20% - Accent1 3 2 5 2 2 8" xfId="22104" xr:uid="{00000000-0005-0000-0000-0000A0550000}"/>
    <cellStyle name="20% - Accent1 3 2 5 2 2 8 2" xfId="22105" xr:uid="{00000000-0005-0000-0000-0000A1550000}"/>
    <cellStyle name="20% - Accent1 3 2 5 2 2 8 2 2" xfId="22106" xr:uid="{00000000-0005-0000-0000-0000A2550000}"/>
    <cellStyle name="20% - Accent1 3 2 5 2 2 8 3" xfId="22107" xr:uid="{00000000-0005-0000-0000-0000A3550000}"/>
    <cellStyle name="20% - Accent1 3 2 5 2 2 9" xfId="22108" xr:uid="{00000000-0005-0000-0000-0000A4550000}"/>
    <cellStyle name="20% - Accent1 3 2 5 2 2 9 2" xfId="22109" xr:uid="{00000000-0005-0000-0000-0000A5550000}"/>
    <cellStyle name="20% - Accent1 3 2 5 2 3" xfId="22110" xr:uid="{00000000-0005-0000-0000-0000A6550000}"/>
    <cellStyle name="20% - Accent1 3 2 5 2 3 10" xfId="22111" xr:uid="{00000000-0005-0000-0000-0000A7550000}"/>
    <cellStyle name="20% - Accent1 3 2 5 2 3 10 2" xfId="22112" xr:uid="{00000000-0005-0000-0000-0000A8550000}"/>
    <cellStyle name="20% - Accent1 3 2 5 2 3 11" xfId="22113" xr:uid="{00000000-0005-0000-0000-0000A9550000}"/>
    <cellStyle name="20% - Accent1 3 2 5 2 3 2" xfId="22114" xr:uid="{00000000-0005-0000-0000-0000AA550000}"/>
    <cellStyle name="20% - Accent1 3 2 5 2 3 2 2" xfId="22115" xr:uid="{00000000-0005-0000-0000-0000AB550000}"/>
    <cellStyle name="20% - Accent1 3 2 5 2 3 2 2 2" xfId="22116" xr:uid="{00000000-0005-0000-0000-0000AC550000}"/>
    <cellStyle name="20% - Accent1 3 2 5 2 3 2 2 2 2" xfId="22117" xr:uid="{00000000-0005-0000-0000-0000AD550000}"/>
    <cellStyle name="20% - Accent1 3 2 5 2 3 2 2 2 2 2" xfId="22118" xr:uid="{00000000-0005-0000-0000-0000AE550000}"/>
    <cellStyle name="20% - Accent1 3 2 5 2 3 2 2 2 3" xfId="22119" xr:uid="{00000000-0005-0000-0000-0000AF550000}"/>
    <cellStyle name="20% - Accent1 3 2 5 2 3 2 2 3" xfId="22120" xr:uid="{00000000-0005-0000-0000-0000B0550000}"/>
    <cellStyle name="20% - Accent1 3 2 5 2 3 2 2 3 2" xfId="22121" xr:uid="{00000000-0005-0000-0000-0000B1550000}"/>
    <cellStyle name="20% - Accent1 3 2 5 2 3 2 2 4" xfId="22122" xr:uid="{00000000-0005-0000-0000-0000B2550000}"/>
    <cellStyle name="20% - Accent1 3 2 5 2 3 2 3" xfId="22123" xr:uid="{00000000-0005-0000-0000-0000B3550000}"/>
    <cellStyle name="20% - Accent1 3 2 5 2 3 2 3 2" xfId="22124" xr:uid="{00000000-0005-0000-0000-0000B4550000}"/>
    <cellStyle name="20% - Accent1 3 2 5 2 3 2 3 2 2" xfId="22125" xr:uid="{00000000-0005-0000-0000-0000B5550000}"/>
    <cellStyle name="20% - Accent1 3 2 5 2 3 2 3 2 2 2" xfId="22126" xr:uid="{00000000-0005-0000-0000-0000B6550000}"/>
    <cellStyle name="20% - Accent1 3 2 5 2 3 2 3 2 3" xfId="22127" xr:uid="{00000000-0005-0000-0000-0000B7550000}"/>
    <cellStyle name="20% - Accent1 3 2 5 2 3 2 3 3" xfId="22128" xr:uid="{00000000-0005-0000-0000-0000B8550000}"/>
    <cellStyle name="20% - Accent1 3 2 5 2 3 2 3 3 2" xfId="22129" xr:uid="{00000000-0005-0000-0000-0000B9550000}"/>
    <cellStyle name="20% - Accent1 3 2 5 2 3 2 3 4" xfId="22130" xr:uid="{00000000-0005-0000-0000-0000BA550000}"/>
    <cellStyle name="20% - Accent1 3 2 5 2 3 2 4" xfId="22131" xr:uid="{00000000-0005-0000-0000-0000BB550000}"/>
    <cellStyle name="20% - Accent1 3 2 5 2 3 2 4 2" xfId="22132" xr:uid="{00000000-0005-0000-0000-0000BC550000}"/>
    <cellStyle name="20% - Accent1 3 2 5 2 3 2 4 2 2" xfId="22133" xr:uid="{00000000-0005-0000-0000-0000BD550000}"/>
    <cellStyle name="20% - Accent1 3 2 5 2 3 2 4 2 2 2" xfId="22134" xr:uid="{00000000-0005-0000-0000-0000BE550000}"/>
    <cellStyle name="20% - Accent1 3 2 5 2 3 2 4 2 3" xfId="22135" xr:uid="{00000000-0005-0000-0000-0000BF550000}"/>
    <cellStyle name="20% - Accent1 3 2 5 2 3 2 4 3" xfId="22136" xr:uid="{00000000-0005-0000-0000-0000C0550000}"/>
    <cellStyle name="20% - Accent1 3 2 5 2 3 2 4 3 2" xfId="22137" xr:uid="{00000000-0005-0000-0000-0000C1550000}"/>
    <cellStyle name="20% - Accent1 3 2 5 2 3 2 4 4" xfId="22138" xr:uid="{00000000-0005-0000-0000-0000C2550000}"/>
    <cellStyle name="20% - Accent1 3 2 5 2 3 2 5" xfId="22139" xr:uid="{00000000-0005-0000-0000-0000C3550000}"/>
    <cellStyle name="20% - Accent1 3 2 5 2 3 2 5 2" xfId="22140" xr:uid="{00000000-0005-0000-0000-0000C4550000}"/>
    <cellStyle name="20% - Accent1 3 2 5 2 3 2 5 2 2" xfId="22141" xr:uid="{00000000-0005-0000-0000-0000C5550000}"/>
    <cellStyle name="20% - Accent1 3 2 5 2 3 2 5 3" xfId="22142" xr:uid="{00000000-0005-0000-0000-0000C6550000}"/>
    <cellStyle name="20% - Accent1 3 2 5 2 3 2 6" xfId="22143" xr:uid="{00000000-0005-0000-0000-0000C7550000}"/>
    <cellStyle name="20% - Accent1 3 2 5 2 3 2 6 2" xfId="22144" xr:uid="{00000000-0005-0000-0000-0000C8550000}"/>
    <cellStyle name="20% - Accent1 3 2 5 2 3 2 6 2 2" xfId="22145" xr:uid="{00000000-0005-0000-0000-0000C9550000}"/>
    <cellStyle name="20% - Accent1 3 2 5 2 3 2 6 3" xfId="22146" xr:uid="{00000000-0005-0000-0000-0000CA550000}"/>
    <cellStyle name="20% - Accent1 3 2 5 2 3 2 7" xfId="22147" xr:uid="{00000000-0005-0000-0000-0000CB550000}"/>
    <cellStyle name="20% - Accent1 3 2 5 2 3 2 7 2" xfId="22148" xr:uid="{00000000-0005-0000-0000-0000CC550000}"/>
    <cellStyle name="20% - Accent1 3 2 5 2 3 2 8" xfId="22149" xr:uid="{00000000-0005-0000-0000-0000CD550000}"/>
    <cellStyle name="20% - Accent1 3 2 5 2 3 2 8 2" xfId="22150" xr:uid="{00000000-0005-0000-0000-0000CE550000}"/>
    <cellStyle name="20% - Accent1 3 2 5 2 3 2 9" xfId="22151" xr:uid="{00000000-0005-0000-0000-0000CF550000}"/>
    <cellStyle name="20% - Accent1 3 2 5 2 3 3" xfId="22152" xr:uid="{00000000-0005-0000-0000-0000D0550000}"/>
    <cellStyle name="20% - Accent1 3 2 5 2 3 3 2" xfId="22153" xr:uid="{00000000-0005-0000-0000-0000D1550000}"/>
    <cellStyle name="20% - Accent1 3 2 5 2 3 3 2 2" xfId="22154" xr:uid="{00000000-0005-0000-0000-0000D2550000}"/>
    <cellStyle name="20% - Accent1 3 2 5 2 3 3 2 2 2" xfId="22155" xr:uid="{00000000-0005-0000-0000-0000D3550000}"/>
    <cellStyle name="20% - Accent1 3 2 5 2 3 3 2 2 2 2" xfId="22156" xr:uid="{00000000-0005-0000-0000-0000D4550000}"/>
    <cellStyle name="20% - Accent1 3 2 5 2 3 3 2 2 3" xfId="22157" xr:uid="{00000000-0005-0000-0000-0000D5550000}"/>
    <cellStyle name="20% - Accent1 3 2 5 2 3 3 2 3" xfId="22158" xr:uid="{00000000-0005-0000-0000-0000D6550000}"/>
    <cellStyle name="20% - Accent1 3 2 5 2 3 3 2 3 2" xfId="22159" xr:uid="{00000000-0005-0000-0000-0000D7550000}"/>
    <cellStyle name="20% - Accent1 3 2 5 2 3 3 2 4" xfId="22160" xr:uid="{00000000-0005-0000-0000-0000D8550000}"/>
    <cellStyle name="20% - Accent1 3 2 5 2 3 3 3" xfId="22161" xr:uid="{00000000-0005-0000-0000-0000D9550000}"/>
    <cellStyle name="20% - Accent1 3 2 5 2 3 3 3 2" xfId="22162" xr:uid="{00000000-0005-0000-0000-0000DA550000}"/>
    <cellStyle name="20% - Accent1 3 2 5 2 3 3 3 2 2" xfId="22163" xr:uid="{00000000-0005-0000-0000-0000DB550000}"/>
    <cellStyle name="20% - Accent1 3 2 5 2 3 3 3 2 2 2" xfId="22164" xr:uid="{00000000-0005-0000-0000-0000DC550000}"/>
    <cellStyle name="20% - Accent1 3 2 5 2 3 3 3 2 3" xfId="22165" xr:uid="{00000000-0005-0000-0000-0000DD550000}"/>
    <cellStyle name="20% - Accent1 3 2 5 2 3 3 3 3" xfId="22166" xr:uid="{00000000-0005-0000-0000-0000DE550000}"/>
    <cellStyle name="20% - Accent1 3 2 5 2 3 3 3 3 2" xfId="22167" xr:uid="{00000000-0005-0000-0000-0000DF550000}"/>
    <cellStyle name="20% - Accent1 3 2 5 2 3 3 3 4" xfId="22168" xr:uid="{00000000-0005-0000-0000-0000E0550000}"/>
    <cellStyle name="20% - Accent1 3 2 5 2 3 3 4" xfId="22169" xr:uid="{00000000-0005-0000-0000-0000E1550000}"/>
    <cellStyle name="20% - Accent1 3 2 5 2 3 3 4 2" xfId="22170" xr:uid="{00000000-0005-0000-0000-0000E2550000}"/>
    <cellStyle name="20% - Accent1 3 2 5 2 3 3 4 2 2" xfId="22171" xr:uid="{00000000-0005-0000-0000-0000E3550000}"/>
    <cellStyle name="20% - Accent1 3 2 5 2 3 3 4 2 2 2" xfId="22172" xr:uid="{00000000-0005-0000-0000-0000E4550000}"/>
    <cellStyle name="20% - Accent1 3 2 5 2 3 3 4 2 3" xfId="22173" xr:uid="{00000000-0005-0000-0000-0000E5550000}"/>
    <cellStyle name="20% - Accent1 3 2 5 2 3 3 4 3" xfId="22174" xr:uid="{00000000-0005-0000-0000-0000E6550000}"/>
    <cellStyle name="20% - Accent1 3 2 5 2 3 3 4 3 2" xfId="22175" xr:uid="{00000000-0005-0000-0000-0000E7550000}"/>
    <cellStyle name="20% - Accent1 3 2 5 2 3 3 4 4" xfId="22176" xr:uid="{00000000-0005-0000-0000-0000E8550000}"/>
    <cellStyle name="20% - Accent1 3 2 5 2 3 3 5" xfId="22177" xr:uid="{00000000-0005-0000-0000-0000E9550000}"/>
    <cellStyle name="20% - Accent1 3 2 5 2 3 3 5 2" xfId="22178" xr:uid="{00000000-0005-0000-0000-0000EA550000}"/>
    <cellStyle name="20% - Accent1 3 2 5 2 3 3 5 2 2" xfId="22179" xr:uid="{00000000-0005-0000-0000-0000EB550000}"/>
    <cellStyle name="20% - Accent1 3 2 5 2 3 3 5 3" xfId="22180" xr:uid="{00000000-0005-0000-0000-0000EC550000}"/>
    <cellStyle name="20% - Accent1 3 2 5 2 3 3 6" xfId="22181" xr:uid="{00000000-0005-0000-0000-0000ED550000}"/>
    <cellStyle name="20% - Accent1 3 2 5 2 3 3 6 2" xfId="22182" xr:uid="{00000000-0005-0000-0000-0000EE550000}"/>
    <cellStyle name="20% - Accent1 3 2 5 2 3 3 6 2 2" xfId="22183" xr:uid="{00000000-0005-0000-0000-0000EF550000}"/>
    <cellStyle name="20% - Accent1 3 2 5 2 3 3 6 3" xfId="22184" xr:uid="{00000000-0005-0000-0000-0000F0550000}"/>
    <cellStyle name="20% - Accent1 3 2 5 2 3 3 7" xfId="22185" xr:uid="{00000000-0005-0000-0000-0000F1550000}"/>
    <cellStyle name="20% - Accent1 3 2 5 2 3 3 7 2" xfId="22186" xr:uid="{00000000-0005-0000-0000-0000F2550000}"/>
    <cellStyle name="20% - Accent1 3 2 5 2 3 3 8" xfId="22187" xr:uid="{00000000-0005-0000-0000-0000F3550000}"/>
    <cellStyle name="20% - Accent1 3 2 5 2 3 3 8 2" xfId="22188" xr:uid="{00000000-0005-0000-0000-0000F4550000}"/>
    <cellStyle name="20% - Accent1 3 2 5 2 3 3 9" xfId="22189" xr:uid="{00000000-0005-0000-0000-0000F5550000}"/>
    <cellStyle name="20% - Accent1 3 2 5 2 3 4" xfId="22190" xr:uid="{00000000-0005-0000-0000-0000F6550000}"/>
    <cellStyle name="20% - Accent1 3 2 5 2 3 4 2" xfId="22191" xr:uid="{00000000-0005-0000-0000-0000F7550000}"/>
    <cellStyle name="20% - Accent1 3 2 5 2 3 4 2 2" xfId="22192" xr:uid="{00000000-0005-0000-0000-0000F8550000}"/>
    <cellStyle name="20% - Accent1 3 2 5 2 3 4 2 2 2" xfId="22193" xr:uid="{00000000-0005-0000-0000-0000F9550000}"/>
    <cellStyle name="20% - Accent1 3 2 5 2 3 4 2 3" xfId="22194" xr:uid="{00000000-0005-0000-0000-0000FA550000}"/>
    <cellStyle name="20% - Accent1 3 2 5 2 3 4 3" xfId="22195" xr:uid="{00000000-0005-0000-0000-0000FB550000}"/>
    <cellStyle name="20% - Accent1 3 2 5 2 3 4 3 2" xfId="22196" xr:uid="{00000000-0005-0000-0000-0000FC550000}"/>
    <cellStyle name="20% - Accent1 3 2 5 2 3 4 4" xfId="22197" xr:uid="{00000000-0005-0000-0000-0000FD550000}"/>
    <cellStyle name="20% - Accent1 3 2 5 2 3 5" xfId="22198" xr:uid="{00000000-0005-0000-0000-0000FE550000}"/>
    <cellStyle name="20% - Accent1 3 2 5 2 3 5 2" xfId="22199" xr:uid="{00000000-0005-0000-0000-0000FF550000}"/>
    <cellStyle name="20% - Accent1 3 2 5 2 3 5 2 2" xfId="22200" xr:uid="{00000000-0005-0000-0000-000000560000}"/>
    <cellStyle name="20% - Accent1 3 2 5 2 3 5 2 2 2" xfId="22201" xr:uid="{00000000-0005-0000-0000-000001560000}"/>
    <cellStyle name="20% - Accent1 3 2 5 2 3 5 2 3" xfId="22202" xr:uid="{00000000-0005-0000-0000-000002560000}"/>
    <cellStyle name="20% - Accent1 3 2 5 2 3 5 3" xfId="22203" xr:uid="{00000000-0005-0000-0000-000003560000}"/>
    <cellStyle name="20% - Accent1 3 2 5 2 3 5 3 2" xfId="22204" xr:uid="{00000000-0005-0000-0000-000004560000}"/>
    <cellStyle name="20% - Accent1 3 2 5 2 3 5 4" xfId="22205" xr:uid="{00000000-0005-0000-0000-000005560000}"/>
    <cellStyle name="20% - Accent1 3 2 5 2 3 6" xfId="22206" xr:uid="{00000000-0005-0000-0000-000006560000}"/>
    <cellStyle name="20% - Accent1 3 2 5 2 3 6 2" xfId="22207" xr:uid="{00000000-0005-0000-0000-000007560000}"/>
    <cellStyle name="20% - Accent1 3 2 5 2 3 6 2 2" xfId="22208" xr:uid="{00000000-0005-0000-0000-000008560000}"/>
    <cellStyle name="20% - Accent1 3 2 5 2 3 6 2 2 2" xfId="22209" xr:uid="{00000000-0005-0000-0000-000009560000}"/>
    <cellStyle name="20% - Accent1 3 2 5 2 3 6 2 3" xfId="22210" xr:uid="{00000000-0005-0000-0000-00000A560000}"/>
    <cellStyle name="20% - Accent1 3 2 5 2 3 6 3" xfId="22211" xr:uid="{00000000-0005-0000-0000-00000B560000}"/>
    <cellStyle name="20% - Accent1 3 2 5 2 3 6 3 2" xfId="22212" xr:uid="{00000000-0005-0000-0000-00000C560000}"/>
    <cellStyle name="20% - Accent1 3 2 5 2 3 6 4" xfId="22213" xr:uid="{00000000-0005-0000-0000-00000D560000}"/>
    <cellStyle name="20% - Accent1 3 2 5 2 3 7" xfId="22214" xr:uid="{00000000-0005-0000-0000-00000E560000}"/>
    <cellStyle name="20% - Accent1 3 2 5 2 3 7 2" xfId="22215" xr:uid="{00000000-0005-0000-0000-00000F560000}"/>
    <cellStyle name="20% - Accent1 3 2 5 2 3 7 2 2" xfId="22216" xr:uid="{00000000-0005-0000-0000-000010560000}"/>
    <cellStyle name="20% - Accent1 3 2 5 2 3 7 3" xfId="22217" xr:uid="{00000000-0005-0000-0000-000011560000}"/>
    <cellStyle name="20% - Accent1 3 2 5 2 3 8" xfId="22218" xr:uid="{00000000-0005-0000-0000-000012560000}"/>
    <cellStyle name="20% - Accent1 3 2 5 2 3 8 2" xfId="22219" xr:uid="{00000000-0005-0000-0000-000013560000}"/>
    <cellStyle name="20% - Accent1 3 2 5 2 3 8 2 2" xfId="22220" xr:uid="{00000000-0005-0000-0000-000014560000}"/>
    <cellStyle name="20% - Accent1 3 2 5 2 3 8 3" xfId="22221" xr:uid="{00000000-0005-0000-0000-000015560000}"/>
    <cellStyle name="20% - Accent1 3 2 5 2 3 9" xfId="22222" xr:uid="{00000000-0005-0000-0000-000016560000}"/>
    <cellStyle name="20% - Accent1 3 2 5 2 3 9 2" xfId="22223" xr:uid="{00000000-0005-0000-0000-000017560000}"/>
    <cellStyle name="20% - Accent1 3 2 5 2 4" xfId="22224" xr:uid="{00000000-0005-0000-0000-000018560000}"/>
    <cellStyle name="20% - Accent1 3 2 5 2 4 10" xfId="22225" xr:uid="{00000000-0005-0000-0000-000019560000}"/>
    <cellStyle name="20% - Accent1 3 2 5 2 4 10 2" xfId="22226" xr:uid="{00000000-0005-0000-0000-00001A560000}"/>
    <cellStyle name="20% - Accent1 3 2 5 2 4 11" xfId="22227" xr:uid="{00000000-0005-0000-0000-00001B560000}"/>
    <cellStyle name="20% - Accent1 3 2 5 2 4 2" xfId="22228" xr:uid="{00000000-0005-0000-0000-00001C560000}"/>
    <cellStyle name="20% - Accent1 3 2 5 2 4 2 2" xfId="22229" xr:uid="{00000000-0005-0000-0000-00001D560000}"/>
    <cellStyle name="20% - Accent1 3 2 5 2 4 2 2 2" xfId="22230" xr:uid="{00000000-0005-0000-0000-00001E560000}"/>
    <cellStyle name="20% - Accent1 3 2 5 2 4 2 2 2 2" xfId="22231" xr:uid="{00000000-0005-0000-0000-00001F560000}"/>
    <cellStyle name="20% - Accent1 3 2 5 2 4 2 2 2 2 2" xfId="22232" xr:uid="{00000000-0005-0000-0000-000020560000}"/>
    <cellStyle name="20% - Accent1 3 2 5 2 4 2 2 2 3" xfId="22233" xr:uid="{00000000-0005-0000-0000-000021560000}"/>
    <cellStyle name="20% - Accent1 3 2 5 2 4 2 2 3" xfId="22234" xr:uid="{00000000-0005-0000-0000-000022560000}"/>
    <cellStyle name="20% - Accent1 3 2 5 2 4 2 2 3 2" xfId="22235" xr:uid="{00000000-0005-0000-0000-000023560000}"/>
    <cellStyle name="20% - Accent1 3 2 5 2 4 2 2 4" xfId="22236" xr:uid="{00000000-0005-0000-0000-000024560000}"/>
    <cellStyle name="20% - Accent1 3 2 5 2 4 2 3" xfId="22237" xr:uid="{00000000-0005-0000-0000-000025560000}"/>
    <cellStyle name="20% - Accent1 3 2 5 2 4 2 3 2" xfId="22238" xr:uid="{00000000-0005-0000-0000-000026560000}"/>
    <cellStyle name="20% - Accent1 3 2 5 2 4 2 3 2 2" xfId="22239" xr:uid="{00000000-0005-0000-0000-000027560000}"/>
    <cellStyle name="20% - Accent1 3 2 5 2 4 2 3 2 2 2" xfId="22240" xr:uid="{00000000-0005-0000-0000-000028560000}"/>
    <cellStyle name="20% - Accent1 3 2 5 2 4 2 3 2 3" xfId="22241" xr:uid="{00000000-0005-0000-0000-000029560000}"/>
    <cellStyle name="20% - Accent1 3 2 5 2 4 2 3 3" xfId="22242" xr:uid="{00000000-0005-0000-0000-00002A560000}"/>
    <cellStyle name="20% - Accent1 3 2 5 2 4 2 3 3 2" xfId="22243" xr:uid="{00000000-0005-0000-0000-00002B560000}"/>
    <cellStyle name="20% - Accent1 3 2 5 2 4 2 3 4" xfId="22244" xr:uid="{00000000-0005-0000-0000-00002C560000}"/>
    <cellStyle name="20% - Accent1 3 2 5 2 4 2 4" xfId="22245" xr:uid="{00000000-0005-0000-0000-00002D560000}"/>
    <cellStyle name="20% - Accent1 3 2 5 2 4 2 4 2" xfId="22246" xr:uid="{00000000-0005-0000-0000-00002E560000}"/>
    <cellStyle name="20% - Accent1 3 2 5 2 4 2 4 2 2" xfId="22247" xr:uid="{00000000-0005-0000-0000-00002F560000}"/>
    <cellStyle name="20% - Accent1 3 2 5 2 4 2 4 2 2 2" xfId="22248" xr:uid="{00000000-0005-0000-0000-000030560000}"/>
    <cellStyle name="20% - Accent1 3 2 5 2 4 2 4 2 3" xfId="22249" xr:uid="{00000000-0005-0000-0000-000031560000}"/>
    <cellStyle name="20% - Accent1 3 2 5 2 4 2 4 3" xfId="22250" xr:uid="{00000000-0005-0000-0000-000032560000}"/>
    <cellStyle name="20% - Accent1 3 2 5 2 4 2 4 3 2" xfId="22251" xr:uid="{00000000-0005-0000-0000-000033560000}"/>
    <cellStyle name="20% - Accent1 3 2 5 2 4 2 4 4" xfId="22252" xr:uid="{00000000-0005-0000-0000-000034560000}"/>
    <cellStyle name="20% - Accent1 3 2 5 2 4 2 5" xfId="22253" xr:uid="{00000000-0005-0000-0000-000035560000}"/>
    <cellStyle name="20% - Accent1 3 2 5 2 4 2 5 2" xfId="22254" xr:uid="{00000000-0005-0000-0000-000036560000}"/>
    <cellStyle name="20% - Accent1 3 2 5 2 4 2 5 2 2" xfId="22255" xr:uid="{00000000-0005-0000-0000-000037560000}"/>
    <cellStyle name="20% - Accent1 3 2 5 2 4 2 5 3" xfId="22256" xr:uid="{00000000-0005-0000-0000-000038560000}"/>
    <cellStyle name="20% - Accent1 3 2 5 2 4 2 6" xfId="22257" xr:uid="{00000000-0005-0000-0000-000039560000}"/>
    <cellStyle name="20% - Accent1 3 2 5 2 4 2 6 2" xfId="22258" xr:uid="{00000000-0005-0000-0000-00003A560000}"/>
    <cellStyle name="20% - Accent1 3 2 5 2 4 2 6 2 2" xfId="22259" xr:uid="{00000000-0005-0000-0000-00003B560000}"/>
    <cellStyle name="20% - Accent1 3 2 5 2 4 2 6 3" xfId="22260" xr:uid="{00000000-0005-0000-0000-00003C560000}"/>
    <cellStyle name="20% - Accent1 3 2 5 2 4 2 7" xfId="22261" xr:uid="{00000000-0005-0000-0000-00003D560000}"/>
    <cellStyle name="20% - Accent1 3 2 5 2 4 2 7 2" xfId="22262" xr:uid="{00000000-0005-0000-0000-00003E560000}"/>
    <cellStyle name="20% - Accent1 3 2 5 2 4 2 8" xfId="22263" xr:uid="{00000000-0005-0000-0000-00003F560000}"/>
    <cellStyle name="20% - Accent1 3 2 5 2 4 2 8 2" xfId="22264" xr:uid="{00000000-0005-0000-0000-000040560000}"/>
    <cellStyle name="20% - Accent1 3 2 5 2 4 2 9" xfId="22265" xr:uid="{00000000-0005-0000-0000-000041560000}"/>
    <cellStyle name="20% - Accent1 3 2 5 2 4 3" xfId="22266" xr:uid="{00000000-0005-0000-0000-000042560000}"/>
    <cellStyle name="20% - Accent1 3 2 5 2 4 3 2" xfId="22267" xr:uid="{00000000-0005-0000-0000-000043560000}"/>
    <cellStyle name="20% - Accent1 3 2 5 2 4 3 2 2" xfId="22268" xr:uid="{00000000-0005-0000-0000-000044560000}"/>
    <cellStyle name="20% - Accent1 3 2 5 2 4 3 2 2 2" xfId="22269" xr:uid="{00000000-0005-0000-0000-000045560000}"/>
    <cellStyle name="20% - Accent1 3 2 5 2 4 3 2 2 2 2" xfId="22270" xr:uid="{00000000-0005-0000-0000-000046560000}"/>
    <cellStyle name="20% - Accent1 3 2 5 2 4 3 2 2 3" xfId="22271" xr:uid="{00000000-0005-0000-0000-000047560000}"/>
    <cellStyle name="20% - Accent1 3 2 5 2 4 3 2 3" xfId="22272" xr:uid="{00000000-0005-0000-0000-000048560000}"/>
    <cellStyle name="20% - Accent1 3 2 5 2 4 3 2 3 2" xfId="22273" xr:uid="{00000000-0005-0000-0000-000049560000}"/>
    <cellStyle name="20% - Accent1 3 2 5 2 4 3 2 4" xfId="22274" xr:uid="{00000000-0005-0000-0000-00004A560000}"/>
    <cellStyle name="20% - Accent1 3 2 5 2 4 3 3" xfId="22275" xr:uid="{00000000-0005-0000-0000-00004B560000}"/>
    <cellStyle name="20% - Accent1 3 2 5 2 4 3 3 2" xfId="22276" xr:uid="{00000000-0005-0000-0000-00004C560000}"/>
    <cellStyle name="20% - Accent1 3 2 5 2 4 3 3 2 2" xfId="22277" xr:uid="{00000000-0005-0000-0000-00004D560000}"/>
    <cellStyle name="20% - Accent1 3 2 5 2 4 3 3 2 2 2" xfId="22278" xr:uid="{00000000-0005-0000-0000-00004E560000}"/>
    <cellStyle name="20% - Accent1 3 2 5 2 4 3 3 2 3" xfId="22279" xr:uid="{00000000-0005-0000-0000-00004F560000}"/>
    <cellStyle name="20% - Accent1 3 2 5 2 4 3 3 3" xfId="22280" xr:uid="{00000000-0005-0000-0000-000050560000}"/>
    <cellStyle name="20% - Accent1 3 2 5 2 4 3 3 3 2" xfId="22281" xr:uid="{00000000-0005-0000-0000-000051560000}"/>
    <cellStyle name="20% - Accent1 3 2 5 2 4 3 3 4" xfId="22282" xr:uid="{00000000-0005-0000-0000-000052560000}"/>
    <cellStyle name="20% - Accent1 3 2 5 2 4 3 4" xfId="22283" xr:uid="{00000000-0005-0000-0000-000053560000}"/>
    <cellStyle name="20% - Accent1 3 2 5 2 4 3 4 2" xfId="22284" xr:uid="{00000000-0005-0000-0000-000054560000}"/>
    <cellStyle name="20% - Accent1 3 2 5 2 4 3 4 2 2" xfId="22285" xr:uid="{00000000-0005-0000-0000-000055560000}"/>
    <cellStyle name="20% - Accent1 3 2 5 2 4 3 4 2 2 2" xfId="22286" xr:uid="{00000000-0005-0000-0000-000056560000}"/>
    <cellStyle name="20% - Accent1 3 2 5 2 4 3 4 2 3" xfId="22287" xr:uid="{00000000-0005-0000-0000-000057560000}"/>
    <cellStyle name="20% - Accent1 3 2 5 2 4 3 4 3" xfId="22288" xr:uid="{00000000-0005-0000-0000-000058560000}"/>
    <cellStyle name="20% - Accent1 3 2 5 2 4 3 4 3 2" xfId="22289" xr:uid="{00000000-0005-0000-0000-000059560000}"/>
    <cellStyle name="20% - Accent1 3 2 5 2 4 3 4 4" xfId="22290" xr:uid="{00000000-0005-0000-0000-00005A560000}"/>
    <cellStyle name="20% - Accent1 3 2 5 2 4 3 5" xfId="22291" xr:uid="{00000000-0005-0000-0000-00005B560000}"/>
    <cellStyle name="20% - Accent1 3 2 5 2 4 3 5 2" xfId="22292" xr:uid="{00000000-0005-0000-0000-00005C560000}"/>
    <cellStyle name="20% - Accent1 3 2 5 2 4 3 5 2 2" xfId="22293" xr:uid="{00000000-0005-0000-0000-00005D560000}"/>
    <cellStyle name="20% - Accent1 3 2 5 2 4 3 5 3" xfId="22294" xr:uid="{00000000-0005-0000-0000-00005E560000}"/>
    <cellStyle name="20% - Accent1 3 2 5 2 4 3 6" xfId="22295" xr:uid="{00000000-0005-0000-0000-00005F560000}"/>
    <cellStyle name="20% - Accent1 3 2 5 2 4 3 6 2" xfId="22296" xr:uid="{00000000-0005-0000-0000-000060560000}"/>
    <cellStyle name="20% - Accent1 3 2 5 2 4 3 6 2 2" xfId="22297" xr:uid="{00000000-0005-0000-0000-000061560000}"/>
    <cellStyle name="20% - Accent1 3 2 5 2 4 3 6 3" xfId="22298" xr:uid="{00000000-0005-0000-0000-000062560000}"/>
    <cellStyle name="20% - Accent1 3 2 5 2 4 3 7" xfId="22299" xr:uid="{00000000-0005-0000-0000-000063560000}"/>
    <cellStyle name="20% - Accent1 3 2 5 2 4 3 7 2" xfId="22300" xr:uid="{00000000-0005-0000-0000-000064560000}"/>
    <cellStyle name="20% - Accent1 3 2 5 2 4 3 8" xfId="22301" xr:uid="{00000000-0005-0000-0000-000065560000}"/>
    <cellStyle name="20% - Accent1 3 2 5 2 4 3 8 2" xfId="22302" xr:uid="{00000000-0005-0000-0000-000066560000}"/>
    <cellStyle name="20% - Accent1 3 2 5 2 4 3 9" xfId="22303" xr:uid="{00000000-0005-0000-0000-000067560000}"/>
    <cellStyle name="20% - Accent1 3 2 5 2 4 4" xfId="22304" xr:uid="{00000000-0005-0000-0000-000068560000}"/>
    <cellStyle name="20% - Accent1 3 2 5 2 4 4 2" xfId="22305" xr:uid="{00000000-0005-0000-0000-000069560000}"/>
    <cellStyle name="20% - Accent1 3 2 5 2 4 4 2 2" xfId="22306" xr:uid="{00000000-0005-0000-0000-00006A560000}"/>
    <cellStyle name="20% - Accent1 3 2 5 2 4 4 2 2 2" xfId="22307" xr:uid="{00000000-0005-0000-0000-00006B560000}"/>
    <cellStyle name="20% - Accent1 3 2 5 2 4 4 2 3" xfId="22308" xr:uid="{00000000-0005-0000-0000-00006C560000}"/>
    <cellStyle name="20% - Accent1 3 2 5 2 4 4 3" xfId="22309" xr:uid="{00000000-0005-0000-0000-00006D560000}"/>
    <cellStyle name="20% - Accent1 3 2 5 2 4 4 3 2" xfId="22310" xr:uid="{00000000-0005-0000-0000-00006E560000}"/>
    <cellStyle name="20% - Accent1 3 2 5 2 4 4 4" xfId="22311" xr:uid="{00000000-0005-0000-0000-00006F560000}"/>
    <cellStyle name="20% - Accent1 3 2 5 2 4 5" xfId="22312" xr:uid="{00000000-0005-0000-0000-000070560000}"/>
    <cellStyle name="20% - Accent1 3 2 5 2 4 5 2" xfId="22313" xr:uid="{00000000-0005-0000-0000-000071560000}"/>
    <cellStyle name="20% - Accent1 3 2 5 2 4 5 2 2" xfId="22314" xr:uid="{00000000-0005-0000-0000-000072560000}"/>
    <cellStyle name="20% - Accent1 3 2 5 2 4 5 2 2 2" xfId="22315" xr:uid="{00000000-0005-0000-0000-000073560000}"/>
    <cellStyle name="20% - Accent1 3 2 5 2 4 5 2 3" xfId="22316" xr:uid="{00000000-0005-0000-0000-000074560000}"/>
    <cellStyle name="20% - Accent1 3 2 5 2 4 5 3" xfId="22317" xr:uid="{00000000-0005-0000-0000-000075560000}"/>
    <cellStyle name="20% - Accent1 3 2 5 2 4 5 3 2" xfId="22318" xr:uid="{00000000-0005-0000-0000-000076560000}"/>
    <cellStyle name="20% - Accent1 3 2 5 2 4 5 4" xfId="22319" xr:uid="{00000000-0005-0000-0000-000077560000}"/>
    <cellStyle name="20% - Accent1 3 2 5 2 4 6" xfId="22320" xr:uid="{00000000-0005-0000-0000-000078560000}"/>
    <cellStyle name="20% - Accent1 3 2 5 2 4 6 2" xfId="22321" xr:uid="{00000000-0005-0000-0000-000079560000}"/>
    <cellStyle name="20% - Accent1 3 2 5 2 4 6 2 2" xfId="22322" xr:uid="{00000000-0005-0000-0000-00007A560000}"/>
    <cellStyle name="20% - Accent1 3 2 5 2 4 6 2 2 2" xfId="22323" xr:uid="{00000000-0005-0000-0000-00007B560000}"/>
    <cellStyle name="20% - Accent1 3 2 5 2 4 6 2 3" xfId="22324" xr:uid="{00000000-0005-0000-0000-00007C560000}"/>
    <cellStyle name="20% - Accent1 3 2 5 2 4 6 3" xfId="22325" xr:uid="{00000000-0005-0000-0000-00007D560000}"/>
    <cellStyle name="20% - Accent1 3 2 5 2 4 6 3 2" xfId="22326" xr:uid="{00000000-0005-0000-0000-00007E560000}"/>
    <cellStyle name="20% - Accent1 3 2 5 2 4 6 4" xfId="22327" xr:uid="{00000000-0005-0000-0000-00007F560000}"/>
    <cellStyle name="20% - Accent1 3 2 5 2 4 7" xfId="22328" xr:uid="{00000000-0005-0000-0000-000080560000}"/>
    <cellStyle name="20% - Accent1 3 2 5 2 4 7 2" xfId="22329" xr:uid="{00000000-0005-0000-0000-000081560000}"/>
    <cellStyle name="20% - Accent1 3 2 5 2 4 7 2 2" xfId="22330" xr:uid="{00000000-0005-0000-0000-000082560000}"/>
    <cellStyle name="20% - Accent1 3 2 5 2 4 7 3" xfId="22331" xr:uid="{00000000-0005-0000-0000-000083560000}"/>
    <cellStyle name="20% - Accent1 3 2 5 2 4 8" xfId="22332" xr:uid="{00000000-0005-0000-0000-000084560000}"/>
    <cellStyle name="20% - Accent1 3 2 5 2 4 8 2" xfId="22333" xr:uid="{00000000-0005-0000-0000-000085560000}"/>
    <cellStyle name="20% - Accent1 3 2 5 2 4 8 2 2" xfId="22334" xr:uid="{00000000-0005-0000-0000-000086560000}"/>
    <cellStyle name="20% - Accent1 3 2 5 2 4 8 3" xfId="22335" xr:uid="{00000000-0005-0000-0000-000087560000}"/>
    <cellStyle name="20% - Accent1 3 2 5 2 4 9" xfId="22336" xr:uid="{00000000-0005-0000-0000-000088560000}"/>
    <cellStyle name="20% - Accent1 3 2 5 2 4 9 2" xfId="22337" xr:uid="{00000000-0005-0000-0000-000089560000}"/>
    <cellStyle name="20% - Accent1 3 2 5 2 5" xfId="22338" xr:uid="{00000000-0005-0000-0000-00008A560000}"/>
    <cellStyle name="20% - Accent1 3 2 5 2 5 2" xfId="22339" xr:uid="{00000000-0005-0000-0000-00008B560000}"/>
    <cellStyle name="20% - Accent1 3 2 5 2 5 2 2" xfId="22340" xr:uid="{00000000-0005-0000-0000-00008C560000}"/>
    <cellStyle name="20% - Accent1 3 2 5 2 5 2 2 2" xfId="22341" xr:uid="{00000000-0005-0000-0000-00008D560000}"/>
    <cellStyle name="20% - Accent1 3 2 5 2 5 2 2 2 2" xfId="22342" xr:uid="{00000000-0005-0000-0000-00008E560000}"/>
    <cellStyle name="20% - Accent1 3 2 5 2 5 2 2 3" xfId="22343" xr:uid="{00000000-0005-0000-0000-00008F560000}"/>
    <cellStyle name="20% - Accent1 3 2 5 2 5 2 3" xfId="22344" xr:uid="{00000000-0005-0000-0000-000090560000}"/>
    <cellStyle name="20% - Accent1 3 2 5 2 5 2 3 2" xfId="22345" xr:uid="{00000000-0005-0000-0000-000091560000}"/>
    <cellStyle name="20% - Accent1 3 2 5 2 5 2 4" xfId="22346" xr:uid="{00000000-0005-0000-0000-000092560000}"/>
    <cellStyle name="20% - Accent1 3 2 5 2 5 3" xfId="22347" xr:uid="{00000000-0005-0000-0000-000093560000}"/>
    <cellStyle name="20% - Accent1 3 2 5 2 5 3 2" xfId="22348" xr:uid="{00000000-0005-0000-0000-000094560000}"/>
    <cellStyle name="20% - Accent1 3 2 5 2 5 3 2 2" xfId="22349" xr:uid="{00000000-0005-0000-0000-000095560000}"/>
    <cellStyle name="20% - Accent1 3 2 5 2 5 3 2 2 2" xfId="22350" xr:uid="{00000000-0005-0000-0000-000096560000}"/>
    <cellStyle name="20% - Accent1 3 2 5 2 5 3 2 3" xfId="22351" xr:uid="{00000000-0005-0000-0000-000097560000}"/>
    <cellStyle name="20% - Accent1 3 2 5 2 5 3 3" xfId="22352" xr:uid="{00000000-0005-0000-0000-000098560000}"/>
    <cellStyle name="20% - Accent1 3 2 5 2 5 3 3 2" xfId="22353" xr:uid="{00000000-0005-0000-0000-000099560000}"/>
    <cellStyle name="20% - Accent1 3 2 5 2 5 3 4" xfId="22354" xr:uid="{00000000-0005-0000-0000-00009A560000}"/>
    <cellStyle name="20% - Accent1 3 2 5 2 5 4" xfId="22355" xr:uid="{00000000-0005-0000-0000-00009B560000}"/>
    <cellStyle name="20% - Accent1 3 2 5 2 5 4 2" xfId="22356" xr:uid="{00000000-0005-0000-0000-00009C560000}"/>
    <cellStyle name="20% - Accent1 3 2 5 2 5 4 2 2" xfId="22357" xr:uid="{00000000-0005-0000-0000-00009D560000}"/>
    <cellStyle name="20% - Accent1 3 2 5 2 5 4 2 2 2" xfId="22358" xr:uid="{00000000-0005-0000-0000-00009E560000}"/>
    <cellStyle name="20% - Accent1 3 2 5 2 5 4 2 3" xfId="22359" xr:uid="{00000000-0005-0000-0000-00009F560000}"/>
    <cellStyle name="20% - Accent1 3 2 5 2 5 4 3" xfId="22360" xr:uid="{00000000-0005-0000-0000-0000A0560000}"/>
    <cellStyle name="20% - Accent1 3 2 5 2 5 4 3 2" xfId="22361" xr:uid="{00000000-0005-0000-0000-0000A1560000}"/>
    <cellStyle name="20% - Accent1 3 2 5 2 5 4 4" xfId="22362" xr:uid="{00000000-0005-0000-0000-0000A2560000}"/>
    <cellStyle name="20% - Accent1 3 2 5 2 5 5" xfId="22363" xr:uid="{00000000-0005-0000-0000-0000A3560000}"/>
    <cellStyle name="20% - Accent1 3 2 5 2 5 5 2" xfId="22364" xr:uid="{00000000-0005-0000-0000-0000A4560000}"/>
    <cellStyle name="20% - Accent1 3 2 5 2 5 5 2 2" xfId="22365" xr:uid="{00000000-0005-0000-0000-0000A5560000}"/>
    <cellStyle name="20% - Accent1 3 2 5 2 5 5 3" xfId="22366" xr:uid="{00000000-0005-0000-0000-0000A6560000}"/>
    <cellStyle name="20% - Accent1 3 2 5 2 5 6" xfId="22367" xr:uid="{00000000-0005-0000-0000-0000A7560000}"/>
    <cellStyle name="20% - Accent1 3 2 5 2 5 6 2" xfId="22368" xr:uid="{00000000-0005-0000-0000-0000A8560000}"/>
    <cellStyle name="20% - Accent1 3 2 5 2 5 6 2 2" xfId="22369" xr:uid="{00000000-0005-0000-0000-0000A9560000}"/>
    <cellStyle name="20% - Accent1 3 2 5 2 5 6 3" xfId="22370" xr:uid="{00000000-0005-0000-0000-0000AA560000}"/>
    <cellStyle name="20% - Accent1 3 2 5 2 5 7" xfId="22371" xr:uid="{00000000-0005-0000-0000-0000AB560000}"/>
    <cellStyle name="20% - Accent1 3 2 5 2 5 7 2" xfId="22372" xr:uid="{00000000-0005-0000-0000-0000AC560000}"/>
    <cellStyle name="20% - Accent1 3 2 5 2 5 8" xfId="22373" xr:uid="{00000000-0005-0000-0000-0000AD560000}"/>
    <cellStyle name="20% - Accent1 3 2 5 2 5 8 2" xfId="22374" xr:uid="{00000000-0005-0000-0000-0000AE560000}"/>
    <cellStyle name="20% - Accent1 3 2 5 2 5 9" xfId="22375" xr:uid="{00000000-0005-0000-0000-0000AF560000}"/>
    <cellStyle name="20% - Accent1 3 2 5 2 6" xfId="22376" xr:uid="{00000000-0005-0000-0000-0000B0560000}"/>
    <cellStyle name="20% - Accent1 3 2 5 2 6 2" xfId="22377" xr:uid="{00000000-0005-0000-0000-0000B1560000}"/>
    <cellStyle name="20% - Accent1 3 2 5 2 6 2 2" xfId="22378" xr:uid="{00000000-0005-0000-0000-0000B2560000}"/>
    <cellStyle name="20% - Accent1 3 2 5 2 6 2 2 2" xfId="22379" xr:uid="{00000000-0005-0000-0000-0000B3560000}"/>
    <cellStyle name="20% - Accent1 3 2 5 2 6 2 2 2 2" xfId="22380" xr:uid="{00000000-0005-0000-0000-0000B4560000}"/>
    <cellStyle name="20% - Accent1 3 2 5 2 6 2 2 3" xfId="22381" xr:uid="{00000000-0005-0000-0000-0000B5560000}"/>
    <cellStyle name="20% - Accent1 3 2 5 2 6 2 3" xfId="22382" xr:uid="{00000000-0005-0000-0000-0000B6560000}"/>
    <cellStyle name="20% - Accent1 3 2 5 2 6 2 3 2" xfId="22383" xr:uid="{00000000-0005-0000-0000-0000B7560000}"/>
    <cellStyle name="20% - Accent1 3 2 5 2 6 2 4" xfId="22384" xr:uid="{00000000-0005-0000-0000-0000B8560000}"/>
    <cellStyle name="20% - Accent1 3 2 5 2 6 3" xfId="22385" xr:uid="{00000000-0005-0000-0000-0000B9560000}"/>
    <cellStyle name="20% - Accent1 3 2 5 2 6 3 2" xfId="22386" xr:uid="{00000000-0005-0000-0000-0000BA560000}"/>
    <cellStyle name="20% - Accent1 3 2 5 2 6 3 2 2" xfId="22387" xr:uid="{00000000-0005-0000-0000-0000BB560000}"/>
    <cellStyle name="20% - Accent1 3 2 5 2 6 3 2 2 2" xfId="22388" xr:uid="{00000000-0005-0000-0000-0000BC560000}"/>
    <cellStyle name="20% - Accent1 3 2 5 2 6 3 2 3" xfId="22389" xr:uid="{00000000-0005-0000-0000-0000BD560000}"/>
    <cellStyle name="20% - Accent1 3 2 5 2 6 3 3" xfId="22390" xr:uid="{00000000-0005-0000-0000-0000BE560000}"/>
    <cellStyle name="20% - Accent1 3 2 5 2 6 3 3 2" xfId="22391" xr:uid="{00000000-0005-0000-0000-0000BF560000}"/>
    <cellStyle name="20% - Accent1 3 2 5 2 6 3 4" xfId="22392" xr:uid="{00000000-0005-0000-0000-0000C0560000}"/>
    <cellStyle name="20% - Accent1 3 2 5 2 6 4" xfId="22393" xr:uid="{00000000-0005-0000-0000-0000C1560000}"/>
    <cellStyle name="20% - Accent1 3 2 5 2 6 4 2" xfId="22394" xr:uid="{00000000-0005-0000-0000-0000C2560000}"/>
    <cellStyle name="20% - Accent1 3 2 5 2 6 4 2 2" xfId="22395" xr:uid="{00000000-0005-0000-0000-0000C3560000}"/>
    <cellStyle name="20% - Accent1 3 2 5 2 6 4 2 2 2" xfId="22396" xr:uid="{00000000-0005-0000-0000-0000C4560000}"/>
    <cellStyle name="20% - Accent1 3 2 5 2 6 4 2 3" xfId="22397" xr:uid="{00000000-0005-0000-0000-0000C5560000}"/>
    <cellStyle name="20% - Accent1 3 2 5 2 6 4 3" xfId="22398" xr:uid="{00000000-0005-0000-0000-0000C6560000}"/>
    <cellStyle name="20% - Accent1 3 2 5 2 6 4 3 2" xfId="22399" xr:uid="{00000000-0005-0000-0000-0000C7560000}"/>
    <cellStyle name="20% - Accent1 3 2 5 2 6 4 4" xfId="22400" xr:uid="{00000000-0005-0000-0000-0000C8560000}"/>
    <cellStyle name="20% - Accent1 3 2 5 2 6 5" xfId="22401" xr:uid="{00000000-0005-0000-0000-0000C9560000}"/>
    <cellStyle name="20% - Accent1 3 2 5 2 6 5 2" xfId="22402" xr:uid="{00000000-0005-0000-0000-0000CA560000}"/>
    <cellStyle name="20% - Accent1 3 2 5 2 6 5 2 2" xfId="22403" xr:uid="{00000000-0005-0000-0000-0000CB560000}"/>
    <cellStyle name="20% - Accent1 3 2 5 2 6 5 3" xfId="22404" xr:uid="{00000000-0005-0000-0000-0000CC560000}"/>
    <cellStyle name="20% - Accent1 3 2 5 2 6 6" xfId="22405" xr:uid="{00000000-0005-0000-0000-0000CD560000}"/>
    <cellStyle name="20% - Accent1 3 2 5 2 6 6 2" xfId="22406" xr:uid="{00000000-0005-0000-0000-0000CE560000}"/>
    <cellStyle name="20% - Accent1 3 2 5 2 6 6 2 2" xfId="22407" xr:uid="{00000000-0005-0000-0000-0000CF560000}"/>
    <cellStyle name="20% - Accent1 3 2 5 2 6 6 3" xfId="22408" xr:uid="{00000000-0005-0000-0000-0000D0560000}"/>
    <cellStyle name="20% - Accent1 3 2 5 2 6 7" xfId="22409" xr:uid="{00000000-0005-0000-0000-0000D1560000}"/>
    <cellStyle name="20% - Accent1 3 2 5 2 6 7 2" xfId="22410" xr:uid="{00000000-0005-0000-0000-0000D2560000}"/>
    <cellStyle name="20% - Accent1 3 2 5 2 6 8" xfId="22411" xr:uid="{00000000-0005-0000-0000-0000D3560000}"/>
    <cellStyle name="20% - Accent1 3 2 5 2 6 8 2" xfId="22412" xr:uid="{00000000-0005-0000-0000-0000D4560000}"/>
    <cellStyle name="20% - Accent1 3 2 5 2 6 9" xfId="22413" xr:uid="{00000000-0005-0000-0000-0000D5560000}"/>
    <cellStyle name="20% - Accent1 3 2 5 2 7" xfId="22414" xr:uid="{00000000-0005-0000-0000-0000D6560000}"/>
    <cellStyle name="20% - Accent1 3 2 5 2 7 2" xfId="22415" xr:uid="{00000000-0005-0000-0000-0000D7560000}"/>
    <cellStyle name="20% - Accent1 3 2 5 2 7 2 2" xfId="22416" xr:uid="{00000000-0005-0000-0000-0000D8560000}"/>
    <cellStyle name="20% - Accent1 3 2 5 2 7 2 2 2" xfId="22417" xr:uid="{00000000-0005-0000-0000-0000D9560000}"/>
    <cellStyle name="20% - Accent1 3 2 5 2 7 2 3" xfId="22418" xr:uid="{00000000-0005-0000-0000-0000DA560000}"/>
    <cellStyle name="20% - Accent1 3 2 5 2 7 3" xfId="22419" xr:uid="{00000000-0005-0000-0000-0000DB560000}"/>
    <cellStyle name="20% - Accent1 3 2 5 2 7 3 2" xfId="22420" xr:uid="{00000000-0005-0000-0000-0000DC560000}"/>
    <cellStyle name="20% - Accent1 3 2 5 2 7 4" xfId="22421" xr:uid="{00000000-0005-0000-0000-0000DD560000}"/>
    <cellStyle name="20% - Accent1 3 2 5 2 8" xfId="22422" xr:uid="{00000000-0005-0000-0000-0000DE560000}"/>
    <cellStyle name="20% - Accent1 3 2 5 2 8 2" xfId="22423" xr:uid="{00000000-0005-0000-0000-0000DF560000}"/>
    <cellStyle name="20% - Accent1 3 2 5 2 8 2 2" xfId="22424" xr:uid="{00000000-0005-0000-0000-0000E0560000}"/>
    <cellStyle name="20% - Accent1 3 2 5 2 8 2 2 2" xfId="22425" xr:uid="{00000000-0005-0000-0000-0000E1560000}"/>
    <cellStyle name="20% - Accent1 3 2 5 2 8 2 3" xfId="22426" xr:uid="{00000000-0005-0000-0000-0000E2560000}"/>
    <cellStyle name="20% - Accent1 3 2 5 2 8 3" xfId="22427" xr:uid="{00000000-0005-0000-0000-0000E3560000}"/>
    <cellStyle name="20% - Accent1 3 2 5 2 8 3 2" xfId="22428" xr:uid="{00000000-0005-0000-0000-0000E4560000}"/>
    <cellStyle name="20% - Accent1 3 2 5 2 8 4" xfId="22429" xr:uid="{00000000-0005-0000-0000-0000E5560000}"/>
    <cellStyle name="20% - Accent1 3 2 5 2 9" xfId="22430" xr:uid="{00000000-0005-0000-0000-0000E6560000}"/>
    <cellStyle name="20% - Accent1 3 2 5 2 9 2" xfId="22431" xr:uid="{00000000-0005-0000-0000-0000E7560000}"/>
    <cellStyle name="20% - Accent1 3 2 5 2 9 2 2" xfId="22432" xr:uid="{00000000-0005-0000-0000-0000E8560000}"/>
    <cellStyle name="20% - Accent1 3 2 5 2 9 2 2 2" xfId="22433" xr:uid="{00000000-0005-0000-0000-0000E9560000}"/>
    <cellStyle name="20% - Accent1 3 2 5 2 9 2 3" xfId="22434" xr:uid="{00000000-0005-0000-0000-0000EA560000}"/>
    <cellStyle name="20% - Accent1 3 2 5 2 9 3" xfId="22435" xr:uid="{00000000-0005-0000-0000-0000EB560000}"/>
    <cellStyle name="20% - Accent1 3 2 5 2 9 3 2" xfId="22436" xr:uid="{00000000-0005-0000-0000-0000EC560000}"/>
    <cellStyle name="20% - Accent1 3 2 5 2 9 4" xfId="22437" xr:uid="{00000000-0005-0000-0000-0000ED560000}"/>
    <cellStyle name="20% - Accent1 3 2 5 3" xfId="22438" xr:uid="{00000000-0005-0000-0000-0000EE560000}"/>
    <cellStyle name="20% - Accent1 3 2 5 3 10" xfId="22439" xr:uid="{00000000-0005-0000-0000-0000EF560000}"/>
    <cellStyle name="20% - Accent1 3 2 5 3 10 2" xfId="22440" xr:uid="{00000000-0005-0000-0000-0000F0560000}"/>
    <cellStyle name="20% - Accent1 3 2 5 3 11" xfId="22441" xr:uid="{00000000-0005-0000-0000-0000F1560000}"/>
    <cellStyle name="20% - Accent1 3 2 5 3 2" xfId="22442" xr:uid="{00000000-0005-0000-0000-0000F2560000}"/>
    <cellStyle name="20% - Accent1 3 2 5 3 2 2" xfId="22443" xr:uid="{00000000-0005-0000-0000-0000F3560000}"/>
    <cellStyle name="20% - Accent1 3 2 5 3 2 2 2" xfId="22444" xr:uid="{00000000-0005-0000-0000-0000F4560000}"/>
    <cellStyle name="20% - Accent1 3 2 5 3 2 2 2 2" xfId="22445" xr:uid="{00000000-0005-0000-0000-0000F5560000}"/>
    <cellStyle name="20% - Accent1 3 2 5 3 2 2 2 2 2" xfId="22446" xr:uid="{00000000-0005-0000-0000-0000F6560000}"/>
    <cellStyle name="20% - Accent1 3 2 5 3 2 2 2 3" xfId="22447" xr:uid="{00000000-0005-0000-0000-0000F7560000}"/>
    <cellStyle name="20% - Accent1 3 2 5 3 2 2 3" xfId="22448" xr:uid="{00000000-0005-0000-0000-0000F8560000}"/>
    <cellStyle name="20% - Accent1 3 2 5 3 2 2 3 2" xfId="22449" xr:uid="{00000000-0005-0000-0000-0000F9560000}"/>
    <cellStyle name="20% - Accent1 3 2 5 3 2 2 4" xfId="22450" xr:uid="{00000000-0005-0000-0000-0000FA560000}"/>
    <cellStyle name="20% - Accent1 3 2 5 3 2 3" xfId="22451" xr:uid="{00000000-0005-0000-0000-0000FB560000}"/>
    <cellStyle name="20% - Accent1 3 2 5 3 2 3 2" xfId="22452" xr:uid="{00000000-0005-0000-0000-0000FC560000}"/>
    <cellStyle name="20% - Accent1 3 2 5 3 2 3 2 2" xfId="22453" xr:uid="{00000000-0005-0000-0000-0000FD560000}"/>
    <cellStyle name="20% - Accent1 3 2 5 3 2 3 2 2 2" xfId="22454" xr:uid="{00000000-0005-0000-0000-0000FE560000}"/>
    <cellStyle name="20% - Accent1 3 2 5 3 2 3 2 3" xfId="22455" xr:uid="{00000000-0005-0000-0000-0000FF560000}"/>
    <cellStyle name="20% - Accent1 3 2 5 3 2 3 3" xfId="22456" xr:uid="{00000000-0005-0000-0000-000000570000}"/>
    <cellStyle name="20% - Accent1 3 2 5 3 2 3 3 2" xfId="22457" xr:uid="{00000000-0005-0000-0000-000001570000}"/>
    <cellStyle name="20% - Accent1 3 2 5 3 2 3 4" xfId="22458" xr:uid="{00000000-0005-0000-0000-000002570000}"/>
    <cellStyle name="20% - Accent1 3 2 5 3 2 4" xfId="22459" xr:uid="{00000000-0005-0000-0000-000003570000}"/>
    <cellStyle name="20% - Accent1 3 2 5 3 2 4 2" xfId="22460" xr:uid="{00000000-0005-0000-0000-000004570000}"/>
    <cellStyle name="20% - Accent1 3 2 5 3 2 4 2 2" xfId="22461" xr:uid="{00000000-0005-0000-0000-000005570000}"/>
    <cellStyle name="20% - Accent1 3 2 5 3 2 4 2 2 2" xfId="22462" xr:uid="{00000000-0005-0000-0000-000006570000}"/>
    <cellStyle name="20% - Accent1 3 2 5 3 2 4 2 3" xfId="22463" xr:uid="{00000000-0005-0000-0000-000007570000}"/>
    <cellStyle name="20% - Accent1 3 2 5 3 2 4 3" xfId="22464" xr:uid="{00000000-0005-0000-0000-000008570000}"/>
    <cellStyle name="20% - Accent1 3 2 5 3 2 4 3 2" xfId="22465" xr:uid="{00000000-0005-0000-0000-000009570000}"/>
    <cellStyle name="20% - Accent1 3 2 5 3 2 4 4" xfId="22466" xr:uid="{00000000-0005-0000-0000-00000A570000}"/>
    <cellStyle name="20% - Accent1 3 2 5 3 2 5" xfId="22467" xr:uid="{00000000-0005-0000-0000-00000B570000}"/>
    <cellStyle name="20% - Accent1 3 2 5 3 2 5 2" xfId="22468" xr:uid="{00000000-0005-0000-0000-00000C570000}"/>
    <cellStyle name="20% - Accent1 3 2 5 3 2 5 2 2" xfId="22469" xr:uid="{00000000-0005-0000-0000-00000D570000}"/>
    <cellStyle name="20% - Accent1 3 2 5 3 2 5 3" xfId="22470" xr:uid="{00000000-0005-0000-0000-00000E570000}"/>
    <cellStyle name="20% - Accent1 3 2 5 3 2 6" xfId="22471" xr:uid="{00000000-0005-0000-0000-00000F570000}"/>
    <cellStyle name="20% - Accent1 3 2 5 3 2 6 2" xfId="22472" xr:uid="{00000000-0005-0000-0000-000010570000}"/>
    <cellStyle name="20% - Accent1 3 2 5 3 2 6 2 2" xfId="22473" xr:uid="{00000000-0005-0000-0000-000011570000}"/>
    <cellStyle name="20% - Accent1 3 2 5 3 2 6 3" xfId="22474" xr:uid="{00000000-0005-0000-0000-000012570000}"/>
    <cellStyle name="20% - Accent1 3 2 5 3 2 7" xfId="22475" xr:uid="{00000000-0005-0000-0000-000013570000}"/>
    <cellStyle name="20% - Accent1 3 2 5 3 2 7 2" xfId="22476" xr:uid="{00000000-0005-0000-0000-000014570000}"/>
    <cellStyle name="20% - Accent1 3 2 5 3 2 8" xfId="22477" xr:uid="{00000000-0005-0000-0000-000015570000}"/>
    <cellStyle name="20% - Accent1 3 2 5 3 2 8 2" xfId="22478" xr:uid="{00000000-0005-0000-0000-000016570000}"/>
    <cellStyle name="20% - Accent1 3 2 5 3 2 9" xfId="22479" xr:uid="{00000000-0005-0000-0000-000017570000}"/>
    <cellStyle name="20% - Accent1 3 2 5 3 3" xfId="22480" xr:uid="{00000000-0005-0000-0000-000018570000}"/>
    <cellStyle name="20% - Accent1 3 2 5 3 3 2" xfId="22481" xr:uid="{00000000-0005-0000-0000-000019570000}"/>
    <cellStyle name="20% - Accent1 3 2 5 3 3 2 2" xfId="22482" xr:uid="{00000000-0005-0000-0000-00001A570000}"/>
    <cellStyle name="20% - Accent1 3 2 5 3 3 2 2 2" xfId="22483" xr:uid="{00000000-0005-0000-0000-00001B570000}"/>
    <cellStyle name="20% - Accent1 3 2 5 3 3 2 2 2 2" xfId="22484" xr:uid="{00000000-0005-0000-0000-00001C570000}"/>
    <cellStyle name="20% - Accent1 3 2 5 3 3 2 2 3" xfId="22485" xr:uid="{00000000-0005-0000-0000-00001D570000}"/>
    <cellStyle name="20% - Accent1 3 2 5 3 3 2 3" xfId="22486" xr:uid="{00000000-0005-0000-0000-00001E570000}"/>
    <cellStyle name="20% - Accent1 3 2 5 3 3 2 3 2" xfId="22487" xr:uid="{00000000-0005-0000-0000-00001F570000}"/>
    <cellStyle name="20% - Accent1 3 2 5 3 3 2 4" xfId="22488" xr:uid="{00000000-0005-0000-0000-000020570000}"/>
    <cellStyle name="20% - Accent1 3 2 5 3 3 3" xfId="22489" xr:uid="{00000000-0005-0000-0000-000021570000}"/>
    <cellStyle name="20% - Accent1 3 2 5 3 3 3 2" xfId="22490" xr:uid="{00000000-0005-0000-0000-000022570000}"/>
    <cellStyle name="20% - Accent1 3 2 5 3 3 3 2 2" xfId="22491" xr:uid="{00000000-0005-0000-0000-000023570000}"/>
    <cellStyle name="20% - Accent1 3 2 5 3 3 3 2 2 2" xfId="22492" xr:uid="{00000000-0005-0000-0000-000024570000}"/>
    <cellStyle name="20% - Accent1 3 2 5 3 3 3 2 3" xfId="22493" xr:uid="{00000000-0005-0000-0000-000025570000}"/>
    <cellStyle name="20% - Accent1 3 2 5 3 3 3 3" xfId="22494" xr:uid="{00000000-0005-0000-0000-000026570000}"/>
    <cellStyle name="20% - Accent1 3 2 5 3 3 3 3 2" xfId="22495" xr:uid="{00000000-0005-0000-0000-000027570000}"/>
    <cellStyle name="20% - Accent1 3 2 5 3 3 3 4" xfId="22496" xr:uid="{00000000-0005-0000-0000-000028570000}"/>
    <cellStyle name="20% - Accent1 3 2 5 3 3 4" xfId="22497" xr:uid="{00000000-0005-0000-0000-000029570000}"/>
    <cellStyle name="20% - Accent1 3 2 5 3 3 4 2" xfId="22498" xr:uid="{00000000-0005-0000-0000-00002A570000}"/>
    <cellStyle name="20% - Accent1 3 2 5 3 3 4 2 2" xfId="22499" xr:uid="{00000000-0005-0000-0000-00002B570000}"/>
    <cellStyle name="20% - Accent1 3 2 5 3 3 4 2 2 2" xfId="22500" xr:uid="{00000000-0005-0000-0000-00002C570000}"/>
    <cellStyle name="20% - Accent1 3 2 5 3 3 4 2 3" xfId="22501" xr:uid="{00000000-0005-0000-0000-00002D570000}"/>
    <cellStyle name="20% - Accent1 3 2 5 3 3 4 3" xfId="22502" xr:uid="{00000000-0005-0000-0000-00002E570000}"/>
    <cellStyle name="20% - Accent1 3 2 5 3 3 4 3 2" xfId="22503" xr:uid="{00000000-0005-0000-0000-00002F570000}"/>
    <cellStyle name="20% - Accent1 3 2 5 3 3 4 4" xfId="22504" xr:uid="{00000000-0005-0000-0000-000030570000}"/>
    <cellStyle name="20% - Accent1 3 2 5 3 3 5" xfId="22505" xr:uid="{00000000-0005-0000-0000-000031570000}"/>
    <cellStyle name="20% - Accent1 3 2 5 3 3 5 2" xfId="22506" xr:uid="{00000000-0005-0000-0000-000032570000}"/>
    <cellStyle name="20% - Accent1 3 2 5 3 3 5 2 2" xfId="22507" xr:uid="{00000000-0005-0000-0000-000033570000}"/>
    <cellStyle name="20% - Accent1 3 2 5 3 3 5 3" xfId="22508" xr:uid="{00000000-0005-0000-0000-000034570000}"/>
    <cellStyle name="20% - Accent1 3 2 5 3 3 6" xfId="22509" xr:uid="{00000000-0005-0000-0000-000035570000}"/>
    <cellStyle name="20% - Accent1 3 2 5 3 3 6 2" xfId="22510" xr:uid="{00000000-0005-0000-0000-000036570000}"/>
    <cellStyle name="20% - Accent1 3 2 5 3 3 6 2 2" xfId="22511" xr:uid="{00000000-0005-0000-0000-000037570000}"/>
    <cellStyle name="20% - Accent1 3 2 5 3 3 6 3" xfId="22512" xr:uid="{00000000-0005-0000-0000-000038570000}"/>
    <cellStyle name="20% - Accent1 3 2 5 3 3 7" xfId="22513" xr:uid="{00000000-0005-0000-0000-000039570000}"/>
    <cellStyle name="20% - Accent1 3 2 5 3 3 7 2" xfId="22514" xr:uid="{00000000-0005-0000-0000-00003A570000}"/>
    <cellStyle name="20% - Accent1 3 2 5 3 3 8" xfId="22515" xr:uid="{00000000-0005-0000-0000-00003B570000}"/>
    <cellStyle name="20% - Accent1 3 2 5 3 3 8 2" xfId="22516" xr:uid="{00000000-0005-0000-0000-00003C570000}"/>
    <cellStyle name="20% - Accent1 3 2 5 3 3 9" xfId="22517" xr:uid="{00000000-0005-0000-0000-00003D570000}"/>
    <cellStyle name="20% - Accent1 3 2 5 3 4" xfId="22518" xr:uid="{00000000-0005-0000-0000-00003E570000}"/>
    <cellStyle name="20% - Accent1 3 2 5 3 4 2" xfId="22519" xr:uid="{00000000-0005-0000-0000-00003F570000}"/>
    <cellStyle name="20% - Accent1 3 2 5 3 4 2 2" xfId="22520" xr:uid="{00000000-0005-0000-0000-000040570000}"/>
    <cellStyle name="20% - Accent1 3 2 5 3 4 2 2 2" xfId="22521" xr:uid="{00000000-0005-0000-0000-000041570000}"/>
    <cellStyle name="20% - Accent1 3 2 5 3 4 2 3" xfId="22522" xr:uid="{00000000-0005-0000-0000-000042570000}"/>
    <cellStyle name="20% - Accent1 3 2 5 3 4 3" xfId="22523" xr:uid="{00000000-0005-0000-0000-000043570000}"/>
    <cellStyle name="20% - Accent1 3 2 5 3 4 3 2" xfId="22524" xr:uid="{00000000-0005-0000-0000-000044570000}"/>
    <cellStyle name="20% - Accent1 3 2 5 3 4 4" xfId="22525" xr:uid="{00000000-0005-0000-0000-000045570000}"/>
    <cellStyle name="20% - Accent1 3 2 5 3 5" xfId="22526" xr:uid="{00000000-0005-0000-0000-000046570000}"/>
    <cellStyle name="20% - Accent1 3 2 5 3 5 2" xfId="22527" xr:uid="{00000000-0005-0000-0000-000047570000}"/>
    <cellStyle name="20% - Accent1 3 2 5 3 5 2 2" xfId="22528" xr:uid="{00000000-0005-0000-0000-000048570000}"/>
    <cellStyle name="20% - Accent1 3 2 5 3 5 2 2 2" xfId="22529" xr:uid="{00000000-0005-0000-0000-000049570000}"/>
    <cellStyle name="20% - Accent1 3 2 5 3 5 2 3" xfId="22530" xr:uid="{00000000-0005-0000-0000-00004A570000}"/>
    <cellStyle name="20% - Accent1 3 2 5 3 5 3" xfId="22531" xr:uid="{00000000-0005-0000-0000-00004B570000}"/>
    <cellStyle name="20% - Accent1 3 2 5 3 5 3 2" xfId="22532" xr:uid="{00000000-0005-0000-0000-00004C570000}"/>
    <cellStyle name="20% - Accent1 3 2 5 3 5 4" xfId="22533" xr:uid="{00000000-0005-0000-0000-00004D570000}"/>
    <cellStyle name="20% - Accent1 3 2 5 3 6" xfId="22534" xr:uid="{00000000-0005-0000-0000-00004E570000}"/>
    <cellStyle name="20% - Accent1 3 2 5 3 6 2" xfId="22535" xr:uid="{00000000-0005-0000-0000-00004F570000}"/>
    <cellStyle name="20% - Accent1 3 2 5 3 6 2 2" xfId="22536" xr:uid="{00000000-0005-0000-0000-000050570000}"/>
    <cellStyle name="20% - Accent1 3 2 5 3 6 2 2 2" xfId="22537" xr:uid="{00000000-0005-0000-0000-000051570000}"/>
    <cellStyle name="20% - Accent1 3 2 5 3 6 2 3" xfId="22538" xr:uid="{00000000-0005-0000-0000-000052570000}"/>
    <cellStyle name="20% - Accent1 3 2 5 3 6 3" xfId="22539" xr:uid="{00000000-0005-0000-0000-000053570000}"/>
    <cellStyle name="20% - Accent1 3 2 5 3 6 3 2" xfId="22540" xr:uid="{00000000-0005-0000-0000-000054570000}"/>
    <cellStyle name="20% - Accent1 3 2 5 3 6 4" xfId="22541" xr:uid="{00000000-0005-0000-0000-000055570000}"/>
    <cellStyle name="20% - Accent1 3 2 5 3 7" xfId="22542" xr:uid="{00000000-0005-0000-0000-000056570000}"/>
    <cellStyle name="20% - Accent1 3 2 5 3 7 2" xfId="22543" xr:uid="{00000000-0005-0000-0000-000057570000}"/>
    <cellStyle name="20% - Accent1 3 2 5 3 7 2 2" xfId="22544" xr:uid="{00000000-0005-0000-0000-000058570000}"/>
    <cellStyle name="20% - Accent1 3 2 5 3 7 3" xfId="22545" xr:uid="{00000000-0005-0000-0000-000059570000}"/>
    <cellStyle name="20% - Accent1 3 2 5 3 8" xfId="22546" xr:uid="{00000000-0005-0000-0000-00005A570000}"/>
    <cellStyle name="20% - Accent1 3 2 5 3 8 2" xfId="22547" xr:uid="{00000000-0005-0000-0000-00005B570000}"/>
    <cellStyle name="20% - Accent1 3 2 5 3 8 2 2" xfId="22548" xr:uid="{00000000-0005-0000-0000-00005C570000}"/>
    <cellStyle name="20% - Accent1 3 2 5 3 8 3" xfId="22549" xr:uid="{00000000-0005-0000-0000-00005D570000}"/>
    <cellStyle name="20% - Accent1 3 2 5 3 9" xfId="22550" xr:uid="{00000000-0005-0000-0000-00005E570000}"/>
    <cellStyle name="20% - Accent1 3 2 5 3 9 2" xfId="22551" xr:uid="{00000000-0005-0000-0000-00005F570000}"/>
    <cellStyle name="20% - Accent1 3 2 5 4" xfId="22552" xr:uid="{00000000-0005-0000-0000-000060570000}"/>
    <cellStyle name="20% - Accent1 3 2 5 4 10" xfId="22553" xr:uid="{00000000-0005-0000-0000-000061570000}"/>
    <cellStyle name="20% - Accent1 3 2 5 4 10 2" xfId="22554" xr:uid="{00000000-0005-0000-0000-000062570000}"/>
    <cellStyle name="20% - Accent1 3 2 5 4 11" xfId="22555" xr:uid="{00000000-0005-0000-0000-000063570000}"/>
    <cellStyle name="20% - Accent1 3 2 5 4 2" xfId="22556" xr:uid="{00000000-0005-0000-0000-000064570000}"/>
    <cellStyle name="20% - Accent1 3 2 5 4 2 2" xfId="22557" xr:uid="{00000000-0005-0000-0000-000065570000}"/>
    <cellStyle name="20% - Accent1 3 2 5 4 2 2 2" xfId="22558" xr:uid="{00000000-0005-0000-0000-000066570000}"/>
    <cellStyle name="20% - Accent1 3 2 5 4 2 2 2 2" xfId="22559" xr:uid="{00000000-0005-0000-0000-000067570000}"/>
    <cellStyle name="20% - Accent1 3 2 5 4 2 2 2 2 2" xfId="22560" xr:uid="{00000000-0005-0000-0000-000068570000}"/>
    <cellStyle name="20% - Accent1 3 2 5 4 2 2 2 3" xfId="22561" xr:uid="{00000000-0005-0000-0000-000069570000}"/>
    <cellStyle name="20% - Accent1 3 2 5 4 2 2 3" xfId="22562" xr:uid="{00000000-0005-0000-0000-00006A570000}"/>
    <cellStyle name="20% - Accent1 3 2 5 4 2 2 3 2" xfId="22563" xr:uid="{00000000-0005-0000-0000-00006B570000}"/>
    <cellStyle name="20% - Accent1 3 2 5 4 2 2 4" xfId="22564" xr:uid="{00000000-0005-0000-0000-00006C570000}"/>
    <cellStyle name="20% - Accent1 3 2 5 4 2 3" xfId="22565" xr:uid="{00000000-0005-0000-0000-00006D570000}"/>
    <cellStyle name="20% - Accent1 3 2 5 4 2 3 2" xfId="22566" xr:uid="{00000000-0005-0000-0000-00006E570000}"/>
    <cellStyle name="20% - Accent1 3 2 5 4 2 3 2 2" xfId="22567" xr:uid="{00000000-0005-0000-0000-00006F570000}"/>
    <cellStyle name="20% - Accent1 3 2 5 4 2 3 2 2 2" xfId="22568" xr:uid="{00000000-0005-0000-0000-000070570000}"/>
    <cellStyle name="20% - Accent1 3 2 5 4 2 3 2 3" xfId="22569" xr:uid="{00000000-0005-0000-0000-000071570000}"/>
    <cellStyle name="20% - Accent1 3 2 5 4 2 3 3" xfId="22570" xr:uid="{00000000-0005-0000-0000-000072570000}"/>
    <cellStyle name="20% - Accent1 3 2 5 4 2 3 3 2" xfId="22571" xr:uid="{00000000-0005-0000-0000-000073570000}"/>
    <cellStyle name="20% - Accent1 3 2 5 4 2 3 4" xfId="22572" xr:uid="{00000000-0005-0000-0000-000074570000}"/>
    <cellStyle name="20% - Accent1 3 2 5 4 2 4" xfId="22573" xr:uid="{00000000-0005-0000-0000-000075570000}"/>
    <cellStyle name="20% - Accent1 3 2 5 4 2 4 2" xfId="22574" xr:uid="{00000000-0005-0000-0000-000076570000}"/>
    <cellStyle name="20% - Accent1 3 2 5 4 2 4 2 2" xfId="22575" xr:uid="{00000000-0005-0000-0000-000077570000}"/>
    <cellStyle name="20% - Accent1 3 2 5 4 2 4 2 2 2" xfId="22576" xr:uid="{00000000-0005-0000-0000-000078570000}"/>
    <cellStyle name="20% - Accent1 3 2 5 4 2 4 2 3" xfId="22577" xr:uid="{00000000-0005-0000-0000-000079570000}"/>
    <cellStyle name="20% - Accent1 3 2 5 4 2 4 3" xfId="22578" xr:uid="{00000000-0005-0000-0000-00007A570000}"/>
    <cellStyle name="20% - Accent1 3 2 5 4 2 4 3 2" xfId="22579" xr:uid="{00000000-0005-0000-0000-00007B570000}"/>
    <cellStyle name="20% - Accent1 3 2 5 4 2 4 4" xfId="22580" xr:uid="{00000000-0005-0000-0000-00007C570000}"/>
    <cellStyle name="20% - Accent1 3 2 5 4 2 5" xfId="22581" xr:uid="{00000000-0005-0000-0000-00007D570000}"/>
    <cellStyle name="20% - Accent1 3 2 5 4 2 5 2" xfId="22582" xr:uid="{00000000-0005-0000-0000-00007E570000}"/>
    <cellStyle name="20% - Accent1 3 2 5 4 2 5 2 2" xfId="22583" xr:uid="{00000000-0005-0000-0000-00007F570000}"/>
    <cellStyle name="20% - Accent1 3 2 5 4 2 5 3" xfId="22584" xr:uid="{00000000-0005-0000-0000-000080570000}"/>
    <cellStyle name="20% - Accent1 3 2 5 4 2 6" xfId="22585" xr:uid="{00000000-0005-0000-0000-000081570000}"/>
    <cellStyle name="20% - Accent1 3 2 5 4 2 6 2" xfId="22586" xr:uid="{00000000-0005-0000-0000-000082570000}"/>
    <cellStyle name="20% - Accent1 3 2 5 4 2 6 2 2" xfId="22587" xr:uid="{00000000-0005-0000-0000-000083570000}"/>
    <cellStyle name="20% - Accent1 3 2 5 4 2 6 3" xfId="22588" xr:uid="{00000000-0005-0000-0000-000084570000}"/>
    <cellStyle name="20% - Accent1 3 2 5 4 2 7" xfId="22589" xr:uid="{00000000-0005-0000-0000-000085570000}"/>
    <cellStyle name="20% - Accent1 3 2 5 4 2 7 2" xfId="22590" xr:uid="{00000000-0005-0000-0000-000086570000}"/>
    <cellStyle name="20% - Accent1 3 2 5 4 2 8" xfId="22591" xr:uid="{00000000-0005-0000-0000-000087570000}"/>
    <cellStyle name="20% - Accent1 3 2 5 4 2 8 2" xfId="22592" xr:uid="{00000000-0005-0000-0000-000088570000}"/>
    <cellStyle name="20% - Accent1 3 2 5 4 2 9" xfId="22593" xr:uid="{00000000-0005-0000-0000-000089570000}"/>
    <cellStyle name="20% - Accent1 3 2 5 4 3" xfId="22594" xr:uid="{00000000-0005-0000-0000-00008A570000}"/>
    <cellStyle name="20% - Accent1 3 2 5 4 3 2" xfId="22595" xr:uid="{00000000-0005-0000-0000-00008B570000}"/>
    <cellStyle name="20% - Accent1 3 2 5 4 3 2 2" xfId="22596" xr:uid="{00000000-0005-0000-0000-00008C570000}"/>
    <cellStyle name="20% - Accent1 3 2 5 4 3 2 2 2" xfId="22597" xr:uid="{00000000-0005-0000-0000-00008D570000}"/>
    <cellStyle name="20% - Accent1 3 2 5 4 3 2 2 2 2" xfId="22598" xr:uid="{00000000-0005-0000-0000-00008E570000}"/>
    <cellStyle name="20% - Accent1 3 2 5 4 3 2 2 3" xfId="22599" xr:uid="{00000000-0005-0000-0000-00008F570000}"/>
    <cellStyle name="20% - Accent1 3 2 5 4 3 2 3" xfId="22600" xr:uid="{00000000-0005-0000-0000-000090570000}"/>
    <cellStyle name="20% - Accent1 3 2 5 4 3 2 3 2" xfId="22601" xr:uid="{00000000-0005-0000-0000-000091570000}"/>
    <cellStyle name="20% - Accent1 3 2 5 4 3 2 4" xfId="22602" xr:uid="{00000000-0005-0000-0000-000092570000}"/>
    <cellStyle name="20% - Accent1 3 2 5 4 3 3" xfId="22603" xr:uid="{00000000-0005-0000-0000-000093570000}"/>
    <cellStyle name="20% - Accent1 3 2 5 4 3 3 2" xfId="22604" xr:uid="{00000000-0005-0000-0000-000094570000}"/>
    <cellStyle name="20% - Accent1 3 2 5 4 3 3 2 2" xfId="22605" xr:uid="{00000000-0005-0000-0000-000095570000}"/>
    <cellStyle name="20% - Accent1 3 2 5 4 3 3 2 2 2" xfId="22606" xr:uid="{00000000-0005-0000-0000-000096570000}"/>
    <cellStyle name="20% - Accent1 3 2 5 4 3 3 2 3" xfId="22607" xr:uid="{00000000-0005-0000-0000-000097570000}"/>
    <cellStyle name="20% - Accent1 3 2 5 4 3 3 3" xfId="22608" xr:uid="{00000000-0005-0000-0000-000098570000}"/>
    <cellStyle name="20% - Accent1 3 2 5 4 3 3 3 2" xfId="22609" xr:uid="{00000000-0005-0000-0000-000099570000}"/>
    <cellStyle name="20% - Accent1 3 2 5 4 3 3 4" xfId="22610" xr:uid="{00000000-0005-0000-0000-00009A570000}"/>
    <cellStyle name="20% - Accent1 3 2 5 4 3 4" xfId="22611" xr:uid="{00000000-0005-0000-0000-00009B570000}"/>
    <cellStyle name="20% - Accent1 3 2 5 4 3 4 2" xfId="22612" xr:uid="{00000000-0005-0000-0000-00009C570000}"/>
    <cellStyle name="20% - Accent1 3 2 5 4 3 4 2 2" xfId="22613" xr:uid="{00000000-0005-0000-0000-00009D570000}"/>
    <cellStyle name="20% - Accent1 3 2 5 4 3 4 2 2 2" xfId="22614" xr:uid="{00000000-0005-0000-0000-00009E570000}"/>
    <cellStyle name="20% - Accent1 3 2 5 4 3 4 2 3" xfId="22615" xr:uid="{00000000-0005-0000-0000-00009F570000}"/>
    <cellStyle name="20% - Accent1 3 2 5 4 3 4 3" xfId="22616" xr:uid="{00000000-0005-0000-0000-0000A0570000}"/>
    <cellStyle name="20% - Accent1 3 2 5 4 3 4 3 2" xfId="22617" xr:uid="{00000000-0005-0000-0000-0000A1570000}"/>
    <cellStyle name="20% - Accent1 3 2 5 4 3 4 4" xfId="22618" xr:uid="{00000000-0005-0000-0000-0000A2570000}"/>
    <cellStyle name="20% - Accent1 3 2 5 4 3 5" xfId="22619" xr:uid="{00000000-0005-0000-0000-0000A3570000}"/>
    <cellStyle name="20% - Accent1 3 2 5 4 3 5 2" xfId="22620" xr:uid="{00000000-0005-0000-0000-0000A4570000}"/>
    <cellStyle name="20% - Accent1 3 2 5 4 3 5 2 2" xfId="22621" xr:uid="{00000000-0005-0000-0000-0000A5570000}"/>
    <cellStyle name="20% - Accent1 3 2 5 4 3 5 3" xfId="22622" xr:uid="{00000000-0005-0000-0000-0000A6570000}"/>
    <cellStyle name="20% - Accent1 3 2 5 4 3 6" xfId="22623" xr:uid="{00000000-0005-0000-0000-0000A7570000}"/>
    <cellStyle name="20% - Accent1 3 2 5 4 3 6 2" xfId="22624" xr:uid="{00000000-0005-0000-0000-0000A8570000}"/>
    <cellStyle name="20% - Accent1 3 2 5 4 3 6 2 2" xfId="22625" xr:uid="{00000000-0005-0000-0000-0000A9570000}"/>
    <cellStyle name="20% - Accent1 3 2 5 4 3 6 3" xfId="22626" xr:uid="{00000000-0005-0000-0000-0000AA570000}"/>
    <cellStyle name="20% - Accent1 3 2 5 4 3 7" xfId="22627" xr:uid="{00000000-0005-0000-0000-0000AB570000}"/>
    <cellStyle name="20% - Accent1 3 2 5 4 3 7 2" xfId="22628" xr:uid="{00000000-0005-0000-0000-0000AC570000}"/>
    <cellStyle name="20% - Accent1 3 2 5 4 3 8" xfId="22629" xr:uid="{00000000-0005-0000-0000-0000AD570000}"/>
    <cellStyle name="20% - Accent1 3 2 5 4 3 8 2" xfId="22630" xr:uid="{00000000-0005-0000-0000-0000AE570000}"/>
    <cellStyle name="20% - Accent1 3 2 5 4 3 9" xfId="22631" xr:uid="{00000000-0005-0000-0000-0000AF570000}"/>
    <cellStyle name="20% - Accent1 3 2 5 4 4" xfId="22632" xr:uid="{00000000-0005-0000-0000-0000B0570000}"/>
    <cellStyle name="20% - Accent1 3 2 5 4 4 2" xfId="22633" xr:uid="{00000000-0005-0000-0000-0000B1570000}"/>
    <cellStyle name="20% - Accent1 3 2 5 4 4 2 2" xfId="22634" xr:uid="{00000000-0005-0000-0000-0000B2570000}"/>
    <cellStyle name="20% - Accent1 3 2 5 4 4 2 2 2" xfId="22635" xr:uid="{00000000-0005-0000-0000-0000B3570000}"/>
    <cellStyle name="20% - Accent1 3 2 5 4 4 2 3" xfId="22636" xr:uid="{00000000-0005-0000-0000-0000B4570000}"/>
    <cellStyle name="20% - Accent1 3 2 5 4 4 3" xfId="22637" xr:uid="{00000000-0005-0000-0000-0000B5570000}"/>
    <cellStyle name="20% - Accent1 3 2 5 4 4 3 2" xfId="22638" xr:uid="{00000000-0005-0000-0000-0000B6570000}"/>
    <cellStyle name="20% - Accent1 3 2 5 4 4 4" xfId="22639" xr:uid="{00000000-0005-0000-0000-0000B7570000}"/>
    <cellStyle name="20% - Accent1 3 2 5 4 5" xfId="22640" xr:uid="{00000000-0005-0000-0000-0000B8570000}"/>
    <cellStyle name="20% - Accent1 3 2 5 4 5 2" xfId="22641" xr:uid="{00000000-0005-0000-0000-0000B9570000}"/>
    <cellStyle name="20% - Accent1 3 2 5 4 5 2 2" xfId="22642" xr:uid="{00000000-0005-0000-0000-0000BA570000}"/>
    <cellStyle name="20% - Accent1 3 2 5 4 5 2 2 2" xfId="22643" xr:uid="{00000000-0005-0000-0000-0000BB570000}"/>
    <cellStyle name="20% - Accent1 3 2 5 4 5 2 3" xfId="22644" xr:uid="{00000000-0005-0000-0000-0000BC570000}"/>
    <cellStyle name="20% - Accent1 3 2 5 4 5 3" xfId="22645" xr:uid="{00000000-0005-0000-0000-0000BD570000}"/>
    <cellStyle name="20% - Accent1 3 2 5 4 5 3 2" xfId="22646" xr:uid="{00000000-0005-0000-0000-0000BE570000}"/>
    <cellStyle name="20% - Accent1 3 2 5 4 5 4" xfId="22647" xr:uid="{00000000-0005-0000-0000-0000BF570000}"/>
    <cellStyle name="20% - Accent1 3 2 5 4 6" xfId="22648" xr:uid="{00000000-0005-0000-0000-0000C0570000}"/>
    <cellStyle name="20% - Accent1 3 2 5 4 6 2" xfId="22649" xr:uid="{00000000-0005-0000-0000-0000C1570000}"/>
    <cellStyle name="20% - Accent1 3 2 5 4 6 2 2" xfId="22650" xr:uid="{00000000-0005-0000-0000-0000C2570000}"/>
    <cellStyle name="20% - Accent1 3 2 5 4 6 2 2 2" xfId="22651" xr:uid="{00000000-0005-0000-0000-0000C3570000}"/>
    <cellStyle name="20% - Accent1 3 2 5 4 6 2 3" xfId="22652" xr:uid="{00000000-0005-0000-0000-0000C4570000}"/>
    <cellStyle name="20% - Accent1 3 2 5 4 6 3" xfId="22653" xr:uid="{00000000-0005-0000-0000-0000C5570000}"/>
    <cellStyle name="20% - Accent1 3 2 5 4 6 3 2" xfId="22654" xr:uid="{00000000-0005-0000-0000-0000C6570000}"/>
    <cellStyle name="20% - Accent1 3 2 5 4 6 4" xfId="22655" xr:uid="{00000000-0005-0000-0000-0000C7570000}"/>
    <cellStyle name="20% - Accent1 3 2 5 4 7" xfId="22656" xr:uid="{00000000-0005-0000-0000-0000C8570000}"/>
    <cellStyle name="20% - Accent1 3 2 5 4 7 2" xfId="22657" xr:uid="{00000000-0005-0000-0000-0000C9570000}"/>
    <cellStyle name="20% - Accent1 3 2 5 4 7 2 2" xfId="22658" xr:uid="{00000000-0005-0000-0000-0000CA570000}"/>
    <cellStyle name="20% - Accent1 3 2 5 4 7 3" xfId="22659" xr:uid="{00000000-0005-0000-0000-0000CB570000}"/>
    <cellStyle name="20% - Accent1 3 2 5 4 8" xfId="22660" xr:uid="{00000000-0005-0000-0000-0000CC570000}"/>
    <cellStyle name="20% - Accent1 3 2 5 4 8 2" xfId="22661" xr:uid="{00000000-0005-0000-0000-0000CD570000}"/>
    <cellStyle name="20% - Accent1 3 2 5 4 8 2 2" xfId="22662" xr:uid="{00000000-0005-0000-0000-0000CE570000}"/>
    <cellStyle name="20% - Accent1 3 2 5 4 8 3" xfId="22663" xr:uid="{00000000-0005-0000-0000-0000CF570000}"/>
    <cellStyle name="20% - Accent1 3 2 5 4 9" xfId="22664" xr:uid="{00000000-0005-0000-0000-0000D0570000}"/>
    <cellStyle name="20% - Accent1 3 2 5 4 9 2" xfId="22665" xr:uid="{00000000-0005-0000-0000-0000D1570000}"/>
    <cellStyle name="20% - Accent1 3 2 5 5" xfId="22666" xr:uid="{00000000-0005-0000-0000-0000D2570000}"/>
    <cellStyle name="20% - Accent1 3 2 5 5 10" xfId="22667" xr:uid="{00000000-0005-0000-0000-0000D3570000}"/>
    <cellStyle name="20% - Accent1 3 2 5 5 10 2" xfId="22668" xr:uid="{00000000-0005-0000-0000-0000D4570000}"/>
    <cellStyle name="20% - Accent1 3 2 5 5 11" xfId="22669" xr:uid="{00000000-0005-0000-0000-0000D5570000}"/>
    <cellStyle name="20% - Accent1 3 2 5 5 2" xfId="22670" xr:uid="{00000000-0005-0000-0000-0000D6570000}"/>
    <cellStyle name="20% - Accent1 3 2 5 5 2 2" xfId="22671" xr:uid="{00000000-0005-0000-0000-0000D7570000}"/>
    <cellStyle name="20% - Accent1 3 2 5 5 2 2 2" xfId="22672" xr:uid="{00000000-0005-0000-0000-0000D8570000}"/>
    <cellStyle name="20% - Accent1 3 2 5 5 2 2 2 2" xfId="22673" xr:uid="{00000000-0005-0000-0000-0000D9570000}"/>
    <cellStyle name="20% - Accent1 3 2 5 5 2 2 2 2 2" xfId="22674" xr:uid="{00000000-0005-0000-0000-0000DA570000}"/>
    <cellStyle name="20% - Accent1 3 2 5 5 2 2 2 3" xfId="22675" xr:uid="{00000000-0005-0000-0000-0000DB570000}"/>
    <cellStyle name="20% - Accent1 3 2 5 5 2 2 3" xfId="22676" xr:uid="{00000000-0005-0000-0000-0000DC570000}"/>
    <cellStyle name="20% - Accent1 3 2 5 5 2 2 3 2" xfId="22677" xr:uid="{00000000-0005-0000-0000-0000DD570000}"/>
    <cellStyle name="20% - Accent1 3 2 5 5 2 2 4" xfId="22678" xr:uid="{00000000-0005-0000-0000-0000DE570000}"/>
    <cellStyle name="20% - Accent1 3 2 5 5 2 3" xfId="22679" xr:uid="{00000000-0005-0000-0000-0000DF570000}"/>
    <cellStyle name="20% - Accent1 3 2 5 5 2 3 2" xfId="22680" xr:uid="{00000000-0005-0000-0000-0000E0570000}"/>
    <cellStyle name="20% - Accent1 3 2 5 5 2 3 2 2" xfId="22681" xr:uid="{00000000-0005-0000-0000-0000E1570000}"/>
    <cellStyle name="20% - Accent1 3 2 5 5 2 3 2 2 2" xfId="22682" xr:uid="{00000000-0005-0000-0000-0000E2570000}"/>
    <cellStyle name="20% - Accent1 3 2 5 5 2 3 2 3" xfId="22683" xr:uid="{00000000-0005-0000-0000-0000E3570000}"/>
    <cellStyle name="20% - Accent1 3 2 5 5 2 3 3" xfId="22684" xr:uid="{00000000-0005-0000-0000-0000E4570000}"/>
    <cellStyle name="20% - Accent1 3 2 5 5 2 3 3 2" xfId="22685" xr:uid="{00000000-0005-0000-0000-0000E5570000}"/>
    <cellStyle name="20% - Accent1 3 2 5 5 2 3 4" xfId="22686" xr:uid="{00000000-0005-0000-0000-0000E6570000}"/>
    <cellStyle name="20% - Accent1 3 2 5 5 2 4" xfId="22687" xr:uid="{00000000-0005-0000-0000-0000E7570000}"/>
    <cellStyle name="20% - Accent1 3 2 5 5 2 4 2" xfId="22688" xr:uid="{00000000-0005-0000-0000-0000E8570000}"/>
    <cellStyle name="20% - Accent1 3 2 5 5 2 4 2 2" xfId="22689" xr:uid="{00000000-0005-0000-0000-0000E9570000}"/>
    <cellStyle name="20% - Accent1 3 2 5 5 2 4 2 2 2" xfId="22690" xr:uid="{00000000-0005-0000-0000-0000EA570000}"/>
    <cellStyle name="20% - Accent1 3 2 5 5 2 4 2 3" xfId="22691" xr:uid="{00000000-0005-0000-0000-0000EB570000}"/>
    <cellStyle name="20% - Accent1 3 2 5 5 2 4 3" xfId="22692" xr:uid="{00000000-0005-0000-0000-0000EC570000}"/>
    <cellStyle name="20% - Accent1 3 2 5 5 2 4 3 2" xfId="22693" xr:uid="{00000000-0005-0000-0000-0000ED570000}"/>
    <cellStyle name="20% - Accent1 3 2 5 5 2 4 4" xfId="22694" xr:uid="{00000000-0005-0000-0000-0000EE570000}"/>
    <cellStyle name="20% - Accent1 3 2 5 5 2 5" xfId="22695" xr:uid="{00000000-0005-0000-0000-0000EF570000}"/>
    <cellStyle name="20% - Accent1 3 2 5 5 2 5 2" xfId="22696" xr:uid="{00000000-0005-0000-0000-0000F0570000}"/>
    <cellStyle name="20% - Accent1 3 2 5 5 2 5 2 2" xfId="22697" xr:uid="{00000000-0005-0000-0000-0000F1570000}"/>
    <cellStyle name="20% - Accent1 3 2 5 5 2 5 3" xfId="22698" xr:uid="{00000000-0005-0000-0000-0000F2570000}"/>
    <cellStyle name="20% - Accent1 3 2 5 5 2 6" xfId="22699" xr:uid="{00000000-0005-0000-0000-0000F3570000}"/>
    <cellStyle name="20% - Accent1 3 2 5 5 2 6 2" xfId="22700" xr:uid="{00000000-0005-0000-0000-0000F4570000}"/>
    <cellStyle name="20% - Accent1 3 2 5 5 2 6 2 2" xfId="22701" xr:uid="{00000000-0005-0000-0000-0000F5570000}"/>
    <cellStyle name="20% - Accent1 3 2 5 5 2 6 3" xfId="22702" xr:uid="{00000000-0005-0000-0000-0000F6570000}"/>
    <cellStyle name="20% - Accent1 3 2 5 5 2 7" xfId="22703" xr:uid="{00000000-0005-0000-0000-0000F7570000}"/>
    <cellStyle name="20% - Accent1 3 2 5 5 2 7 2" xfId="22704" xr:uid="{00000000-0005-0000-0000-0000F8570000}"/>
    <cellStyle name="20% - Accent1 3 2 5 5 2 8" xfId="22705" xr:uid="{00000000-0005-0000-0000-0000F9570000}"/>
    <cellStyle name="20% - Accent1 3 2 5 5 2 8 2" xfId="22706" xr:uid="{00000000-0005-0000-0000-0000FA570000}"/>
    <cellStyle name="20% - Accent1 3 2 5 5 2 9" xfId="22707" xr:uid="{00000000-0005-0000-0000-0000FB570000}"/>
    <cellStyle name="20% - Accent1 3 2 5 5 3" xfId="22708" xr:uid="{00000000-0005-0000-0000-0000FC570000}"/>
    <cellStyle name="20% - Accent1 3 2 5 5 3 2" xfId="22709" xr:uid="{00000000-0005-0000-0000-0000FD570000}"/>
    <cellStyle name="20% - Accent1 3 2 5 5 3 2 2" xfId="22710" xr:uid="{00000000-0005-0000-0000-0000FE570000}"/>
    <cellStyle name="20% - Accent1 3 2 5 5 3 2 2 2" xfId="22711" xr:uid="{00000000-0005-0000-0000-0000FF570000}"/>
    <cellStyle name="20% - Accent1 3 2 5 5 3 2 2 2 2" xfId="22712" xr:uid="{00000000-0005-0000-0000-000000580000}"/>
    <cellStyle name="20% - Accent1 3 2 5 5 3 2 2 3" xfId="22713" xr:uid="{00000000-0005-0000-0000-000001580000}"/>
    <cellStyle name="20% - Accent1 3 2 5 5 3 2 3" xfId="22714" xr:uid="{00000000-0005-0000-0000-000002580000}"/>
    <cellStyle name="20% - Accent1 3 2 5 5 3 2 3 2" xfId="22715" xr:uid="{00000000-0005-0000-0000-000003580000}"/>
    <cellStyle name="20% - Accent1 3 2 5 5 3 2 4" xfId="22716" xr:uid="{00000000-0005-0000-0000-000004580000}"/>
    <cellStyle name="20% - Accent1 3 2 5 5 3 3" xfId="22717" xr:uid="{00000000-0005-0000-0000-000005580000}"/>
    <cellStyle name="20% - Accent1 3 2 5 5 3 3 2" xfId="22718" xr:uid="{00000000-0005-0000-0000-000006580000}"/>
    <cellStyle name="20% - Accent1 3 2 5 5 3 3 2 2" xfId="22719" xr:uid="{00000000-0005-0000-0000-000007580000}"/>
    <cellStyle name="20% - Accent1 3 2 5 5 3 3 2 2 2" xfId="22720" xr:uid="{00000000-0005-0000-0000-000008580000}"/>
    <cellStyle name="20% - Accent1 3 2 5 5 3 3 2 3" xfId="22721" xr:uid="{00000000-0005-0000-0000-000009580000}"/>
    <cellStyle name="20% - Accent1 3 2 5 5 3 3 3" xfId="22722" xr:uid="{00000000-0005-0000-0000-00000A580000}"/>
    <cellStyle name="20% - Accent1 3 2 5 5 3 3 3 2" xfId="22723" xr:uid="{00000000-0005-0000-0000-00000B580000}"/>
    <cellStyle name="20% - Accent1 3 2 5 5 3 3 4" xfId="22724" xr:uid="{00000000-0005-0000-0000-00000C580000}"/>
    <cellStyle name="20% - Accent1 3 2 5 5 3 4" xfId="22725" xr:uid="{00000000-0005-0000-0000-00000D580000}"/>
    <cellStyle name="20% - Accent1 3 2 5 5 3 4 2" xfId="22726" xr:uid="{00000000-0005-0000-0000-00000E580000}"/>
    <cellStyle name="20% - Accent1 3 2 5 5 3 4 2 2" xfId="22727" xr:uid="{00000000-0005-0000-0000-00000F580000}"/>
    <cellStyle name="20% - Accent1 3 2 5 5 3 4 2 2 2" xfId="22728" xr:uid="{00000000-0005-0000-0000-000010580000}"/>
    <cellStyle name="20% - Accent1 3 2 5 5 3 4 2 3" xfId="22729" xr:uid="{00000000-0005-0000-0000-000011580000}"/>
    <cellStyle name="20% - Accent1 3 2 5 5 3 4 3" xfId="22730" xr:uid="{00000000-0005-0000-0000-000012580000}"/>
    <cellStyle name="20% - Accent1 3 2 5 5 3 4 3 2" xfId="22731" xr:uid="{00000000-0005-0000-0000-000013580000}"/>
    <cellStyle name="20% - Accent1 3 2 5 5 3 4 4" xfId="22732" xr:uid="{00000000-0005-0000-0000-000014580000}"/>
    <cellStyle name="20% - Accent1 3 2 5 5 3 5" xfId="22733" xr:uid="{00000000-0005-0000-0000-000015580000}"/>
    <cellStyle name="20% - Accent1 3 2 5 5 3 5 2" xfId="22734" xr:uid="{00000000-0005-0000-0000-000016580000}"/>
    <cellStyle name="20% - Accent1 3 2 5 5 3 5 2 2" xfId="22735" xr:uid="{00000000-0005-0000-0000-000017580000}"/>
    <cellStyle name="20% - Accent1 3 2 5 5 3 5 3" xfId="22736" xr:uid="{00000000-0005-0000-0000-000018580000}"/>
    <cellStyle name="20% - Accent1 3 2 5 5 3 6" xfId="22737" xr:uid="{00000000-0005-0000-0000-000019580000}"/>
    <cellStyle name="20% - Accent1 3 2 5 5 3 6 2" xfId="22738" xr:uid="{00000000-0005-0000-0000-00001A580000}"/>
    <cellStyle name="20% - Accent1 3 2 5 5 3 6 2 2" xfId="22739" xr:uid="{00000000-0005-0000-0000-00001B580000}"/>
    <cellStyle name="20% - Accent1 3 2 5 5 3 6 3" xfId="22740" xr:uid="{00000000-0005-0000-0000-00001C580000}"/>
    <cellStyle name="20% - Accent1 3 2 5 5 3 7" xfId="22741" xr:uid="{00000000-0005-0000-0000-00001D580000}"/>
    <cellStyle name="20% - Accent1 3 2 5 5 3 7 2" xfId="22742" xr:uid="{00000000-0005-0000-0000-00001E580000}"/>
    <cellStyle name="20% - Accent1 3 2 5 5 3 8" xfId="22743" xr:uid="{00000000-0005-0000-0000-00001F580000}"/>
    <cellStyle name="20% - Accent1 3 2 5 5 3 8 2" xfId="22744" xr:uid="{00000000-0005-0000-0000-000020580000}"/>
    <cellStyle name="20% - Accent1 3 2 5 5 3 9" xfId="22745" xr:uid="{00000000-0005-0000-0000-000021580000}"/>
    <cellStyle name="20% - Accent1 3 2 5 5 4" xfId="22746" xr:uid="{00000000-0005-0000-0000-000022580000}"/>
    <cellStyle name="20% - Accent1 3 2 5 5 4 2" xfId="22747" xr:uid="{00000000-0005-0000-0000-000023580000}"/>
    <cellStyle name="20% - Accent1 3 2 5 5 4 2 2" xfId="22748" xr:uid="{00000000-0005-0000-0000-000024580000}"/>
    <cellStyle name="20% - Accent1 3 2 5 5 4 2 2 2" xfId="22749" xr:uid="{00000000-0005-0000-0000-000025580000}"/>
    <cellStyle name="20% - Accent1 3 2 5 5 4 2 3" xfId="22750" xr:uid="{00000000-0005-0000-0000-000026580000}"/>
    <cellStyle name="20% - Accent1 3 2 5 5 4 3" xfId="22751" xr:uid="{00000000-0005-0000-0000-000027580000}"/>
    <cellStyle name="20% - Accent1 3 2 5 5 4 3 2" xfId="22752" xr:uid="{00000000-0005-0000-0000-000028580000}"/>
    <cellStyle name="20% - Accent1 3 2 5 5 4 4" xfId="22753" xr:uid="{00000000-0005-0000-0000-000029580000}"/>
    <cellStyle name="20% - Accent1 3 2 5 5 5" xfId="22754" xr:uid="{00000000-0005-0000-0000-00002A580000}"/>
    <cellStyle name="20% - Accent1 3 2 5 5 5 2" xfId="22755" xr:uid="{00000000-0005-0000-0000-00002B580000}"/>
    <cellStyle name="20% - Accent1 3 2 5 5 5 2 2" xfId="22756" xr:uid="{00000000-0005-0000-0000-00002C580000}"/>
    <cellStyle name="20% - Accent1 3 2 5 5 5 2 2 2" xfId="22757" xr:uid="{00000000-0005-0000-0000-00002D580000}"/>
    <cellStyle name="20% - Accent1 3 2 5 5 5 2 3" xfId="22758" xr:uid="{00000000-0005-0000-0000-00002E580000}"/>
    <cellStyle name="20% - Accent1 3 2 5 5 5 3" xfId="22759" xr:uid="{00000000-0005-0000-0000-00002F580000}"/>
    <cellStyle name="20% - Accent1 3 2 5 5 5 3 2" xfId="22760" xr:uid="{00000000-0005-0000-0000-000030580000}"/>
    <cellStyle name="20% - Accent1 3 2 5 5 5 4" xfId="22761" xr:uid="{00000000-0005-0000-0000-000031580000}"/>
    <cellStyle name="20% - Accent1 3 2 5 5 6" xfId="22762" xr:uid="{00000000-0005-0000-0000-000032580000}"/>
    <cellStyle name="20% - Accent1 3 2 5 5 6 2" xfId="22763" xr:uid="{00000000-0005-0000-0000-000033580000}"/>
    <cellStyle name="20% - Accent1 3 2 5 5 6 2 2" xfId="22764" xr:uid="{00000000-0005-0000-0000-000034580000}"/>
    <cellStyle name="20% - Accent1 3 2 5 5 6 2 2 2" xfId="22765" xr:uid="{00000000-0005-0000-0000-000035580000}"/>
    <cellStyle name="20% - Accent1 3 2 5 5 6 2 3" xfId="22766" xr:uid="{00000000-0005-0000-0000-000036580000}"/>
    <cellStyle name="20% - Accent1 3 2 5 5 6 3" xfId="22767" xr:uid="{00000000-0005-0000-0000-000037580000}"/>
    <cellStyle name="20% - Accent1 3 2 5 5 6 3 2" xfId="22768" xr:uid="{00000000-0005-0000-0000-000038580000}"/>
    <cellStyle name="20% - Accent1 3 2 5 5 6 4" xfId="22769" xr:uid="{00000000-0005-0000-0000-000039580000}"/>
    <cellStyle name="20% - Accent1 3 2 5 5 7" xfId="22770" xr:uid="{00000000-0005-0000-0000-00003A580000}"/>
    <cellStyle name="20% - Accent1 3 2 5 5 7 2" xfId="22771" xr:uid="{00000000-0005-0000-0000-00003B580000}"/>
    <cellStyle name="20% - Accent1 3 2 5 5 7 2 2" xfId="22772" xr:uid="{00000000-0005-0000-0000-00003C580000}"/>
    <cellStyle name="20% - Accent1 3 2 5 5 7 3" xfId="22773" xr:uid="{00000000-0005-0000-0000-00003D580000}"/>
    <cellStyle name="20% - Accent1 3 2 5 5 8" xfId="22774" xr:uid="{00000000-0005-0000-0000-00003E580000}"/>
    <cellStyle name="20% - Accent1 3 2 5 5 8 2" xfId="22775" xr:uid="{00000000-0005-0000-0000-00003F580000}"/>
    <cellStyle name="20% - Accent1 3 2 5 5 8 2 2" xfId="22776" xr:uid="{00000000-0005-0000-0000-000040580000}"/>
    <cellStyle name="20% - Accent1 3 2 5 5 8 3" xfId="22777" xr:uid="{00000000-0005-0000-0000-000041580000}"/>
    <cellStyle name="20% - Accent1 3 2 5 5 9" xfId="22778" xr:uid="{00000000-0005-0000-0000-000042580000}"/>
    <cellStyle name="20% - Accent1 3 2 5 5 9 2" xfId="22779" xr:uid="{00000000-0005-0000-0000-000043580000}"/>
    <cellStyle name="20% - Accent1 3 2 5 6" xfId="22780" xr:uid="{00000000-0005-0000-0000-000044580000}"/>
    <cellStyle name="20% - Accent1 3 2 5 6 2" xfId="22781" xr:uid="{00000000-0005-0000-0000-000045580000}"/>
    <cellStyle name="20% - Accent1 3 2 5 6 2 2" xfId="22782" xr:uid="{00000000-0005-0000-0000-000046580000}"/>
    <cellStyle name="20% - Accent1 3 2 5 6 2 2 2" xfId="22783" xr:uid="{00000000-0005-0000-0000-000047580000}"/>
    <cellStyle name="20% - Accent1 3 2 5 6 2 2 2 2" xfId="22784" xr:uid="{00000000-0005-0000-0000-000048580000}"/>
    <cellStyle name="20% - Accent1 3 2 5 6 2 2 3" xfId="22785" xr:uid="{00000000-0005-0000-0000-000049580000}"/>
    <cellStyle name="20% - Accent1 3 2 5 6 2 3" xfId="22786" xr:uid="{00000000-0005-0000-0000-00004A580000}"/>
    <cellStyle name="20% - Accent1 3 2 5 6 2 3 2" xfId="22787" xr:uid="{00000000-0005-0000-0000-00004B580000}"/>
    <cellStyle name="20% - Accent1 3 2 5 6 2 4" xfId="22788" xr:uid="{00000000-0005-0000-0000-00004C580000}"/>
    <cellStyle name="20% - Accent1 3 2 5 6 3" xfId="22789" xr:uid="{00000000-0005-0000-0000-00004D580000}"/>
    <cellStyle name="20% - Accent1 3 2 5 6 3 2" xfId="22790" xr:uid="{00000000-0005-0000-0000-00004E580000}"/>
    <cellStyle name="20% - Accent1 3 2 5 6 3 2 2" xfId="22791" xr:uid="{00000000-0005-0000-0000-00004F580000}"/>
    <cellStyle name="20% - Accent1 3 2 5 6 3 2 2 2" xfId="22792" xr:uid="{00000000-0005-0000-0000-000050580000}"/>
    <cellStyle name="20% - Accent1 3 2 5 6 3 2 3" xfId="22793" xr:uid="{00000000-0005-0000-0000-000051580000}"/>
    <cellStyle name="20% - Accent1 3 2 5 6 3 3" xfId="22794" xr:uid="{00000000-0005-0000-0000-000052580000}"/>
    <cellStyle name="20% - Accent1 3 2 5 6 3 3 2" xfId="22795" xr:uid="{00000000-0005-0000-0000-000053580000}"/>
    <cellStyle name="20% - Accent1 3 2 5 6 3 4" xfId="22796" xr:uid="{00000000-0005-0000-0000-000054580000}"/>
    <cellStyle name="20% - Accent1 3 2 5 6 4" xfId="22797" xr:uid="{00000000-0005-0000-0000-000055580000}"/>
    <cellStyle name="20% - Accent1 3 2 5 6 4 2" xfId="22798" xr:uid="{00000000-0005-0000-0000-000056580000}"/>
    <cellStyle name="20% - Accent1 3 2 5 6 4 2 2" xfId="22799" xr:uid="{00000000-0005-0000-0000-000057580000}"/>
    <cellStyle name="20% - Accent1 3 2 5 6 4 2 2 2" xfId="22800" xr:uid="{00000000-0005-0000-0000-000058580000}"/>
    <cellStyle name="20% - Accent1 3 2 5 6 4 2 3" xfId="22801" xr:uid="{00000000-0005-0000-0000-000059580000}"/>
    <cellStyle name="20% - Accent1 3 2 5 6 4 3" xfId="22802" xr:uid="{00000000-0005-0000-0000-00005A580000}"/>
    <cellStyle name="20% - Accent1 3 2 5 6 4 3 2" xfId="22803" xr:uid="{00000000-0005-0000-0000-00005B580000}"/>
    <cellStyle name="20% - Accent1 3 2 5 6 4 4" xfId="22804" xr:uid="{00000000-0005-0000-0000-00005C580000}"/>
    <cellStyle name="20% - Accent1 3 2 5 6 5" xfId="22805" xr:uid="{00000000-0005-0000-0000-00005D580000}"/>
    <cellStyle name="20% - Accent1 3 2 5 6 5 2" xfId="22806" xr:uid="{00000000-0005-0000-0000-00005E580000}"/>
    <cellStyle name="20% - Accent1 3 2 5 6 5 2 2" xfId="22807" xr:uid="{00000000-0005-0000-0000-00005F580000}"/>
    <cellStyle name="20% - Accent1 3 2 5 6 5 3" xfId="22808" xr:uid="{00000000-0005-0000-0000-000060580000}"/>
    <cellStyle name="20% - Accent1 3 2 5 6 6" xfId="22809" xr:uid="{00000000-0005-0000-0000-000061580000}"/>
    <cellStyle name="20% - Accent1 3 2 5 6 6 2" xfId="22810" xr:uid="{00000000-0005-0000-0000-000062580000}"/>
    <cellStyle name="20% - Accent1 3 2 5 6 6 2 2" xfId="22811" xr:uid="{00000000-0005-0000-0000-000063580000}"/>
    <cellStyle name="20% - Accent1 3 2 5 6 6 3" xfId="22812" xr:uid="{00000000-0005-0000-0000-000064580000}"/>
    <cellStyle name="20% - Accent1 3 2 5 6 7" xfId="22813" xr:uid="{00000000-0005-0000-0000-000065580000}"/>
    <cellStyle name="20% - Accent1 3 2 5 6 7 2" xfId="22814" xr:uid="{00000000-0005-0000-0000-000066580000}"/>
    <cellStyle name="20% - Accent1 3 2 5 6 8" xfId="22815" xr:uid="{00000000-0005-0000-0000-000067580000}"/>
    <cellStyle name="20% - Accent1 3 2 5 6 8 2" xfId="22816" xr:uid="{00000000-0005-0000-0000-000068580000}"/>
    <cellStyle name="20% - Accent1 3 2 5 6 9" xfId="22817" xr:uid="{00000000-0005-0000-0000-000069580000}"/>
    <cellStyle name="20% - Accent1 3 2 5 7" xfId="22818" xr:uid="{00000000-0005-0000-0000-00006A580000}"/>
    <cellStyle name="20% - Accent1 3 2 5 7 2" xfId="22819" xr:uid="{00000000-0005-0000-0000-00006B580000}"/>
    <cellStyle name="20% - Accent1 3 2 5 7 2 2" xfId="22820" xr:uid="{00000000-0005-0000-0000-00006C580000}"/>
    <cellStyle name="20% - Accent1 3 2 5 7 2 2 2" xfId="22821" xr:uid="{00000000-0005-0000-0000-00006D580000}"/>
    <cellStyle name="20% - Accent1 3 2 5 7 2 2 2 2" xfId="22822" xr:uid="{00000000-0005-0000-0000-00006E580000}"/>
    <cellStyle name="20% - Accent1 3 2 5 7 2 2 3" xfId="22823" xr:uid="{00000000-0005-0000-0000-00006F580000}"/>
    <cellStyle name="20% - Accent1 3 2 5 7 2 3" xfId="22824" xr:uid="{00000000-0005-0000-0000-000070580000}"/>
    <cellStyle name="20% - Accent1 3 2 5 7 2 3 2" xfId="22825" xr:uid="{00000000-0005-0000-0000-000071580000}"/>
    <cellStyle name="20% - Accent1 3 2 5 7 2 4" xfId="22826" xr:uid="{00000000-0005-0000-0000-000072580000}"/>
    <cellStyle name="20% - Accent1 3 2 5 7 3" xfId="22827" xr:uid="{00000000-0005-0000-0000-000073580000}"/>
    <cellStyle name="20% - Accent1 3 2 5 7 3 2" xfId="22828" xr:uid="{00000000-0005-0000-0000-000074580000}"/>
    <cellStyle name="20% - Accent1 3 2 5 7 3 2 2" xfId="22829" xr:uid="{00000000-0005-0000-0000-000075580000}"/>
    <cellStyle name="20% - Accent1 3 2 5 7 3 2 2 2" xfId="22830" xr:uid="{00000000-0005-0000-0000-000076580000}"/>
    <cellStyle name="20% - Accent1 3 2 5 7 3 2 3" xfId="22831" xr:uid="{00000000-0005-0000-0000-000077580000}"/>
    <cellStyle name="20% - Accent1 3 2 5 7 3 3" xfId="22832" xr:uid="{00000000-0005-0000-0000-000078580000}"/>
    <cellStyle name="20% - Accent1 3 2 5 7 3 3 2" xfId="22833" xr:uid="{00000000-0005-0000-0000-000079580000}"/>
    <cellStyle name="20% - Accent1 3 2 5 7 3 4" xfId="22834" xr:uid="{00000000-0005-0000-0000-00007A580000}"/>
    <cellStyle name="20% - Accent1 3 2 5 7 4" xfId="22835" xr:uid="{00000000-0005-0000-0000-00007B580000}"/>
    <cellStyle name="20% - Accent1 3 2 5 7 4 2" xfId="22836" xr:uid="{00000000-0005-0000-0000-00007C580000}"/>
    <cellStyle name="20% - Accent1 3 2 5 7 4 2 2" xfId="22837" xr:uid="{00000000-0005-0000-0000-00007D580000}"/>
    <cellStyle name="20% - Accent1 3 2 5 7 4 2 2 2" xfId="22838" xr:uid="{00000000-0005-0000-0000-00007E580000}"/>
    <cellStyle name="20% - Accent1 3 2 5 7 4 2 3" xfId="22839" xr:uid="{00000000-0005-0000-0000-00007F580000}"/>
    <cellStyle name="20% - Accent1 3 2 5 7 4 3" xfId="22840" xr:uid="{00000000-0005-0000-0000-000080580000}"/>
    <cellStyle name="20% - Accent1 3 2 5 7 4 3 2" xfId="22841" xr:uid="{00000000-0005-0000-0000-000081580000}"/>
    <cellStyle name="20% - Accent1 3 2 5 7 4 4" xfId="22842" xr:uid="{00000000-0005-0000-0000-000082580000}"/>
    <cellStyle name="20% - Accent1 3 2 5 7 5" xfId="22843" xr:uid="{00000000-0005-0000-0000-000083580000}"/>
    <cellStyle name="20% - Accent1 3 2 5 7 5 2" xfId="22844" xr:uid="{00000000-0005-0000-0000-000084580000}"/>
    <cellStyle name="20% - Accent1 3 2 5 7 5 2 2" xfId="22845" xr:uid="{00000000-0005-0000-0000-000085580000}"/>
    <cellStyle name="20% - Accent1 3 2 5 7 5 3" xfId="22846" xr:uid="{00000000-0005-0000-0000-000086580000}"/>
    <cellStyle name="20% - Accent1 3 2 5 7 6" xfId="22847" xr:uid="{00000000-0005-0000-0000-000087580000}"/>
    <cellStyle name="20% - Accent1 3 2 5 7 6 2" xfId="22848" xr:uid="{00000000-0005-0000-0000-000088580000}"/>
    <cellStyle name="20% - Accent1 3 2 5 7 6 2 2" xfId="22849" xr:uid="{00000000-0005-0000-0000-000089580000}"/>
    <cellStyle name="20% - Accent1 3 2 5 7 6 3" xfId="22850" xr:uid="{00000000-0005-0000-0000-00008A580000}"/>
    <cellStyle name="20% - Accent1 3 2 5 7 7" xfId="22851" xr:uid="{00000000-0005-0000-0000-00008B580000}"/>
    <cellStyle name="20% - Accent1 3 2 5 7 7 2" xfId="22852" xr:uid="{00000000-0005-0000-0000-00008C580000}"/>
    <cellStyle name="20% - Accent1 3 2 5 7 8" xfId="22853" xr:uid="{00000000-0005-0000-0000-00008D580000}"/>
    <cellStyle name="20% - Accent1 3 2 5 7 8 2" xfId="22854" xr:uid="{00000000-0005-0000-0000-00008E580000}"/>
    <cellStyle name="20% - Accent1 3 2 5 7 9" xfId="22855" xr:uid="{00000000-0005-0000-0000-00008F580000}"/>
    <cellStyle name="20% - Accent1 3 2 5 8" xfId="22856" xr:uid="{00000000-0005-0000-0000-000090580000}"/>
    <cellStyle name="20% - Accent1 3 2 5 8 2" xfId="22857" xr:uid="{00000000-0005-0000-0000-000091580000}"/>
    <cellStyle name="20% - Accent1 3 2 5 8 2 2" xfId="22858" xr:uid="{00000000-0005-0000-0000-000092580000}"/>
    <cellStyle name="20% - Accent1 3 2 5 8 2 2 2" xfId="22859" xr:uid="{00000000-0005-0000-0000-000093580000}"/>
    <cellStyle name="20% - Accent1 3 2 5 8 2 3" xfId="22860" xr:uid="{00000000-0005-0000-0000-000094580000}"/>
    <cellStyle name="20% - Accent1 3 2 5 8 3" xfId="22861" xr:uid="{00000000-0005-0000-0000-000095580000}"/>
    <cellStyle name="20% - Accent1 3 2 5 8 3 2" xfId="22862" xr:uid="{00000000-0005-0000-0000-000096580000}"/>
    <cellStyle name="20% - Accent1 3 2 5 8 4" xfId="22863" xr:uid="{00000000-0005-0000-0000-000097580000}"/>
    <cellStyle name="20% - Accent1 3 2 5 9" xfId="22864" xr:uid="{00000000-0005-0000-0000-000098580000}"/>
    <cellStyle name="20% - Accent1 3 2 5 9 2" xfId="22865" xr:uid="{00000000-0005-0000-0000-000099580000}"/>
    <cellStyle name="20% - Accent1 3 2 5 9 2 2" xfId="22866" xr:uid="{00000000-0005-0000-0000-00009A580000}"/>
    <cellStyle name="20% - Accent1 3 2 5 9 2 2 2" xfId="22867" xr:uid="{00000000-0005-0000-0000-00009B580000}"/>
    <cellStyle name="20% - Accent1 3 2 5 9 2 3" xfId="22868" xr:uid="{00000000-0005-0000-0000-00009C580000}"/>
    <cellStyle name="20% - Accent1 3 2 5 9 3" xfId="22869" xr:uid="{00000000-0005-0000-0000-00009D580000}"/>
    <cellStyle name="20% - Accent1 3 2 5 9 3 2" xfId="22870" xr:uid="{00000000-0005-0000-0000-00009E580000}"/>
    <cellStyle name="20% - Accent1 3 2 5 9 4" xfId="22871" xr:uid="{00000000-0005-0000-0000-00009F580000}"/>
    <cellStyle name="20% - Accent1 3 2 6" xfId="22872" xr:uid="{00000000-0005-0000-0000-0000A0580000}"/>
    <cellStyle name="20% - Accent1 3 2 6 10" xfId="22873" xr:uid="{00000000-0005-0000-0000-0000A1580000}"/>
    <cellStyle name="20% - Accent1 3 2 6 10 2" xfId="22874" xr:uid="{00000000-0005-0000-0000-0000A2580000}"/>
    <cellStyle name="20% - Accent1 3 2 6 10 2 2" xfId="22875" xr:uid="{00000000-0005-0000-0000-0000A3580000}"/>
    <cellStyle name="20% - Accent1 3 2 6 10 3" xfId="22876" xr:uid="{00000000-0005-0000-0000-0000A4580000}"/>
    <cellStyle name="20% - Accent1 3 2 6 11" xfId="22877" xr:uid="{00000000-0005-0000-0000-0000A5580000}"/>
    <cellStyle name="20% - Accent1 3 2 6 11 2" xfId="22878" xr:uid="{00000000-0005-0000-0000-0000A6580000}"/>
    <cellStyle name="20% - Accent1 3 2 6 11 2 2" xfId="22879" xr:uid="{00000000-0005-0000-0000-0000A7580000}"/>
    <cellStyle name="20% - Accent1 3 2 6 11 3" xfId="22880" xr:uid="{00000000-0005-0000-0000-0000A8580000}"/>
    <cellStyle name="20% - Accent1 3 2 6 12" xfId="22881" xr:uid="{00000000-0005-0000-0000-0000A9580000}"/>
    <cellStyle name="20% - Accent1 3 2 6 12 2" xfId="22882" xr:uid="{00000000-0005-0000-0000-0000AA580000}"/>
    <cellStyle name="20% - Accent1 3 2 6 13" xfId="22883" xr:uid="{00000000-0005-0000-0000-0000AB580000}"/>
    <cellStyle name="20% - Accent1 3 2 6 13 2" xfId="22884" xr:uid="{00000000-0005-0000-0000-0000AC580000}"/>
    <cellStyle name="20% - Accent1 3 2 6 14" xfId="22885" xr:uid="{00000000-0005-0000-0000-0000AD580000}"/>
    <cellStyle name="20% - Accent1 3 2 6 2" xfId="22886" xr:uid="{00000000-0005-0000-0000-0000AE580000}"/>
    <cellStyle name="20% - Accent1 3 2 6 2 10" xfId="22887" xr:uid="{00000000-0005-0000-0000-0000AF580000}"/>
    <cellStyle name="20% - Accent1 3 2 6 2 10 2" xfId="22888" xr:uid="{00000000-0005-0000-0000-0000B0580000}"/>
    <cellStyle name="20% - Accent1 3 2 6 2 11" xfId="22889" xr:uid="{00000000-0005-0000-0000-0000B1580000}"/>
    <cellStyle name="20% - Accent1 3 2 6 2 2" xfId="22890" xr:uid="{00000000-0005-0000-0000-0000B2580000}"/>
    <cellStyle name="20% - Accent1 3 2 6 2 2 2" xfId="22891" xr:uid="{00000000-0005-0000-0000-0000B3580000}"/>
    <cellStyle name="20% - Accent1 3 2 6 2 2 2 2" xfId="22892" xr:uid="{00000000-0005-0000-0000-0000B4580000}"/>
    <cellStyle name="20% - Accent1 3 2 6 2 2 2 2 2" xfId="22893" xr:uid="{00000000-0005-0000-0000-0000B5580000}"/>
    <cellStyle name="20% - Accent1 3 2 6 2 2 2 2 2 2" xfId="22894" xr:uid="{00000000-0005-0000-0000-0000B6580000}"/>
    <cellStyle name="20% - Accent1 3 2 6 2 2 2 2 3" xfId="22895" xr:uid="{00000000-0005-0000-0000-0000B7580000}"/>
    <cellStyle name="20% - Accent1 3 2 6 2 2 2 3" xfId="22896" xr:uid="{00000000-0005-0000-0000-0000B8580000}"/>
    <cellStyle name="20% - Accent1 3 2 6 2 2 2 3 2" xfId="22897" xr:uid="{00000000-0005-0000-0000-0000B9580000}"/>
    <cellStyle name="20% - Accent1 3 2 6 2 2 2 4" xfId="22898" xr:uid="{00000000-0005-0000-0000-0000BA580000}"/>
    <cellStyle name="20% - Accent1 3 2 6 2 2 3" xfId="22899" xr:uid="{00000000-0005-0000-0000-0000BB580000}"/>
    <cellStyle name="20% - Accent1 3 2 6 2 2 3 2" xfId="22900" xr:uid="{00000000-0005-0000-0000-0000BC580000}"/>
    <cellStyle name="20% - Accent1 3 2 6 2 2 3 2 2" xfId="22901" xr:uid="{00000000-0005-0000-0000-0000BD580000}"/>
    <cellStyle name="20% - Accent1 3 2 6 2 2 3 2 2 2" xfId="22902" xr:uid="{00000000-0005-0000-0000-0000BE580000}"/>
    <cellStyle name="20% - Accent1 3 2 6 2 2 3 2 3" xfId="22903" xr:uid="{00000000-0005-0000-0000-0000BF580000}"/>
    <cellStyle name="20% - Accent1 3 2 6 2 2 3 3" xfId="22904" xr:uid="{00000000-0005-0000-0000-0000C0580000}"/>
    <cellStyle name="20% - Accent1 3 2 6 2 2 3 3 2" xfId="22905" xr:uid="{00000000-0005-0000-0000-0000C1580000}"/>
    <cellStyle name="20% - Accent1 3 2 6 2 2 3 4" xfId="22906" xr:uid="{00000000-0005-0000-0000-0000C2580000}"/>
    <cellStyle name="20% - Accent1 3 2 6 2 2 4" xfId="22907" xr:uid="{00000000-0005-0000-0000-0000C3580000}"/>
    <cellStyle name="20% - Accent1 3 2 6 2 2 4 2" xfId="22908" xr:uid="{00000000-0005-0000-0000-0000C4580000}"/>
    <cellStyle name="20% - Accent1 3 2 6 2 2 4 2 2" xfId="22909" xr:uid="{00000000-0005-0000-0000-0000C5580000}"/>
    <cellStyle name="20% - Accent1 3 2 6 2 2 4 2 2 2" xfId="22910" xr:uid="{00000000-0005-0000-0000-0000C6580000}"/>
    <cellStyle name="20% - Accent1 3 2 6 2 2 4 2 3" xfId="22911" xr:uid="{00000000-0005-0000-0000-0000C7580000}"/>
    <cellStyle name="20% - Accent1 3 2 6 2 2 4 3" xfId="22912" xr:uid="{00000000-0005-0000-0000-0000C8580000}"/>
    <cellStyle name="20% - Accent1 3 2 6 2 2 4 3 2" xfId="22913" xr:uid="{00000000-0005-0000-0000-0000C9580000}"/>
    <cellStyle name="20% - Accent1 3 2 6 2 2 4 4" xfId="22914" xr:uid="{00000000-0005-0000-0000-0000CA580000}"/>
    <cellStyle name="20% - Accent1 3 2 6 2 2 5" xfId="22915" xr:uid="{00000000-0005-0000-0000-0000CB580000}"/>
    <cellStyle name="20% - Accent1 3 2 6 2 2 5 2" xfId="22916" xr:uid="{00000000-0005-0000-0000-0000CC580000}"/>
    <cellStyle name="20% - Accent1 3 2 6 2 2 5 2 2" xfId="22917" xr:uid="{00000000-0005-0000-0000-0000CD580000}"/>
    <cellStyle name="20% - Accent1 3 2 6 2 2 5 3" xfId="22918" xr:uid="{00000000-0005-0000-0000-0000CE580000}"/>
    <cellStyle name="20% - Accent1 3 2 6 2 2 6" xfId="22919" xr:uid="{00000000-0005-0000-0000-0000CF580000}"/>
    <cellStyle name="20% - Accent1 3 2 6 2 2 6 2" xfId="22920" xr:uid="{00000000-0005-0000-0000-0000D0580000}"/>
    <cellStyle name="20% - Accent1 3 2 6 2 2 6 2 2" xfId="22921" xr:uid="{00000000-0005-0000-0000-0000D1580000}"/>
    <cellStyle name="20% - Accent1 3 2 6 2 2 6 3" xfId="22922" xr:uid="{00000000-0005-0000-0000-0000D2580000}"/>
    <cellStyle name="20% - Accent1 3 2 6 2 2 7" xfId="22923" xr:uid="{00000000-0005-0000-0000-0000D3580000}"/>
    <cellStyle name="20% - Accent1 3 2 6 2 2 7 2" xfId="22924" xr:uid="{00000000-0005-0000-0000-0000D4580000}"/>
    <cellStyle name="20% - Accent1 3 2 6 2 2 8" xfId="22925" xr:uid="{00000000-0005-0000-0000-0000D5580000}"/>
    <cellStyle name="20% - Accent1 3 2 6 2 2 8 2" xfId="22926" xr:uid="{00000000-0005-0000-0000-0000D6580000}"/>
    <cellStyle name="20% - Accent1 3 2 6 2 2 9" xfId="22927" xr:uid="{00000000-0005-0000-0000-0000D7580000}"/>
    <cellStyle name="20% - Accent1 3 2 6 2 3" xfId="22928" xr:uid="{00000000-0005-0000-0000-0000D8580000}"/>
    <cellStyle name="20% - Accent1 3 2 6 2 3 2" xfId="22929" xr:uid="{00000000-0005-0000-0000-0000D9580000}"/>
    <cellStyle name="20% - Accent1 3 2 6 2 3 2 2" xfId="22930" xr:uid="{00000000-0005-0000-0000-0000DA580000}"/>
    <cellStyle name="20% - Accent1 3 2 6 2 3 2 2 2" xfId="22931" xr:uid="{00000000-0005-0000-0000-0000DB580000}"/>
    <cellStyle name="20% - Accent1 3 2 6 2 3 2 2 2 2" xfId="22932" xr:uid="{00000000-0005-0000-0000-0000DC580000}"/>
    <cellStyle name="20% - Accent1 3 2 6 2 3 2 2 3" xfId="22933" xr:uid="{00000000-0005-0000-0000-0000DD580000}"/>
    <cellStyle name="20% - Accent1 3 2 6 2 3 2 3" xfId="22934" xr:uid="{00000000-0005-0000-0000-0000DE580000}"/>
    <cellStyle name="20% - Accent1 3 2 6 2 3 2 3 2" xfId="22935" xr:uid="{00000000-0005-0000-0000-0000DF580000}"/>
    <cellStyle name="20% - Accent1 3 2 6 2 3 2 4" xfId="22936" xr:uid="{00000000-0005-0000-0000-0000E0580000}"/>
    <cellStyle name="20% - Accent1 3 2 6 2 3 3" xfId="22937" xr:uid="{00000000-0005-0000-0000-0000E1580000}"/>
    <cellStyle name="20% - Accent1 3 2 6 2 3 3 2" xfId="22938" xr:uid="{00000000-0005-0000-0000-0000E2580000}"/>
    <cellStyle name="20% - Accent1 3 2 6 2 3 3 2 2" xfId="22939" xr:uid="{00000000-0005-0000-0000-0000E3580000}"/>
    <cellStyle name="20% - Accent1 3 2 6 2 3 3 2 2 2" xfId="22940" xr:uid="{00000000-0005-0000-0000-0000E4580000}"/>
    <cellStyle name="20% - Accent1 3 2 6 2 3 3 2 3" xfId="22941" xr:uid="{00000000-0005-0000-0000-0000E5580000}"/>
    <cellStyle name="20% - Accent1 3 2 6 2 3 3 3" xfId="22942" xr:uid="{00000000-0005-0000-0000-0000E6580000}"/>
    <cellStyle name="20% - Accent1 3 2 6 2 3 3 3 2" xfId="22943" xr:uid="{00000000-0005-0000-0000-0000E7580000}"/>
    <cellStyle name="20% - Accent1 3 2 6 2 3 3 4" xfId="22944" xr:uid="{00000000-0005-0000-0000-0000E8580000}"/>
    <cellStyle name="20% - Accent1 3 2 6 2 3 4" xfId="22945" xr:uid="{00000000-0005-0000-0000-0000E9580000}"/>
    <cellStyle name="20% - Accent1 3 2 6 2 3 4 2" xfId="22946" xr:uid="{00000000-0005-0000-0000-0000EA580000}"/>
    <cellStyle name="20% - Accent1 3 2 6 2 3 4 2 2" xfId="22947" xr:uid="{00000000-0005-0000-0000-0000EB580000}"/>
    <cellStyle name="20% - Accent1 3 2 6 2 3 4 2 2 2" xfId="22948" xr:uid="{00000000-0005-0000-0000-0000EC580000}"/>
    <cellStyle name="20% - Accent1 3 2 6 2 3 4 2 3" xfId="22949" xr:uid="{00000000-0005-0000-0000-0000ED580000}"/>
    <cellStyle name="20% - Accent1 3 2 6 2 3 4 3" xfId="22950" xr:uid="{00000000-0005-0000-0000-0000EE580000}"/>
    <cellStyle name="20% - Accent1 3 2 6 2 3 4 3 2" xfId="22951" xr:uid="{00000000-0005-0000-0000-0000EF580000}"/>
    <cellStyle name="20% - Accent1 3 2 6 2 3 4 4" xfId="22952" xr:uid="{00000000-0005-0000-0000-0000F0580000}"/>
    <cellStyle name="20% - Accent1 3 2 6 2 3 5" xfId="22953" xr:uid="{00000000-0005-0000-0000-0000F1580000}"/>
    <cellStyle name="20% - Accent1 3 2 6 2 3 5 2" xfId="22954" xr:uid="{00000000-0005-0000-0000-0000F2580000}"/>
    <cellStyle name="20% - Accent1 3 2 6 2 3 5 2 2" xfId="22955" xr:uid="{00000000-0005-0000-0000-0000F3580000}"/>
    <cellStyle name="20% - Accent1 3 2 6 2 3 5 3" xfId="22956" xr:uid="{00000000-0005-0000-0000-0000F4580000}"/>
    <cellStyle name="20% - Accent1 3 2 6 2 3 6" xfId="22957" xr:uid="{00000000-0005-0000-0000-0000F5580000}"/>
    <cellStyle name="20% - Accent1 3 2 6 2 3 6 2" xfId="22958" xr:uid="{00000000-0005-0000-0000-0000F6580000}"/>
    <cellStyle name="20% - Accent1 3 2 6 2 3 6 2 2" xfId="22959" xr:uid="{00000000-0005-0000-0000-0000F7580000}"/>
    <cellStyle name="20% - Accent1 3 2 6 2 3 6 3" xfId="22960" xr:uid="{00000000-0005-0000-0000-0000F8580000}"/>
    <cellStyle name="20% - Accent1 3 2 6 2 3 7" xfId="22961" xr:uid="{00000000-0005-0000-0000-0000F9580000}"/>
    <cellStyle name="20% - Accent1 3 2 6 2 3 7 2" xfId="22962" xr:uid="{00000000-0005-0000-0000-0000FA580000}"/>
    <cellStyle name="20% - Accent1 3 2 6 2 3 8" xfId="22963" xr:uid="{00000000-0005-0000-0000-0000FB580000}"/>
    <cellStyle name="20% - Accent1 3 2 6 2 3 8 2" xfId="22964" xr:uid="{00000000-0005-0000-0000-0000FC580000}"/>
    <cellStyle name="20% - Accent1 3 2 6 2 3 9" xfId="22965" xr:uid="{00000000-0005-0000-0000-0000FD580000}"/>
    <cellStyle name="20% - Accent1 3 2 6 2 4" xfId="22966" xr:uid="{00000000-0005-0000-0000-0000FE580000}"/>
    <cellStyle name="20% - Accent1 3 2 6 2 4 2" xfId="22967" xr:uid="{00000000-0005-0000-0000-0000FF580000}"/>
    <cellStyle name="20% - Accent1 3 2 6 2 4 2 2" xfId="22968" xr:uid="{00000000-0005-0000-0000-000000590000}"/>
    <cellStyle name="20% - Accent1 3 2 6 2 4 2 2 2" xfId="22969" xr:uid="{00000000-0005-0000-0000-000001590000}"/>
    <cellStyle name="20% - Accent1 3 2 6 2 4 2 3" xfId="22970" xr:uid="{00000000-0005-0000-0000-000002590000}"/>
    <cellStyle name="20% - Accent1 3 2 6 2 4 3" xfId="22971" xr:uid="{00000000-0005-0000-0000-000003590000}"/>
    <cellStyle name="20% - Accent1 3 2 6 2 4 3 2" xfId="22972" xr:uid="{00000000-0005-0000-0000-000004590000}"/>
    <cellStyle name="20% - Accent1 3 2 6 2 4 4" xfId="22973" xr:uid="{00000000-0005-0000-0000-000005590000}"/>
    <cellStyle name="20% - Accent1 3 2 6 2 5" xfId="22974" xr:uid="{00000000-0005-0000-0000-000006590000}"/>
    <cellStyle name="20% - Accent1 3 2 6 2 5 2" xfId="22975" xr:uid="{00000000-0005-0000-0000-000007590000}"/>
    <cellStyle name="20% - Accent1 3 2 6 2 5 2 2" xfId="22976" xr:uid="{00000000-0005-0000-0000-000008590000}"/>
    <cellStyle name="20% - Accent1 3 2 6 2 5 2 2 2" xfId="22977" xr:uid="{00000000-0005-0000-0000-000009590000}"/>
    <cellStyle name="20% - Accent1 3 2 6 2 5 2 3" xfId="22978" xr:uid="{00000000-0005-0000-0000-00000A590000}"/>
    <cellStyle name="20% - Accent1 3 2 6 2 5 3" xfId="22979" xr:uid="{00000000-0005-0000-0000-00000B590000}"/>
    <cellStyle name="20% - Accent1 3 2 6 2 5 3 2" xfId="22980" xr:uid="{00000000-0005-0000-0000-00000C590000}"/>
    <cellStyle name="20% - Accent1 3 2 6 2 5 4" xfId="22981" xr:uid="{00000000-0005-0000-0000-00000D590000}"/>
    <cellStyle name="20% - Accent1 3 2 6 2 6" xfId="22982" xr:uid="{00000000-0005-0000-0000-00000E590000}"/>
    <cellStyle name="20% - Accent1 3 2 6 2 6 2" xfId="22983" xr:uid="{00000000-0005-0000-0000-00000F590000}"/>
    <cellStyle name="20% - Accent1 3 2 6 2 6 2 2" xfId="22984" xr:uid="{00000000-0005-0000-0000-000010590000}"/>
    <cellStyle name="20% - Accent1 3 2 6 2 6 2 2 2" xfId="22985" xr:uid="{00000000-0005-0000-0000-000011590000}"/>
    <cellStyle name="20% - Accent1 3 2 6 2 6 2 3" xfId="22986" xr:uid="{00000000-0005-0000-0000-000012590000}"/>
    <cellStyle name="20% - Accent1 3 2 6 2 6 3" xfId="22987" xr:uid="{00000000-0005-0000-0000-000013590000}"/>
    <cellStyle name="20% - Accent1 3 2 6 2 6 3 2" xfId="22988" xr:uid="{00000000-0005-0000-0000-000014590000}"/>
    <cellStyle name="20% - Accent1 3 2 6 2 6 4" xfId="22989" xr:uid="{00000000-0005-0000-0000-000015590000}"/>
    <cellStyle name="20% - Accent1 3 2 6 2 7" xfId="22990" xr:uid="{00000000-0005-0000-0000-000016590000}"/>
    <cellStyle name="20% - Accent1 3 2 6 2 7 2" xfId="22991" xr:uid="{00000000-0005-0000-0000-000017590000}"/>
    <cellStyle name="20% - Accent1 3 2 6 2 7 2 2" xfId="22992" xr:uid="{00000000-0005-0000-0000-000018590000}"/>
    <cellStyle name="20% - Accent1 3 2 6 2 7 3" xfId="22993" xr:uid="{00000000-0005-0000-0000-000019590000}"/>
    <cellStyle name="20% - Accent1 3 2 6 2 8" xfId="22994" xr:uid="{00000000-0005-0000-0000-00001A590000}"/>
    <cellStyle name="20% - Accent1 3 2 6 2 8 2" xfId="22995" xr:uid="{00000000-0005-0000-0000-00001B590000}"/>
    <cellStyle name="20% - Accent1 3 2 6 2 8 2 2" xfId="22996" xr:uid="{00000000-0005-0000-0000-00001C590000}"/>
    <cellStyle name="20% - Accent1 3 2 6 2 8 3" xfId="22997" xr:uid="{00000000-0005-0000-0000-00001D590000}"/>
    <cellStyle name="20% - Accent1 3 2 6 2 9" xfId="22998" xr:uid="{00000000-0005-0000-0000-00001E590000}"/>
    <cellStyle name="20% - Accent1 3 2 6 2 9 2" xfId="22999" xr:uid="{00000000-0005-0000-0000-00001F590000}"/>
    <cellStyle name="20% - Accent1 3 2 6 3" xfId="23000" xr:uid="{00000000-0005-0000-0000-000020590000}"/>
    <cellStyle name="20% - Accent1 3 2 6 3 10" xfId="23001" xr:uid="{00000000-0005-0000-0000-000021590000}"/>
    <cellStyle name="20% - Accent1 3 2 6 3 10 2" xfId="23002" xr:uid="{00000000-0005-0000-0000-000022590000}"/>
    <cellStyle name="20% - Accent1 3 2 6 3 11" xfId="23003" xr:uid="{00000000-0005-0000-0000-000023590000}"/>
    <cellStyle name="20% - Accent1 3 2 6 3 2" xfId="23004" xr:uid="{00000000-0005-0000-0000-000024590000}"/>
    <cellStyle name="20% - Accent1 3 2 6 3 2 2" xfId="23005" xr:uid="{00000000-0005-0000-0000-000025590000}"/>
    <cellStyle name="20% - Accent1 3 2 6 3 2 2 2" xfId="23006" xr:uid="{00000000-0005-0000-0000-000026590000}"/>
    <cellStyle name="20% - Accent1 3 2 6 3 2 2 2 2" xfId="23007" xr:uid="{00000000-0005-0000-0000-000027590000}"/>
    <cellStyle name="20% - Accent1 3 2 6 3 2 2 2 2 2" xfId="23008" xr:uid="{00000000-0005-0000-0000-000028590000}"/>
    <cellStyle name="20% - Accent1 3 2 6 3 2 2 2 3" xfId="23009" xr:uid="{00000000-0005-0000-0000-000029590000}"/>
    <cellStyle name="20% - Accent1 3 2 6 3 2 2 3" xfId="23010" xr:uid="{00000000-0005-0000-0000-00002A590000}"/>
    <cellStyle name="20% - Accent1 3 2 6 3 2 2 3 2" xfId="23011" xr:uid="{00000000-0005-0000-0000-00002B590000}"/>
    <cellStyle name="20% - Accent1 3 2 6 3 2 2 4" xfId="23012" xr:uid="{00000000-0005-0000-0000-00002C590000}"/>
    <cellStyle name="20% - Accent1 3 2 6 3 2 3" xfId="23013" xr:uid="{00000000-0005-0000-0000-00002D590000}"/>
    <cellStyle name="20% - Accent1 3 2 6 3 2 3 2" xfId="23014" xr:uid="{00000000-0005-0000-0000-00002E590000}"/>
    <cellStyle name="20% - Accent1 3 2 6 3 2 3 2 2" xfId="23015" xr:uid="{00000000-0005-0000-0000-00002F590000}"/>
    <cellStyle name="20% - Accent1 3 2 6 3 2 3 2 2 2" xfId="23016" xr:uid="{00000000-0005-0000-0000-000030590000}"/>
    <cellStyle name="20% - Accent1 3 2 6 3 2 3 2 3" xfId="23017" xr:uid="{00000000-0005-0000-0000-000031590000}"/>
    <cellStyle name="20% - Accent1 3 2 6 3 2 3 3" xfId="23018" xr:uid="{00000000-0005-0000-0000-000032590000}"/>
    <cellStyle name="20% - Accent1 3 2 6 3 2 3 3 2" xfId="23019" xr:uid="{00000000-0005-0000-0000-000033590000}"/>
    <cellStyle name="20% - Accent1 3 2 6 3 2 3 4" xfId="23020" xr:uid="{00000000-0005-0000-0000-000034590000}"/>
    <cellStyle name="20% - Accent1 3 2 6 3 2 4" xfId="23021" xr:uid="{00000000-0005-0000-0000-000035590000}"/>
    <cellStyle name="20% - Accent1 3 2 6 3 2 4 2" xfId="23022" xr:uid="{00000000-0005-0000-0000-000036590000}"/>
    <cellStyle name="20% - Accent1 3 2 6 3 2 4 2 2" xfId="23023" xr:uid="{00000000-0005-0000-0000-000037590000}"/>
    <cellStyle name="20% - Accent1 3 2 6 3 2 4 2 2 2" xfId="23024" xr:uid="{00000000-0005-0000-0000-000038590000}"/>
    <cellStyle name="20% - Accent1 3 2 6 3 2 4 2 3" xfId="23025" xr:uid="{00000000-0005-0000-0000-000039590000}"/>
    <cellStyle name="20% - Accent1 3 2 6 3 2 4 3" xfId="23026" xr:uid="{00000000-0005-0000-0000-00003A590000}"/>
    <cellStyle name="20% - Accent1 3 2 6 3 2 4 3 2" xfId="23027" xr:uid="{00000000-0005-0000-0000-00003B590000}"/>
    <cellStyle name="20% - Accent1 3 2 6 3 2 4 4" xfId="23028" xr:uid="{00000000-0005-0000-0000-00003C590000}"/>
    <cellStyle name="20% - Accent1 3 2 6 3 2 5" xfId="23029" xr:uid="{00000000-0005-0000-0000-00003D590000}"/>
    <cellStyle name="20% - Accent1 3 2 6 3 2 5 2" xfId="23030" xr:uid="{00000000-0005-0000-0000-00003E590000}"/>
    <cellStyle name="20% - Accent1 3 2 6 3 2 5 2 2" xfId="23031" xr:uid="{00000000-0005-0000-0000-00003F590000}"/>
    <cellStyle name="20% - Accent1 3 2 6 3 2 5 3" xfId="23032" xr:uid="{00000000-0005-0000-0000-000040590000}"/>
    <cellStyle name="20% - Accent1 3 2 6 3 2 6" xfId="23033" xr:uid="{00000000-0005-0000-0000-000041590000}"/>
    <cellStyle name="20% - Accent1 3 2 6 3 2 6 2" xfId="23034" xr:uid="{00000000-0005-0000-0000-000042590000}"/>
    <cellStyle name="20% - Accent1 3 2 6 3 2 6 2 2" xfId="23035" xr:uid="{00000000-0005-0000-0000-000043590000}"/>
    <cellStyle name="20% - Accent1 3 2 6 3 2 6 3" xfId="23036" xr:uid="{00000000-0005-0000-0000-000044590000}"/>
    <cellStyle name="20% - Accent1 3 2 6 3 2 7" xfId="23037" xr:uid="{00000000-0005-0000-0000-000045590000}"/>
    <cellStyle name="20% - Accent1 3 2 6 3 2 7 2" xfId="23038" xr:uid="{00000000-0005-0000-0000-000046590000}"/>
    <cellStyle name="20% - Accent1 3 2 6 3 2 8" xfId="23039" xr:uid="{00000000-0005-0000-0000-000047590000}"/>
    <cellStyle name="20% - Accent1 3 2 6 3 2 8 2" xfId="23040" xr:uid="{00000000-0005-0000-0000-000048590000}"/>
    <cellStyle name="20% - Accent1 3 2 6 3 2 9" xfId="23041" xr:uid="{00000000-0005-0000-0000-000049590000}"/>
    <cellStyle name="20% - Accent1 3 2 6 3 3" xfId="23042" xr:uid="{00000000-0005-0000-0000-00004A590000}"/>
    <cellStyle name="20% - Accent1 3 2 6 3 3 2" xfId="23043" xr:uid="{00000000-0005-0000-0000-00004B590000}"/>
    <cellStyle name="20% - Accent1 3 2 6 3 3 2 2" xfId="23044" xr:uid="{00000000-0005-0000-0000-00004C590000}"/>
    <cellStyle name="20% - Accent1 3 2 6 3 3 2 2 2" xfId="23045" xr:uid="{00000000-0005-0000-0000-00004D590000}"/>
    <cellStyle name="20% - Accent1 3 2 6 3 3 2 2 2 2" xfId="23046" xr:uid="{00000000-0005-0000-0000-00004E590000}"/>
    <cellStyle name="20% - Accent1 3 2 6 3 3 2 2 3" xfId="23047" xr:uid="{00000000-0005-0000-0000-00004F590000}"/>
    <cellStyle name="20% - Accent1 3 2 6 3 3 2 3" xfId="23048" xr:uid="{00000000-0005-0000-0000-000050590000}"/>
    <cellStyle name="20% - Accent1 3 2 6 3 3 2 3 2" xfId="23049" xr:uid="{00000000-0005-0000-0000-000051590000}"/>
    <cellStyle name="20% - Accent1 3 2 6 3 3 2 4" xfId="23050" xr:uid="{00000000-0005-0000-0000-000052590000}"/>
    <cellStyle name="20% - Accent1 3 2 6 3 3 3" xfId="23051" xr:uid="{00000000-0005-0000-0000-000053590000}"/>
    <cellStyle name="20% - Accent1 3 2 6 3 3 3 2" xfId="23052" xr:uid="{00000000-0005-0000-0000-000054590000}"/>
    <cellStyle name="20% - Accent1 3 2 6 3 3 3 2 2" xfId="23053" xr:uid="{00000000-0005-0000-0000-000055590000}"/>
    <cellStyle name="20% - Accent1 3 2 6 3 3 3 2 2 2" xfId="23054" xr:uid="{00000000-0005-0000-0000-000056590000}"/>
    <cellStyle name="20% - Accent1 3 2 6 3 3 3 2 3" xfId="23055" xr:uid="{00000000-0005-0000-0000-000057590000}"/>
    <cellStyle name="20% - Accent1 3 2 6 3 3 3 3" xfId="23056" xr:uid="{00000000-0005-0000-0000-000058590000}"/>
    <cellStyle name="20% - Accent1 3 2 6 3 3 3 3 2" xfId="23057" xr:uid="{00000000-0005-0000-0000-000059590000}"/>
    <cellStyle name="20% - Accent1 3 2 6 3 3 3 4" xfId="23058" xr:uid="{00000000-0005-0000-0000-00005A590000}"/>
    <cellStyle name="20% - Accent1 3 2 6 3 3 4" xfId="23059" xr:uid="{00000000-0005-0000-0000-00005B590000}"/>
    <cellStyle name="20% - Accent1 3 2 6 3 3 4 2" xfId="23060" xr:uid="{00000000-0005-0000-0000-00005C590000}"/>
    <cellStyle name="20% - Accent1 3 2 6 3 3 4 2 2" xfId="23061" xr:uid="{00000000-0005-0000-0000-00005D590000}"/>
    <cellStyle name="20% - Accent1 3 2 6 3 3 4 2 2 2" xfId="23062" xr:uid="{00000000-0005-0000-0000-00005E590000}"/>
    <cellStyle name="20% - Accent1 3 2 6 3 3 4 2 3" xfId="23063" xr:uid="{00000000-0005-0000-0000-00005F590000}"/>
    <cellStyle name="20% - Accent1 3 2 6 3 3 4 3" xfId="23064" xr:uid="{00000000-0005-0000-0000-000060590000}"/>
    <cellStyle name="20% - Accent1 3 2 6 3 3 4 3 2" xfId="23065" xr:uid="{00000000-0005-0000-0000-000061590000}"/>
    <cellStyle name="20% - Accent1 3 2 6 3 3 4 4" xfId="23066" xr:uid="{00000000-0005-0000-0000-000062590000}"/>
    <cellStyle name="20% - Accent1 3 2 6 3 3 5" xfId="23067" xr:uid="{00000000-0005-0000-0000-000063590000}"/>
    <cellStyle name="20% - Accent1 3 2 6 3 3 5 2" xfId="23068" xr:uid="{00000000-0005-0000-0000-000064590000}"/>
    <cellStyle name="20% - Accent1 3 2 6 3 3 5 2 2" xfId="23069" xr:uid="{00000000-0005-0000-0000-000065590000}"/>
    <cellStyle name="20% - Accent1 3 2 6 3 3 5 3" xfId="23070" xr:uid="{00000000-0005-0000-0000-000066590000}"/>
    <cellStyle name="20% - Accent1 3 2 6 3 3 6" xfId="23071" xr:uid="{00000000-0005-0000-0000-000067590000}"/>
    <cellStyle name="20% - Accent1 3 2 6 3 3 6 2" xfId="23072" xr:uid="{00000000-0005-0000-0000-000068590000}"/>
    <cellStyle name="20% - Accent1 3 2 6 3 3 6 2 2" xfId="23073" xr:uid="{00000000-0005-0000-0000-000069590000}"/>
    <cellStyle name="20% - Accent1 3 2 6 3 3 6 3" xfId="23074" xr:uid="{00000000-0005-0000-0000-00006A590000}"/>
    <cellStyle name="20% - Accent1 3 2 6 3 3 7" xfId="23075" xr:uid="{00000000-0005-0000-0000-00006B590000}"/>
    <cellStyle name="20% - Accent1 3 2 6 3 3 7 2" xfId="23076" xr:uid="{00000000-0005-0000-0000-00006C590000}"/>
    <cellStyle name="20% - Accent1 3 2 6 3 3 8" xfId="23077" xr:uid="{00000000-0005-0000-0000-00006D590000}"/>
    <cellStyle name="20% - Accent1 3 2 6 3 3 8 2" xfId="23078" xr:uid="{00000000-0005-0000-0000-00006E590000}"/>
    <cellStyle name="20% - Accent1 3 2 6 3 3 9" xfId="23079" xr:uid="{00000000-0005-0000-0000-00006F590000}"/>
    <cellStyle name="20% - Accent1 3 2 6 3 4" xfId="23080" xr:uid="{00000000-0005-0000-0000-000070590000}"/>
    <cellStyle name="20% - Accent1 3 2 6 3 4 2" xfId="23081" xr:uid="{00000000-0005-0000-0000-000071590000}"/>
    <cellStyle name="20% - Accent1 3 2 6 3 4 2 2" xfId="23082" xr:uid="{00000000-0005-0000-0000-000072590000}"/>
    <cellStyle name="20% - Accent1 3 2 6 3 4 2 2 2" xfId="23083" xr:uid="{00000000-0005-0000-0000-000073590000}"/>
    <cellStyle name="20% - Accent1 3 2 6 3 4 2 3" xfId="23084" xr:uid="{00000000-0005-0000-0000-000074590000}"/>
    <cellStyle name="20% - Accent1 3 2 6 3 4 3" xfId="23085" xr:uid="{00000000-0005-0000-0000-000075590000}"/>
    <cellStyle name="20% - Accent1 3 2 6 3 4 3 2" xfId="23086" xr:uid="{00000000-0005-0000-0000-000076590000}"/>
    <cellStyle name="20% - Accent1 3 2 6 3 4 4" xfId="23087" xr:uid="{00000000-0005-0000-0000-000077590000}"/>
    <cellStyle name="20% - Accent1 3 2 6 3 5" xfId="23088" xr:uid="{00000000-0005-0000-0000-000078590000}"/>
    <cellStyle name="20% - Accent1 3 2 6 3 5 2" xfId="23089" xr:uid="{00000000-0005-0000-0000-000079590000}"/>
    <cellStyle name="20% - Accent1 3 2 6 3 5 2 2" xfId="23090" xr:uid="{00000000-0005-0000-0000-00007A590000}"/>
    <cellStyle name="20% - Accent1 3 2 6 3 5 2 2 2" xfId="23091" xr:uid="{00000000-0005-0000-0000-00007B590000}"/>
    <cellStyle name="20% - Accent1 3 2 6 3 5 2 3" xfId="23092" xr:uid="{00000000-0005-0000-0000-00007C590000}"/>
    <cellStyle name="20% - Accent1 3 2 6 3 5 3" xfId="23093" xr:uid="{00000000-0005-0000-0000-00007D590000}"/>
    <cellStyle name="20% - Accent1 3 2 6 3 5 3 2" xfId="23094" xr:uid="{00000000-0005-0000-0000-00007E590000}"/>
    <cellStyle name="20% - Accent1 3 2 6 3 5 4" xfId="23095" xr:uid="{00000000-0005-0000-0000-00007F590000}"/>
    <cellStyle name="20% - Accent1 3 2 6 3 6" xfId="23096" xr:uid="{00000000-0005-0000-0000-000080590000}"/>
    <cellStyle name="20% - Accent1 3 2 6 3 6 2" xfId="23097" xr:uid="{00000000-0005-0000-0000-000081590000}"/>
    <cellStyle name="20% - Accent1 3 2 6 3 6 2 2" xfId="23098" xr:uid="{00000000-0005-0000-0000-000082590000}"/>
    <cellStyle name="20% - Accent1 3 2 6 3 6 2 2 2" xfId="23099" xr:uid="{00000000-0005-0000-0000-000083590000}"/>
    <cellStyle name="20% - Accent1 3 2 6 3 6 2 3" xfId="23100" xr:uid="{00000000-0005-0000-0000-000084590000}"/>
    <cellStyle name="20% - Accent1 3 2 6 3 6 3" xfId="23101" xr:uid="{00000000-0005-0000-0000-000085590000}"/>
    <cellStyle name="20% - Accent1 3 2 6 3 6 3 2" xfId="23102" xr:uid="{00000000-0005-0000-0000-000086590000}"/>
    <cellStyle name="20% - Accent1 3 2 6 3 6 4" xfId="23103" xr:uid="{00000000-0005-0000-0000-000087590000}"/>
    <cellStyle name="20% - Accent1 3 2 6 3 7" xfId="23104" xr:uid="{00000000-0005-0000-0000-000088590000}"/>
    <cellStyle name="20% - Accent1 3 2 6 3 7 2" xfId="23105" xr:uid="{00000000-0005-0000-0000-000089590000}"/>
    <cellStyle name="20% - Accent1 3 2 6 3 7 2 2" xfId="23106" xr:uid="{00000000-0005-0000-0000-00008A590000}"/>
    <cellStyle name="20% - Accent1 3 2 6 3 7 3" xfId="23107" xr:uid="{00000000-0005-0000-0000-00008B590000}"/>
    <cellStyle name="20% - Accent1 3 2 6 3 8" xfId="23108" xr:uid="{00000000-0005-0000-0000-00008C590000}"/>
    <cellStyle name="20% - Accent1 3 2 6 3 8 2" xfId="23109" xr:uid="{00000000-0005-0000-0000-00008D590000}"/>
    <cellStyle name="20% - Accent1 3 2 6 3 8 2 2" xfId="23110" xr:uid="{00000000-0005-0000-0000-00008E590000}"/>
    <cellStyle name="20% - Accent1 3 2 6 3 8 3" xfId="23111" xr:uid="{00000000-0005-0000-0000-00008F590000}"/>
    <cellStyle name="20% - Accent1 3 2 6 3 9" xfId="23112" xr:uid="{00000000-0005-0000-0000-000090590000}"/>
    <cellStyle name="20% - Accent1 3 2 6 3 9 2" xfId="23113" xr:uid="{00000000-0005-0000-0000-000091590000}"/>
    <cellStyle name="20% - Accent1 3 2 6 4" xfId="23114" xr:uid="{00000000-0005-0000-0000-000092590000}"/>
    <cellStyle name="20% - Accent1 3 2 6 4 10" xfId="23115" xr:uid="{00000000-0005-0000-0000-000093590000}"/>
    <cellStyle name="20% - Accent1 3 2 6 4 10 2" xfId="23116" xr:uid="{00000000-0005-0000-0000-000094590000}"/>
    <cellStyle name="20% - Accent1 3 2 6 4 11" xfId="23117" xr:uid="{00000000-0005-0000-0000-000095590000}"/>
    <cellStyle name="20% - Accent1 3 2 6 4 2" xfId="23118" xr:uid="{00000000-0005-0000-0000-000096590000}"/>
    <cellStyle name="20% - Accent1 3 2 6 4 2 2" xfId="23119" xr:uid="{00000000-0005-0000-0000-000097590000}"/>
    <cellStyle name="20% - Accent1 3 2 6 4 2 2 2" xfId="23120" xr:uid="{00000000-0005-0000-0000-000098590000}"/>
    <cellStyle name="20% - Accent1 3 2 6 4 2 2 2 2" xfId="23121" xr:uid="{00000000-0005-0000-0000-000099590000}"/>
    <cellStyle name="20% - Accent1 3 2 6 4 2 2 2 2 2" xfId="23122" xr:uid="{00000000-0005-0000-0000-00009A590000}"/>
    <cellStyle name="20% - Accent1 3 2 6 4 2 2 2 3" xfId="23123" xr:uid="{00000000-0005-0000-0000-00009B590000}"/>
    <cellStyle name="20% - Accent1 3 2 6 4 2 2 3" xfId="23124" xr:uid="{00000000-0005-0000-0000-00009C590000}"/>
    <cellStyle name="20% - Accent1 3 2 6 4 2 2 3 2" xfId="23125" xr:uid="{00000000-0005-0000-0000-00009D590000}"/>
    <cellStyle name="20% - Accent1 3 2 6 4 2 2 4" xfId="23126" xr:uid="{00000000-0005-0000-0000-00009E590000}"/>
    <cellStyle name="20% - Accent1 3 2 6 4 2 3" xfId="23127" xr:uid="{00000000-0005-0000-0000-00009F590000}"/>
    <cellStyle name="20% - Accent1 3 2 6 4 2 3 2" xfId="23128" xr:uid="{00000000-0005-0000-0000-0000A0590000}"/>
    <cellStyle name="20% - Accent1 3 2 6 4 2 3 2 2" xfId="23129" xr:uid="{00000000-0005-0000-0000-0000A1590000}"/>
    <cellStyle name="20% - Accent1 3 2 6 4 2 3 2 2 2" xfId="23130" xr:uid="{00000000-0005-0000-0000-0000A2590000}"/>
    <cellStyle name="20% - Accent1 3 2 6 4 2 3 2 3" xfId="23131" xr:uid="{00000000-0005-0000-0000-0000A3590000}"/>
    <cellStyle name="20% - Accent1 3 2 6 4 2 3 3" xfId="23132" xr:uid="{00000000-0005-0000-0000-0000A4590000}"/>
    <cellStyle name="20% - Accent1 3 2 6 4 2 3 3 2" xfId="23133" xr:uid="{00000000-0005-0000-0000-0000A5590000}"/>
    <cellStyle name="20% - Accent1 3 2 6 4 2 3 4" xfId="23134" xr:uid="{00000000-0005-0000-0000-0000A6590000}"/>
    <cellStyle name="20% - Accent1 3 2 6 4 2 4" xfId="23135" xr:uid="{00000000-0005-0000-0000-0000A7590000}"/>
    <cellStyle name="20% - Accent1 3 2 6 4 2 4 2" xfId="23136" xr:uid="{00000000-0005-0000-0000-0000A8590000}"/>
    <cellStyle name="20% - Accent1 3 2 6 4 2 4 2 2" xfId="23137" xr:uid="{00000000-0005-0000-0000-0000A9590000}"/>
    <cellStyle name="20% - Accent1 3 2 6 4 2 4 2 2 2" xfId="23138" xr:uid="{00000000-0005-0000-0000-0000AA590000}"/>
    <cellStyle name="20% - Accent1 3 2 6 4 2 4 2 3" xfId="23139" xr:uid="{00000000-0005-0000-0000-0000AB590000}"/>
    <cellStyle name="20% - Accent1 3 2 6 4 2 4 3" xfId="23140" xr:uid="{00000000-0005-0000-0000-0000AC590000}"/>
    <cellStyle name="20% - Accent1 3 2 6 4 2 4 3 2" xfId="23141" xr:uid="{00000000-0005-0000-0000-0000AD590000}"/>
    <cellStyle name="20% - Accent1 3 2 6 4 2 4 4" xfId="23142" xr:uid="{00000000-0005-0000-0000-0000AE590000}"/>
    <cellStyle name="20% - Accent1 3 2 6 4 2 5" xfId="23143" xr:uid="{00000000-0005-0000-0000-0000AF590000}"/>
    <cellStyle name="20% - Accent1 3 2 6 4 2 5 2" xfId="23144" xr:uid="{00000000-0005-0000-0000-0000B0590000}"/>
    <cellStyle name="20% - Accent1 3 2 6 4 2 5 2 2" xfId="23145" xr:uid="{00000000-0005-0000-0000-0000B1590000}"/>
    <cellStyle name="20% - Accent1 3 2 6 4 2 5 3" xfId="23146" xr:uid="{00000000-0005-0000-0000-0000B2590000}"/>
    <cellStyle name="20% - Accent1 3 2 6 4 2 6" xfId="23147" xr:uid="{00000000-0005-0000-0000-0000B3590000}"/>
    <cellStyle name="20% - Accent1 3 2 6 4 2 6 2" xfId="23148" xr:uid="{00000000-0005-0000-0000-0000B4590000}"/>
    <cellStyle name="20% - Accent1 3 2 6 4 2 6 2 2" xfId="23149" xr:uid="{00000000-0005-0000-0000-0000B5590000}"/>
    <cellStyle name="20% - Accent1 3 2 6 4 2 6 3" xfId="23150" xr:uid="{00000000-0005-0000-0000-0000B6590000}"/>
    <cellStyle name="20% - Accent1 3 2 6 4 2 7" xfId="23151" xr:uid="{00000000-0005-0000-0000-0000B7590000}"/>
    <cellStyle name="20% - Accent1 3 2 6 4 2 7 2" xfId="23152" xr:uid="{00000000-0005-0000-0000-0000B8590000}"/>
    <cellStyle name="20% - Accent1 3 2 6 4 2 8" xfId="23153" xr:uid="{00000000-0005-0000-0000-0000B9590000}"/>
    <cellStyle name="20% - Accent1 3 2 6 4 2 8 2" xfId="23154" xr:uid="{00000000-0005-0000-0000-0000BA590000}"/>
    <cellStyle name="20% - Accent1 3 2 6 4 2 9" xfId="23155" xr:uid="{00000000-0005-0000-0000-0000BB590000}"/>
    <cellStyle name="20% - Accent1 3 2 6 4 3" xfId="23156" xr:uid="{00000000-0005-0000-0000-0000BC590000}"/>
    <cellStyle name="20% - Accent1 3 2 6 4 3 2" xfId="23157" xr:uid="{00000000-0005-0000-0000-0000BD590000}"/>
    <cellStyle name="20% - Accent1 3 2 6 4 3 2 2" xfId="23158" xr:uid="{00000000-0005-0000-0000-0000BE590000}"/>
    <cellStyle name="20% - Accent1 3 2 6 4 3 2 2 2" xfId="23159" xr:uid="{00000000-0005-0000-0000-0000BF590000}"/>
    <cellStyle name="20% - Accent1 3 2 6 4 3 2 2 2 2" xfId="23160" xr:uid="{00000000-0005-0000-0000-0000C0590000}"/>
    <cellStyle name="20% - Accent1 3 2 6 4 3 2 2 3" xfId="23161" xr:uid="{00000000-0005-0000-0000-0000C1590000}"/>
    <cellStyle name="20% - Accent1 3 2 6 4 3 2 3" xfId="23162" xr:uid="{00000000-0005-0000-0000-0000C2590000}"/>
    <cellStyle name="20% - Accent1 3 2 6 4 3 2 3 2" xfId="23163" xr:uid="{00000000-0005-0000-0000-0000C3590000}"/>
    <cellStyle name="20% - Accent1 3 2 6 4 3 2 4" xfId="23164" xr:uid="{00000000-0005-0000-0000-0000C4590000}"/>
    <cellStyle name="20% - Accent1 3 2 6 4 3 3" xfId="23165" xr:uid="{00000000-0005-0000-0000-0000C5590000}"/>
    <cellStyle name="20% - Accent1 3 2 6 4 3 3 2" xfId="23166" xr:uid="{00000000-0005-0000-0000-0000C6590000}"/>
    <cellStyle name="20% - Accent1 3 2 6 4 3 3 2 2" xfId="23167" xr:uid="{00000000-0005-0000-0000-0000C7590000}"/>
    <cellStyle name="20% - Accent1 3 2 6 4 3 3 2 2 2" xfId="23168" xr:uid="{00000000-0005-0000-0000-0000C8590000}"/>
    <cellStyle name="20% - Accent1 3 2 6 4 3 3 2 3" xfId="23169" xr:uid="{00000000-0005-0000-0000-0000C9590000}"/>
    <cellStyle name="20% - Accent1 3 2 6 4 3 3 3" xfId="23170" xr:uid="{00000000-0005-0000-0000-0000CA590000}"/>
    <cellStyle name="20% - Accent1 3 2 6 4 3 3 3 2" xfId="23171" xr:uid="{00000000-0005-0000-0000-0000CB590000}"/>
    <cellStyle name="20% - Accent1 3 2 6 4 3 3 4" xfId="23172" xr:uid="{00000000-0005-0000-0000-0000CC590000}"/>
    <cellStyle name="20% - Accent1 3 2 6 4 3 4" xfId="23173" xr:uid="{00000000-0005-0000-0000-0000CD590000}"/>
    <cellStyle name="20% - Accent1 3 2 6 4 3 4 2" xfId="23174" xr:uid="{00000000-0005-0000-0000-0000CE590000}"/>
    <cellStyle name="20% - Accent1 3 2 6 4 3 4 2 2" xfId="23175" xr:uid="{00000000-0005-0000-0000-0000CF590000}"/>
    <cellStyle name="20% - Accent1 3 2 6 4 3 4 2 2 2" xfId="23176" xr:uid="{00000000-0005-0000-0000-0000D0590000}"/>
    <cellStyle name="20% - Accent1 3 2 6 4 3 4 2 3" xfId="23177" xr:uid="{00000000-0005-0000-0000-0000D1590000}"/>
    <cellStyle name="20% - Accent1 3 2 6 4 3 4 3" xfId="23178" xr:uid="{00000000-0005-0000-0000-0000D2590000}"/>
    <cellStyle name="20% - Accent1 3 2 6 4 3 4 3 2" xfId="23179" xr:uid="{00000000-0005-0000-0000-0000D3590000}"/>
    <cellStyle name="20% - Accent1 3 2 6 4 3 4 4" xfId="23180" xr:uid="{00000000-0005-0000-0000-0000D4590000}"/>
    <cellStyle name="20% - Accent1 3 2 6 4 3 5" xfId="23181" xr:uid="{00000000-0005-0000-0000-0000D5590000}"/>
    <cellStyle name="20% - Accent1 3 2 6 4 3 5 2" xfId="23182" xr:uid="{00000000-0005-0000-0000-0000D6590000}"/>
    <cellStyle name="20% - Accent1 3 2 6 4 3 5 2 2" xfId="23183" xr:uid="{00000000-0005-0000-0000-0000D7590000}"/>
    <cellStyle name="20% - Accent1 3 2 6 4 3 5 3" xfId="23184" xr:uid="{00000000-0005-0000-0000-0000D8590000}"/>
    <cellStyle name="20% - Accent1 3 2 6 4 3 6" xfId="23185" xr:uid="{00000000-0005-0000-0000-0000D9590000}"/>
    <cellStyle name="20% - Accent1 3 2 6 4 3 6 2" xfId="23186" xr:uid="{00000000-0005-0000-0000-0000DA590000}"/>
    <cellStyle name="20% - Accent1 3 2 6 4 3 6 2 2" xfId="23187" xr:uid="{00000000-0005-0000-0000-0000DB590000}"/>
    <cellStyle name="20% - Accent1 3 2 6 4 3 6 3" xfId="23188" xr:uid="{00000000-0005-0000-0000-0000DC590000}"/>
    <cellStyle name="20% - Accent1 3 2 6 4 3 7" xfId="23189" xr:uid="{00000000-0005-0000-0000-0000DD590000}"/>
    <cellStyle name="20% - Accent1 3 2 6 4 3 7 2" xfId="23190" xr:uid="{00000000-0005-0000-0000-0000DE590000}"/>
    <cellStyle name="20% - Accent1 3 2 6 4 3 8" xfId="23191" xr:uid="{00000000-0005-0000-0000-0000DF590000}"/>
    <cellStyle name="20% - Accent1 3 2 6 4 3 8 2" xfId="23192" xr:uid="{00000000-0005-0000-0000-0000E0590000}"/>
    <cellStyle name="20% - Accent1 3 2 6 4 3 9" xfId="23193" xr:uid="{00000000-0005-0000-0000-0000E1590000}"/>
    <cellStyle name="20% - Accent1 3 2 6 4 4" xfId="23194" xr:uid="{00000000-0005-0000-0000-0000E2590000}"/>
    <cellStyle name="20% - Accent1 3 2 6 4 4 2" xfId="23195" xr:uid="{00000000-0005-0000-0000-0000E3590000}"/>
    <cellStyle name="20% - Accent1 3 2 6 4 4 2 2" xfId="23196" xr:uid="{00000000-0005-0000-0000-0000E4590000}"/>
    <cellStyle name="20% - Accent1 3 2 6 4 4 2 2 2" xfId="23197" xr:uid="{00000000-0005-0000-0000-0000E5590000}"/>
    <cellStyle name="20% - Accent1 3 2 6 4 4 2 3" xfId="23198" xr:uid="{00000000-0005-0000-0000-0000E6590000}"/>
    <cellStyle name="20% - Accent1 3 2 6 4 4 3" xfId="23199" xr:uid="{00000000-0005-0000-0000-0000E7590000}"/>
    <cellStyle name="20% - Accent1 3 2 6 4 4 3 2" xfId="23200" xr:uid="{00000000-0005-0000-0000-0000E8590000}"/>
    <cellStyle name="20% - Accent1 3 2 6 4 4 4" xfId="23201" xr:uid="{00000000-0005-0000-0000-0000E9590000}"/>
    <cellStyle name="20% - Accent1 3 2 6 4 5" xfId="23202" xr:uid="{00000000-0005-0000-0000-0000EA590000}"/>
    <cellStyle name="20% - Accent1 3 2 6 4 5 2" xfId="23203" xr:uid="{00000000-0005-0000-0000-0000EB590000}"/>
    <cellStyle name="20% - Accent1 3 2 6 4 5 2 2" xfId="23204" xr:uid="{00000000-0005-0000-0000-0000EC590000}"/>
    <cellStyle name="20% - Accent1 3 2 6 4 5 2 2 2" xfId="23205" xr:uid="{00000000-0005-0000-0000-0000ED590000}"/>
    <cellStyle name="20% - Accent1 3 2 6 4 5 2 3" xfId="23206" xr:uid="{00000000-0005-0000-0000-0000EE590000}"/>
    <cellStyle name="20% - Accent1 3 2 6 4 5 3" xfId="23207" xr:uid="{00000000-0005-0000-0000-0000EF590000}"/>
    <cellStyle name="20% - Accent1 3 2 6 4 5 3 2" xfId="23208" xr:uid="{00000000-0005-0000-0000-0000F0590000}"/>
    <cellStyle name="20% - Accent1 3 2 6 4 5 4" xfId="23209" xr:uid="{00000000-0005-0000-0000-0000F1590000}"/>
    <cellStyle name="20% - Accent1 3 2 6 4 6" xfId="23210" xr:uid="{00000000-0005-0000-0000-0000F2590000}"/>
    <cellStyle name="20% - Accent1 3 2 6 4 6 2" xfId="23211" xr:uid="{00000000-0005-0000-0000-0000F3590000}"/>
    <cellStyle name="20% - Accent1 3 2 6 4 6 2 2" xfId="23212" xr:uid="{00000000-0005-0000-0000-0000F4590000}"/>
    <cellStyle name="20% - Accent1 3 2 6 4 6 2 2 2" xfId="23213" xr:uid="{00000000-0005-0000-0000-0000F5590000}"/>
    <cellStyle name="20% - Accent1 3 2 6 4 6 2 3" xfId="23214" xr:uid="{00000000-0005-0000-0000-0000F6590000}"/>
    <cellStyle name="20% - Accent1 3 2 6 4 6 3" xfId="23215" xr:uid="{00000000-0005-0000-0000-0000F7590000}"/>
    <cellStyle name="20% - Accent1 3 2 6 4 6 3 2" xfId="23216" xr:uid="{00000000-0005-0000-0000-0000F8590000}"/>
    <cellStyle name="20% - Accent1 3 2 6 4 6 4" xfId="23217" xr:uid="{00000000-0005-0000-0000-0000F9590000}"/>
    <cellStyle name="20% - Accent1 3 2 6 4 7" xfId="23218" xr:uid="{00000000-0005-0000-0000-0000FA590000}"/>
    <cellStyle name="20% - Accent1 3 2 6 4 7 2" xfId="23219" xr:uid="{00000000-0005-0000-0000-0000FB590000}"/>
    <cellStyle name="20% - Accent1 3 2 6 4 7 2 2" xfId="23220" xr:uid="{00000000-0005-0000-0000-0000FC590000}"/>
    <cellStyle name="20% - Accent1 3 2 6 4 7 3" xfId="23221" xr:uid="{00000000-0005-0000-0000-0000FD590000}"/>
    <cellStyle name="20% - Accent1 3 2 6 4 8" xfId="23222" xr:uid="{00000000-0005-0000-0000-0000FE590000}"/>
    <cellStyle name="20% - Accent1 3 2 6 4 8 2" xfId="23223" xr:uid="{00000000-0005-0000-0000-0000FF590000}"/>
    <cellStyle name="20% - Accent1 3 2 6 4 8 2 2" xfId="23224" xr:uid="{00000000-0005-0000-0000-0000005A0000}"/>
    <cellStyle name="20% - Accent1 3 2 6 4 8 3" xfId="23225" xr:uid="{00000000-0005-0000-0000-0000015A0000}"/>
    <cellStyle name="20% - Accent1 3 2 6 4 9" xfId="23226" xr:uid="{00000000-0005-0000-0000-0000025A0000}"/>
    <cellStyle name="20% - Accent1 3 2 6 4 9 2" xfId="23227" xr:uid="{00000000-0005-0000-0000-0000035A0000}"/>
    <cellStyle name="20% - Accent1 3 2 6 5" xfId="23228" xr:uid="{00000000-0005-0000-0000-0000045A0000}"/>
    <cellStyle name="20% - Accent1 3 2 6 5 2" xfId="23229" xr:uid="{00000000-0005-0000-0000-0000055A0000}"/>
    <cellStyle name="20% - Accent1 3 2 6 5 2 2" xfId="23230" xr:uid="{00000000-0005-0000-0000-0000065A0000}"/>
    <cellStyle name="20% - Accent1 3 2 6 5 2 2 2" xfId="23231" xr:uid="{00000000-0005-0000-0000-0000075A0000}"/>
    <cellStyle name="20% - Accent1 3 2 6 5 2 2 2 2" xfId="23232" xr:uid="{00000000-0005-0000-0000-0000085A0000}"/>
    <cellStyle name="20% - Accent1 3 2 6 5 2 2 3" xfId="23233" xr:uid="{00000000-0005-0000-0000-0000095A0000}"/>
    <cellStyle name="20% - Accent1 3 2 6 5 2 3" xfId="23234" xr:uid="{00000000-0005-0000-0000-00000A5A0000}"/>
    <cellStyle name="20% - Accent1 3 2 6 5 2 3 2" xfId="23235" xr:uid="{00000000-0005-0000-0000-00000B5A0000}"/>
    <cellStyle name="20% - Accent1 3 2 6 5 2 4" xfId="23236" xr:uid="{00000000-0005-0000-0000-00000C5A0000}"/>
    <cellStyle name="20% - Accent1 3 2 6 5 3" xfId="23237" xr:uid="{00000000-0005-0000-0000-00000D5A0000}"/>
    <cellStyle name="20% - Accent1 3 2 6 5 3 2" xfId="23238" xr:uid="{00000000-0005-0000-0000-00000E5A0000}"/>
    <cellStyle name="20% - Accent1 3 2 6 5 3 2 2" xfId="23239" xr:uid="{00000000-0005-0000-0000-00000F5A0000}"/>
    <cellStyle name="20% - Accent1 3 2 6 5 3 2 2 2" xfId="23240" xr:uid="{00000000-0005-0000-0000-0000105A0000}"/>
    <cellStyle name="20% - Accent1 3 2 6 5 3 2 3" xfId="23241" xr:uid="{00000000-0005-0000-0000-0000115A0000}"/>
    <cellStyle name="20% - Accent1 3 2 6 5 3 3" xfId="23242" xr:uid="{00000000-0005-0000-0000-0000125A0000}"/>
    <cellStyle name="20% - Accent1 3 2 6 5 3 3 2" xfId="23243" xr:uid="{00000000-0005-0000-0000-0000135A0000}"/>
    <cellStyle name="20% - Accent1 3 2 6 5 3 4" xfId="23244" xr:uid="{00000000-0005-0000-0000-0000145A0000}"/>
    <cellStyle name="20% - Accent1 3 2 6 5 4" xfId="23245" xr:uid="{00000000-0005-0000-0000-0000155A0000}"/>
    <cellStyle name="20% - Accent1 3 2 6 5 4 2" xfId="23246" xr:uid="{00000000-0005-0000-0000-0000165A0000}"/>
    <cellStyle name="20% - Accent1 3 2 6 5 4 2 2" xfId="23247" xr:uid="{00000000-0005-0000-0000-0000175A0000}"/>
    <cellStyle name="20% - Accent1 3 2 6 5 4 2 2 2" xfId="23248" xr:uid="{00000000-0005-0000-0000-0000185A0000}"/>
    <cellStyle name="20% - Accent1 3 2 6 5 4 2 3" xfId="23249" xr:uid="{00000000-0005-0000-0000-0000195A0000}"/>
    <cellStyle name="20% - Accent1 3 2 6 5 4 3" xfId="23250" xr:uid="{00000000-0005-0000-0000-00001A5A0000}"/>
    <cellStyle name="20% - Accent1 3 2 6 5 4 3 2" xfId="23251" xr:uid="{00000000-0005-0000-0000-00001B5A0000}"/>
    <cellStyle name="20% - Accent1 3 2 6 5 4 4" xfId="23252" xr:uid="{00000000-0005-0000-0000-00001C5A0000}"/>
    <cellStyle name="20% - Accent1 3 2 6 5 5" xfId="23253" xr:uid="{00000000-0005-0000-0000-00001D5A0000}"/>
    <cellStyle name="20% - Accent1 3 2 6 5 5 2" xfId="23254" xr:uid="{00000000-0005-0000-0000-00001E5A0000}"/>
    <cellStyle name="20% - Accent1 3 2 6 5 5 2 2" xfId="23255" xr:uid="{00000000-0005-0000-0000-00001F5A0000}"/>
    <cellStyle name="20% - Accent1 3 2 6 5 5 3" xfId="23256" xr:uid="{00000000-0005-0000-0000-0000205A0000}"/>
    <cellStyle name="20% - Accent1 3 2 6 5 6" xfId="23257" xr:uid="{00000000-0005-0000-0000-0000215A0000}"/>
    <cellStyle name="20% - Accent1 3 2 6 5 6 2" xfId="23258" xr:uid="{00000000-0005-0000-0000-0000225A0000}"/>
    <cellStyle name="20% - Accent1 3 2 6 5 6 2 2" xfId="23259" xr:uid="{00000000-0005-0000-0000-0000235A0000}"/>
    <cellStyle name="20% - Accent1 3 2 6 5 6 3" xfId="23260" xr:uid="{00000000-0005-0000-0000-0000245A0000}"/>
    <cellStyle name="20% - Accent1 3 2 6 5 7" xfId="23261" xr:uid="{00000000-0005-0000-0000-0000255A0000}"/>
    <cellStyle name="20% - Accent1 3 2 6 5 7 2" xfId="23262" xr:uid="{00000000-0005-0000-0000-0000265A0000}"/>
    <cellStyle name="20% - Accent1 3 2 6 5 8" xfId="23263" xr:uid="{00000000-0005-0000-0000-0000275A0000}"/>
    <cellStyle name="20% - Accent1 3 2 6 5 8 2" xfId="23264" xr:uid="{00000000-0005-0000-0000-0000285A0000}"/>
    <cellStyle name="20% - Accent1 3 2 6 5 9" xfId="23265" xr:uid="{00000000-0005-0000-0000-0000295A0000}"/>
    <cellStyle name="20% - Accent1 3 2 6 6" xfId="23266" xr:uid="{00000000-0005-0000-0000-00002A5A0000}"/>
    <cellStyle name="20% - Accent1 3 2 6 6 2" xfId="23267" xr:uid="{00000000-0005-0000-0000-00002B5A0000}"/>
    <cellStyle name="20% - Accent1 3 2 6 6 2 2" xfId="23268" xr:uid="{00000000-0005-0000-0000-00002C5A0000}"/>
    <cellStyle name="20% - Accent1 3 2 6 6 2 2 2" xfId="23269" xr:uid="{00000000-0005-0000-0000-00002D5A0000}"/>
    <cellStyle name="20% - Accent1 3 2 6 6 2 2 2 2" xfId="23270" xr:uid="{00000000-0005-0000-0000-00002E5A0000}"/>
    <cellStyle name="20% - Accent1 3 2 6 6 2 2 3" xfId="23271" xr:uid="{00000000-0005-0000-0000-00002F5A0000}"/>
    <cellStyle name="20% - Accent1 3 2 6 6 2 3" xfId="23272" xr:uid="{00000000-0005-0000-0000-0000305A0000}"/>
    <cellStyle name="20% - Accent1 3 2 6 6 2 3 2" xfId="23273" xr:uid="{00000000-0005-0000-0000-0000315A0000}"/>
    <cellStyle name="20% - Accent1 3 2 6 6 2 4" xfId="23274" xr:uid="{00000000-0005-0000-0000-0000325A0000}"/>
    <cellStyle name="20% - Accent1 3 2 6 6 3" xfId="23275" xr:uid="{00000000-0005-0000-0000-0000335A0000}"/>
    <cellStyle name="20% - Accent1 3 2 6 6 3 2" xfId="23276" xr:uid="{00000000-0005-0000-0000-0000345A0000}"/>
    <cellStyle name="20% - Accent1 3 2 6 6 3 2 2" xfId="23277" xr:uid="{00000000-0005-0000-0000-0000355A0000}"/>
    <cellStyle name="20% - Accent1 3 2 6 6 3 2 2 2" xfId="23278" xr:uid="{00000000-0005-0000-0000-0000365A0000}"/>
    <cellStyle name="20% - Accent1 3 2 6 6 3 2 3" xfId="23279" xr:uid="{00000000-0005-0000-0000-0000375A0000}"/>
    <cellStyle name="20% - Accent1 3 2 6 6 3 3" xfId="23280" xr:uid="{00000000-0005-0000-0000-0000385A0000}"/>
    <cellStyle name="20% - Accent1 3 2 6 6 3 3 2" xfId="23281" xr:uid="{00000000-0005-0000-0000-0000395A0000}"/>
    <cellStyle name="20% - Accent1 3 2 6 6 3 4" xfId="23282" xr:uid="{00000000-0005-0000-0000-00003A5A0000}"/>
    <cellStyle name="20% - Accent1 3 2 6 6 4" xfId="23283" xr:uid="{00000000-0005-0000-0000-00003B5A0000}"/>
    <cellStyle name="20% - Accent1 3 2 6 6 4 2" xfId="23284" xr:uid="{00000000-0005-0000-0000-00003C5A0000}"/>
    <cellStyle name="20% - Accent1 3 2 6 6 4 2 2" xfId="23285" xr:uid="{00000000-0005-0000-0000-00003D5A0000}"/>
    <cellStyle name="20% - Accent1 3 2 6 6 4 2 2 2" xfId="23286" xr:uid="{00000000-0005-0000-0000-00003E5A0000}"/>
    <cellStyle name="20% - Accent1 3 2 6 6 4 2 3" xfId="23287" xr:uid="{00000000-0005-0000-0000-00003F5A0000}"/>
    <cellStyle name="20% - Accent1 3 2 6 6 4 3" xfId="23288" xr:uid="{00000000-0005-0000-0000-0000405A0000}"/>
    <cellStyle name="20% - Accent1 3 2 6 6 4 3 2" xfId="23289" xr:uid="{00000000-0005-0000-0000-0000415A0000}"/>
    <cellStyle name="20% - Accent1 3 2 6 6 4 4" xfId="23290" xr:uid="{00000000-0005-0000-0000-0000425A0000}"/>
    <cellStyle name="20% - Accent1 3 2 6 6 5" xfId="23291" xr:uid="{00000000-0005-0000-0000-0000435A0000}"/>
    <cellStyle name="20% - Accent1 3 2 6 6 5 2" xfId="23292" xr:uid="{00000000-0005-0000-0000-0000445A0000}"/>
    <cellStyle name="20% - Accent1 3 2 6 6 5 2 2" xfId="23293" xr:uid="{00000000-0005-0000-0000-0000455A0000}"/>
    <cellStyle name="20% - Accent1 3 2 6 6 5 3" xfId="23294" xr:uid="{00000000-0005-0000-0000-0000465A0000}"/>
    <cellStyle name="20% - Accent1 3 2 6 6 6" xfId="23295" xr:uid="{00000000-0005-0000-0000-0000475A0000}"/>
    <cellStyle name="20% - Accent1 3 2 6 6 6 2" xfId="23296" xr:uid="{00000000-0005-0000-0000-0000485A0000}"/>
    <cellStyle name="20% - Accent1 3 2 6 6 6 2 2" xfId="23297" xr:uid="{00000000-0005-0000-0000-0000495A0000}"/>
    <cellStyle name="20% - Accent1 3 2 6 6 6 3" xfId="23298" xr:uid="{00000000-0005-0000-0000-00004A5A0000}"/>
    <cellStyle name="20% - Accent1 3 2 6 6 7" xfId="23299" xr:uid="{00000000-0005-0000-0000-00004B5A0000}"/>
    <cellStyle name="20% - Accent1 3 2 6 6 7 2" xfId="23300" xr:uid="{00000000-0005-0000-0000-00004C5A0000}"/>
    <cellStyle name="20% - Accent1 3 2 6 6 8" xfId="23301" xr:uid="{00000000-0005-0000-0000-00004D5A0000}"/>
    <cellStyle name="20% - Accent1 3 2 6 6 8 2" xfId="23302" xr:uid="{00000000-0005-0000-0000-00004E5A0000}"/>
    <cellStyle name="20% - Accent1 3 2 6 6 9" xfId="23303" xr:uid="{00000000-0005-0000-0000-00004F5A0000}"/>
    <cellStyle name="20% - Accent1 3 2 6 7" xfId="23304" xr:uid="{00000000-0005-0000-0000-0000505A0000}"/>
    <cellStyle name="20% - Accent1 3 2 6 7 2" xfId="23305" xr:uid="{00000000-0005-0000-0000-0000515A0000}"/>
    <cellStyle name="20% - Accent1 3 2 6 7 2 2" xfId="23306" xr:uid="{00000000-0005-0000-0000-0000525A0000}"/>
    <cellStyle name="20% - Accent1 3 2 6 7 2 2 2" xfId="23307" xr:uid="{00000000-0005-0000-0000-0000535A0000}"/>
    <cellStyle name="20% - Accent1 3 2 6 7 2 3" xfId="23308" xr:uid="{00000000-0005-0000-0000-0000545A0000}"/>
    <cellStyle name="20% - Accent1 3 2 6 7 3" xfId="23309" xr:uid="{00000000-0005-0000-0000-0000555A0000}"/>
    <cellStyle name="20% - Accent1 3 2 6 7 3 2" xfId="23310" xr:uid="{00000000-0005-0000-0000-0000565A0000}"/>
    <cellStyle name="20% - Accent1 3 2 6 7 4" xfId="23311" xr:uid="{00000000-0005-0000-0000-0000575A0000}"/>
    <cellStyle name="20% - Accent1 3 2 6 8" xfId="23312" xr:uid="{00000000-0005-0000-0000-0000585A0000}"/>
    <cellStyle name="20% - Accent1 3 2 6 8 2" xfId="23313" xr:uid="{00000000-0005-0000-0000-0000595A0000}"/>
    <cellStyle name="20% - Accent1 3 2 6 8 2 2" xfId="23314" xr:uid="{00000000-0005-0000-0000-00005A5A0000}"/>
    <cellStyle name="20% - Accent1 3 2 6 8 2 2 2" xfId="23315" xr:uid="{00000000-0005-0000-0000-00005B5A0000}"/>
    <cellStyle name="20% - Accent1 3 2 6 8 2 3" xfId="23316" xr:uid="{00000000-0005-0000-0000-00005C5A0000}"/>
    <cellStyle name="20% - Accent1 3 2 6 8 3" xfId="23317" xr:uid="{00000000-0005-0000-0000-00005D5A0000}"/>
    <cellStyle name="20% - Accent1 3 2 6 8 3 2" xfId="23318" xr:uid="{00000000-0005-0000-0000-00005E5A0000}"/>
    <cellStyle name="20% - Accent1 3 2 6 8 4" xfId="23319" xr:uid="{00000000-0005-0000-0000-00005F5A0000}"/>
    <cellStyle name="20% - Accent1 3 2 6 9" xfId="23320" xr:uid="{00000000-0005-0000-0000-0000605A0000}"/>
    <cellStyle name="20% - Accent1 3 2 6 9 2" xfId="23321" xr:uid="{00000000-0005-0000-0000-0000615A0000}"/>
    <cellStyle name="20% - Accent1 3 2 6 9 2 2" xfId="23322" xr:uid="{00000000-0005-0000-0000-0000625A0000}"/>
    <cellStyle name="20% - Accent1 3 2 6 9 2 2 2" xfId="23323" xr:uid="{00000000-0005-0000-0000-0000635A0000}"/>
    <cellStyle name="20% - Accent1 3 2 6 9 2 3" xfId="23324" xr:uid="{00000000-0005-0000-0000-0000645A0000}"/>
    <cellStyle name="20% - Accent1 3 2 6 9 3" xfId="23325" xr:uid="{00000000-0005-0000-0000-0000655A0000}"/>
    <cellStyle name="20% - Accent1 3 2 6 9 3 2" xfId="23326" xr:uid="{00000000-0005-0000-0000-0000665A0000}"/>
    <cellStyle name="20% - Accent1 3 2 6 9 4" xfId="23327" xr:uid="{00000000-0005-0000-0000-0000675A0000}"/>
    <cellStyle name="20% - Accent1 3 2 7" xfId="23328" xr:uid="{00000000-0005-0000-0000-0000685A0000}"/>
    <cellStyle name="20% - Accent1 3 2 7 10" xfId="23329" xr:uid="{00000000-0005-0000-0000-0000695A0000}"/>
    <cellStyle name="20% - Accent1 3 2 7 10 2" xfId="23330" xr:uid="{00000000-0005-0000-0000-00006A5A0000}"/>
    <cellStyle name="20% - Accent1 3 2 7 11" xfId="23331" xr:uid="{00000000-0005-0000-0000-00006B5A0000}"/>
    <cellStyle name="20% - Accent1 3 2 7 11 2" xfId="23332" xr:uid="{00000000-0005-0000-0000-00006C5A0000}"/>
    <cellStyle name="20% - Accent1 3 2 7 12" xfId="23333" xr:uid="{00000000-0005-0000-0000-00006D5A0000}"/>
    <cellStyle name="20% - Accent1 3 2 7 2" xfId="23334" xr:uid="{00000000-0005-0000-0000-00006E5A0000}"/>
    <cellStyle name="20% - Accent1 3 2 7 2 10" xfId="23335" xr:uid="{00000000-0005-0000-0000-00006F5A0000}"/>
    <cellStyle name="20% - Accent1 3 2 7 2 10 2" xfId="23336" xr:uid="{00000000-0005-0000-0000-0000705A0000}"/>
    <cellStyle name="20% - Accent1 3 2 7 2 11" xfId="23337" xr:uid="{00000000-0005-0000-0000-0000715A0000}"/>
    <cellStyle name="20% - Accent1 3 2 7 2 2" xfId="23338" xr:uid="{00000000-0005-0000-0000-0000725A0000}"/>
    <cellStyle name="20% - Accent1 3 2 7 2 2 2" xfId="23339" xr:uid="{00000000-0005-0000-0000-0000735A0000}"/>
    <cellStyle name="20% - Accent1 3 2 7 2 2 2 2" xfId="23340" xr:uid="{00000000-0005-0000-0000-0000745A0000}"/>
    <cellStyle name="20% - Accent1 3 2 7 2 2 2 2 2" xfId="23341" xr:uid="{00000000-0005-0000-0000-0000755A0000}"/>
    <cellStyle name="20% - Accent1 3 2 7 2 2 2 2 2 2" xfId="23342" xr:uid="{00000000-0005-0000-0000-0000765A0000}"/>
    <cellStyle name="20% - Accent1 3 2 7 2 2 2 2 3" xfId="23343" xr:uid="{00000000-0005-0000-0000-0000775A0000}"/>
    <cellStyle name="20% - Accent1 3 2 7 2 2 2 3" xfId="23344" xr:uid="{00000000-0005-0000-0000-0000785A0000}"/>
    <cellStyle name="20% - Accent1 3 2 7 2 2 2 3 2" xfId="23345" xr:uid="{00000000-0005-0000-0000-0000795A0000}"/>
    <cellStyle name="20% - Accent1 3 2 7 2 2 2 4" xfId="23346" xr:uid="{00000000-0005-0000-0000-00007A5A0000}"/>
    <cellStyle name="20% - Accent1 3 2 7 2 2 3" xfId="23347" xr:uid="{00000000-0005-0000-0000-00007B5A0000}"/>
    <cellStyle name="20% - Accent1 3 2 7 2 2 3 2" xfId="23348" xr:uid="{00000000-0005-0000-0000-00007C5A0000}"/>
    <cellStyle name="20% - Accent1 3 2 7 2 2 3 2 2" xfId="23349" xr:uid="{00000000-0005-0000-0000-00007D5A0000}"/>
    <cellStyle name="20% - Accent1 3 2 7 2 2 3 2 2 2" xfId="23350" xr:uid="{00000000-0005-0000-0000-00007E5A0000}"/>
    <cellStyle name="20% - Accent1 3 2 7 2 2 3 2 3" xfId="23351" xr:uid="{00000000-0005-0000-0000-00007F5A0000}"/>
    <cellStyle name="20% - Accent1 3 2 7 2 2 3 3" xfId="23352" xr:uid="{00000000-0005-0000-0000-0000805A0000}"/>
    <cellStyle name="20% - Accent1 3 2 7 2 2 3 3 2" xfId="23353" xr:uid="{00000000-0005-0000-0000-0000815A0000}"/>
    <cellStyle name="20% - Accent1 3 2 7 2 2 3 4" xfId="23354" xr:uid="{00000000-0005-0000-0000-0000825A0000}"/>
    <cellStyle name="20% - Accent1 3 2 7 2 2 4" xfId="23355" xr:uid="{00000000-0005-0000-0000-0000835A0000}"/>
    <cellStyle name="20% - Accent1 3 2 7 2 2 4 2" xfId="23356" xr:uid="{00000000-0005-0000-0000-0000845A0000}"/>
    <cellStyle name="20% - Accent1 3 2 7 2 2 4 2 2" xfId="23357" xr:uid="{00000000-0005-0000-0000-0000855A0000}"/>
    <cellStyle name="20% - Accent1 3 2 7 2 2 4 2 2 2" xfId="23358" xr:uid="{00000000-0005-0000-0000-0000865A0000}"/>
    <cellStyle name="20% - Accent1 3 2 7 2 2 4 2 3" xfId="23359" xr:uid="{00000000-0005-0000-0000-0000875A0000}"/>
    <cellStyle name="20% - Accent1 3 2 7 2 2 4 3" xfId="23360" xr:uid="{00000000-0005-0000-0000-0000885A0000}"/>
    <cellStyle name="20% - Accent1 3 2 7 2 2 4 3 2" xfId="23361" xr:uid="{00000000-0005-0000-0000-0000895A0000}"/>
    <cellStyle name="20% - Accent1 3 2 7 2 2 4 4" xfId="23362" xr:uid="{00000000-0005-0000-0000-00008A5A0000}"/>
    <cellStyle name="20% - Accent1 3 2 7 2 2 5" xfId="23363" xr:uid="{00000000-0005-0000-0000-00008B5A0000}"/>
    <cellStyle name="20% - Accent1 3 2 7 2 2 5 2" xfId="23364" xr:uid="{00000000-0005-0000-0000-00008C5A0000}"/>
    <cellStyle name="20% - Accent1 3 2 7 2 2 5 2 2" xfId="23365" xr:uid="{00000000-0005-0000-0000-00008D5A0000}"/>
    <cellStyle name="20% - Accent1 3 2 7 2 2 5 3" xfId="23366" xr:uid="{00000000-0005-0000-0000-00008E5A0000}"/>
    <cellStyle name="20% - Accent1 3 2 7 2 2 6" xfId="23367" xr:uid="{00000000-0005-0000-0000-00008F5A0000}"/>
    <cellStyle name="20% - Accent1 3 2 7 2 2 6 2" xfId="23368" xr:uid="{00000000-0005-0000-0000-0000905A0000}"/>
    <cellStyle name="20% - Accent1 3 2 7 2 2 6 2 2" xfId="23369" xr:uid="{00000000-0005-0000-0000-0000915A0000}"/>
    <cellStyle name="20% - Accent1 3 2 7 2 2 6 3" xfId="23370" xr:uid="{00000000-0005-0000-0000-0000925A0000}"/>
    <cellStyle name="20% - Accent1 3 2 7 2 2 7" xfId="23371" xr:uid="{00000000-0005-0000-0000-0000935A0000}"/>
    <cellStyle name="20% - Accent1 3 2 7 2 2 7 2" xfId="23372" xr:uid="{00000000-0005-0000-0000-0000945A0000}"/>
    <cellStyle name="20% - Accent1 3 2 7 2 2 8" xfId="23373" xr:uid="{00000000-0005-0000-0000-0000955A0000}"/>
    <cellStyle name="20% - Accent1 3 2 7 2 2 8 2" xfId="23374" xr:uid="{00000000-0005-0000-0000-0000965A0000}"/>
    <cellStyle name="20% - Accent1 3 2 7 2 2 9" xfId="23375" xr:uid="{00000000-0005-0000-0000-0000975A0000}"/>
    <cellStyle name="20% - Accent1 3 2 7 2 3" xfId="23376" xr:uid="{00000000-0005-0000-0000-0000985A0000}"/>
    <cellStyle name="20% - Accent1 3 2 7 2 3 2" xfId="23377" xr:uid="{00000000-0005-0000-0000-0000995A0000}"/>
    <cellStyle name="20% - Accent1 3 2 7 2 3 2 2" xfId="23378" xr:uid="{00000000-0005-0000-0000-00009A5A0000}"/>
    <cellStyle name="20% - Accent1 3 2 7 2 3 2 2 2" xfId="23379" xr:uid="{00000000-0005-0000-0000-00009B5A0000}"/>
    <cellStyle name="20% - Accent1 3 2 7 2 3 2 2 2 2" xfId="23380" xr:uid="{00000000-0005-0000-0000-00009C5A0000}"/>
    <cellStyle name="20% - Accent1 3 2 7 2 3 2 2 3" xfId="23381" xr:uid="{00000000-0005-0000-0000-00009D5A0000}"/>
    <cellStyle name="20% - Accent1 3 2 7 2 3 2 3" xfId="23382" xr:uid="{00000000-0005-0000-0000-00009E5A0000}"/>
    <cellStyle name="20% - Accent1 3 2 7 2 3 2 3 2" xfId="23383" xr:uid="{00000000-0005-0000-0000-00009F5A0000}"/>
    <cellStyle name="20% - Accent1 3 2 7 2 3 2 4" xfId="23384" xr:uid="{00000000-0005-0000-0000-0000A05A0000}"/>
    <cellStyle name="20% - Accent1 3 2 7 2 3 3" xfId="23385" xr:uid="{00000000-0005-0000-0000-0000A15A0000}"/>
    <cellStyle name="20% - Accent1 3 2 7 2 3 3 2" xfId="23386" xr:uid="{00000000-0005-0000-0000-0000A25A0000}"/>
    <cellStyle name="20% - Accent1 3 2 7 2 3 3 2 2" xfId="23387" xr:uid="{00000000-0005-0000-0000-0000A35A0000}"/>
    <cellStyle name="20% - Accent1 3 2 7 2 3 3 2 2 2" xfId="23388" xr:uid="{00000000-0005-0000-0000-0000A45A0000}"/>
    <cellStyle name="20% - Accent1 3 2 7 2 3 3 2 3" xfId="23389" xr:uid="{00000000-0005-0000-0000-0000A55A0000}"/>
    <cellStyle name="20% - Accent1 3 2 7 2 3 3 3" xfId="23390" xr:uid="{00000000-0005-0000-0000-0000A65A0000}"/>
    <cellStyle name="20% - Accent1 3 2 7 2 3 3 3 2" xfId="23391" xr:uid="{00000000-0005-0000-0000-0000A75A0000}"/>
    <cellStyle name="20% - Accent1 3 2 7 2 3 3 4" xfId="23392" xr:uid="{00000000-0005-0000-0000-0000A85A0000}"/>
    <cellStyle name="20% - Accent1 3 2 7 2 3 4" xfId="23393" xr:uid="{00000000-0005-0000-0000-0000A95A0000}"/>
    <cellStyle name="20% - Accent1 3 2 7 2 3 4 2" xfId="23394" xr:uid="{00000000-0005-0000-0000-0000AA5A0000}"/>
    <cellStyle name="20% - Accent1 3 2 7 2 3 4 2 2" xfId="23395" xr:uid="{00000000-0005-0000-0000-0000AB5A0000}"/>
    <cellStyle name="20% - Accent1 3 2 7 2 3 4 2 2 2" xfId="23396" xr:uid="{00000000-0005-0000-0000-0000AC5A0000}"/>
    <cellStyle name="20% - Accent1 3 2 7 2 3 4 2 3" xfId="23397" xr:uid="{00000000-0005-0000-0000-0000AD5A0000}"/>
    <cellStyle name="20% - Accent1 3 2 7 2 3 4 3" xfId="23398" xr:uid="{00000000-0005-0000-0000-0000AE5A0000}"/>
    <cellStyle name="20% - Accent1 3 2 7 2 3 4 3 2" xfId="23399" xr:uid="{00000000-0005-0000-0000-0000AF5A0000}"/>
    <cellStyle name="20% - Accent1 3 2 7 2 3 4 4" xfId="23400" xr:uid="{00000000-0005-0000-0000-0000B05A0000}"/>
    <cellStyle name="20% - Accent1 3 2 7 2 3 5" xfId="23401" xr:uid="{00000000-0005-0000-0000-0000B15A0000}"/>
    <cellStyle name="20% - Accent1 3 2 7 2 3 5 2" xfId="23402" xr:uid="{00000000-0005-0000-0000-0000B25A0000}"/>
    <cellStyle name="20% - Accent1 3 2 7 2 3 5 2 2" xfId="23403" xr:uid="{00000000-0005-0000-0000-0000B35A0000}"/>
    <cellStyle name="20% - Accent1 3 2 7 2 3 5 3" xfId="23404" xr:uid="{00000000-0005-0000-0000-0000B45A0000}"/>
    <cellStyle name="20% - Accent1 3 2 7 2 3 6" xfId="23405" xr:uid="{00000000-0005-0000-0000-0000B55A0000}"/>
    <cellStyle name="20% - Accent1 3 2 7 2 3 6 2" xfId="23406" xr:uid="{00000000-0005-0000-0000-0000B65A0000}"/>
    <cellStyle name="20% - Accent1 3 2 7 2 3 6 2 2" xfId="23407" xr:uid="{00000000-0005-0000-0000-0000B75A0000}"/>
    <cellStyle name="20% - Accent1 3 2 7 2 3 6 3" xfId="23408" xr:uid="{00000000-0005-0000-0000-0000B85A0000}"/>
    <cellStyle name="20% - Accent1 3 2 7 2 3 7" xfId="23409" xr:uid="{00000000-0005-0000-0000-0000B95A0000}"/>
    <cellStyle name="20% - Accent1 3 2 7 2 3 7 2" xfId="23410" xr:uid="{00000000-0005-0000-0000-0000BA5A0000}"/>
    <cellStyle name="20% - Accent1 3 2 7 2 3 8" xfId="23411" xr:uid="{00000000-0005-0000-0000-0000BB5A0000}"/>
    <cellStyle name="20% - Accent1 3 2 7 2 3 8 2" xfId="23412" xr:uid="{00000000-0005-0000-0000-0000BC5A0000}"/>
    <cellStyle name="20% - Accent1 3 2 7 2 3 9" xfId="23413" xr:uid="{00000000-0005-0000-0000-0000BD5A0000}"/>
    <cellStyle name="20% - Accent1 3 2 7 2 4" xfId="23414" xr:uid="{00000000-0005-0000-0000-0000BE5A0000}"/>
    <cellStyle name="20% - Accent1 3 2 7 2 4 2" xfId="23415" xr:uid="{00000000-0005-0000-0000-0000BF5A0000}"/>
    <cellStyle name="20% - Accent1 3 2 7 2 4 2 2" xfId="23416" xr:uid="{00000000-0005-0000-0000-0000C05A0000}"/>
    <cellStyle name="20% - Accent1 3 2 7 2 4 2 2 2" xfId="23417" xr:uid="{00000000-0005-0000-0000-0000C15A0000}"/>
    <cellStyle name="20% - Accent1 3 2 7 2 4 2 3" xfId="23418" xr:uid="{00000000-0005-0000-0000-0000C25A0000}"/>
    <cellStyle name="20% - Accent1 3 2 7 2 4 3" xfId="23419" xr:uid="{00000000-0005-0000-0000-0000C35A0000}"/>
    <cellStyle name="20% - Accent1 3 2 7 2 4 3 2" xfId="23420" xr:uid="{00000000-0005-0000-0000-0000C45A0000}"/>
    <cellStyle name="20% - Accent1 3 2 7 2 4 4" xfId="23421" xr:uid="{00000000-0005-0000-0000-0000C55A0000}"/>
    <cellStyle name="20% - Accent1 3 2 7 2 5" xfId="23422" xr:uid="{00000000-0005-0000-0000-0000C65A0000}"/>
    <cellStyle name="20% - Accent1 3 2 7 2 5 2" xfId="23423" xr:uid="{00000000-0005-0000-0000-0000C75A0000}"/>
    <cellStyle name="20% - Accent1 3 2 7 2 5 2 2" xfId="23424" xr:uid="{00000000-0005-0000-0000-0000C85A0000}"/>
    <cellStyle name="20% - Accent1 3 2 7 2 5 2 2 2" xfId="23425" xr:uid="{00000000-0005-0000-0000-0000C95A0000}"/>
    <cellStyle name="20% - Accent1 3 2 7 2 5 2 3" xfId="23426" xr:uid="{00000000-0005-0000-0000-0000CA5A0000}"/>
    <cellStyle name="20% - Accent1 3 2 7 2 5 3" xfId="23427" xr:uid="{00000000-0005-0000-0000-0000CB5A0000}"/>
    <cellStyle name="20% - Accent1 3 2 7 2 5 3 2" xfId="23428" xr:uid="{00000000-0005-0000-0000-0000CC5A0000}"/>
    <cellStyle name="20% - Accent1 3 2 7 2 5 4" xfId="23429" xr:uid="{00000000-0005-0000-0000-0000CD5A0000}"/>
    <cellStyle name="20% - Accent1 3 2 7 2 6" xfId="23430" xr:uid="{00000000-0005-0000-0000-0000CE5A0000}"/>
    <cellStyle name="20% - Accent1 3 2 7 2 6 2" xfId="23431" xr:uid="{00000000-0005-0000-0000-0000CF5A0000}"/>
    <cellStyle name="20% - Accent1 3 2 7 2 6 2 2" xfId="23432" xr:uid="{00000000-0005-0000-0000-0000D05A0000}"/>
    <cellStyle name="20% - Accent1 3 2 7 2 6 2 2 2" xfId="23433" xr:uid="{00000000-0005-0000-0000-0000D15A0000}"/>
    <cellStyle name="20% - Accent1 3 2 7 2 6 2 3" xfId="23434" xr:uid="{00000000-0005-0000-0000-0000D25A0000}"/>
    <cellStyle name="20% - Accent1 3 2 7 2 6 3" xfId="23435" xr:uid="{00000000-0005-0000-0000-0000D35A0000}"/>
    <cellStyle name="20% - Accent1 3 2 7 2 6 3 2" xfId="23436" xr:uid="{00000000-0005-0000-0000-0000D45A0000}"/>
    <cellStyle name="20% - Accent1 3 2 7 2 6 4" xfId="23437" xr:uid="{00000000-0005-0000-0000-0000D55A0000}"/>
    <cellStyle name="20% - Accent1 3 2 7 2 7" xfId="23438" xr:uid="{00000000-0005-0000-0000-0000D65A0000}"/>
    <cellStyle name="20% - Accent1 3 2 7 2 7 2" xfId="23439" xr:uid="{00000000-0005-0000-0000-0000D75A0000}"/>
    <cellStyle name="20% - Accent1 3 2 7 2 7 2 2" xfId="23440" xr:uid="{00000000-0005-0000-0000-0000D85A0000}"/>
    <cellStyle name="20% - Accent1 3 2 7 2 7 3" xfId="23441" xr:uid="{00000000-0005-0000-0000-0000D95A0000}"/>
    <cellStyle name="20% - Accent1 3 2 7 2 8" xfId="23442" xr:uid="{00000000-0005-0000-0000-0000DA5A0000}"/>
    <cellStyle name="20% - Accent1 3 2 7 2 8 2" xfId="23443" xr:uid="{00000000-0005-0000-0000-0000DB5A0000}"/>
    <cellStyle name="20% - Accent1 3 2 7 2 8 2 2" xfId="23444" xr:uid="{00000000-0005-0000-0000-0000DC5A0000}"/>
    <cellStyle name="20% - Accent1 3 2 7 2 8 3" xfId="23445" xr:uid="{00000000-0005-0000-0000-0000DD5A0000}"/>
    <cellStyle name="20% - Accent1 3 2 7 2 9" xfId="23446" xr:uid="{00000000-0005-0000-0000-0000DE5A0000}"/>
    <cellStyle name="20% - Accent1 3 2 7 2 9 2" xfId="23447" xr:uid="{00000000-0005-0000-0000-0000DF5A0000}"/>
    <cellStyle name="20% - Accent1 3 2 7 3" xfId="23448" xr:uid="{00000000-0005-0000-0000-0000E05A0000}"/>
    <cellStyle name="20% - Accent1 3 2 7 3 2" xfId="23449" xr:uid="{00000000-0005-0000-0000-0000E15A0000}"/>
    <cellStyle name="20% - Accent1 3 2 7 3 2 2" xfId="23450" xr:uid="{00000000-0005-0000-0000-0000E25A0000}"/>
    <cellStyle name="20% - Accent1 3 2 7 3 2 2 2" xfId="23451" xr:uid="{00000000-0005-0000-0000-0000E35A0000}"/>
    <cellStyle name="20% - Accent1 3 2 7 3 2 2 2 2" xfId="23452" xr:uid="{00000000-0005-0000-0000-0000E45A0000}"/>
    <cellStyle name="20% - Accent1 3 2 7 3 2 2 3" xfId="23453" xr:uid="{00000000-0005-0000-0000-0000E55A0000}"/>
    <cellStyle name="20% - Accent1 3 2 7 3 2 3" xfId="23454" xr:uid="{00000000-0005-0000-0000-0000E65A0000}"/>
    <cellStyle name="20% - Accent1 3 2 7 3 2 3 2" xfId="23455" xr:uid="{00000000-0005-0000-0000-0000E75A0000}"/>
    <cellStyle name="20% - Accent1 3 2 7 3 2 4" xfId="23456" xr:uid="{00000000-0005-0000-0000-0000E85A0000}"/>
    <cellStyle name="20% - Accent1 3 2 7 3 3" xfId="23457" xr:uid="{00000000-0005-0000-0000-0000E95A0000}"/>
    <cellStyle name="20% - Accent1 3 2 7 3 3 2" xfId="23458" xr:uid="{00000000-0005-0000-0000-0000EA5A0000}"/>
    <cellStyle name="20% - Accent1 3 2 7 3 3 2 2" xfId="23459" xr:uid="{00000000-0005-0000-0000-0000EB5A0000}"/>
    <cellStyle name="20% - Accent1 3 2 7 3 3 2 2 2" xfId="23460" xr:uid="{00000000-0005-0000-0000-0000EC5A0000}"/>
    <cellStyle name="20% - Accent1 3 2 7 3 3 2 3" xfId="23461" xr:uid="{00000000-0005-0000-0000-0000ED5A0000}"/>
    <cellStyle name="20% - Accent1 3 2 7 3 3 3" xfId="23462" xr:uid="{00000000-0005-0000-0000-0000EE5A0000}"/>
    <cellStyle name="20% - Accent1 3 2 7 3 3 3 2" xfId="23463" xr:uid="{00000000-0005-0000-0000-0000EF5A0000}"/>
    <cellStyle name="20% - Accent1 3 2 7 3 3 4" xfId="23464" xr:uid="{00000000-0005-0000-0000-0000F05A0000}"/>
    <cellStyle name="20% - Accent1 3 2 7 3 4" xfId="23465" xr:uid="{00000000-0005-0000-0000-0000F15A0000}"/>
    <cellStyle name="20% - Accent1 3 2 7 3 4 2" xfId="23466" xr:uid="{00000000-0005-0000-0000-0000F25A0000}"/>
    <cellStyle name="20% - Accent1 3 2 7 3 4 2 2" xfId="23467" xr:uid="{00000000-0005-0000-0000-0000F35A0000}"/>
    <cellStyle name="20% - Accent1 3 2 7 3 4 2 2 2" xfId="23468" xr:uid="{00000000-0005-0000-0000-0000F45A0000}"/>
    <cellStyle name="20% - Accent1 3 2 7 3 4 2 3" xfId="23469" xr:uid="{00000000-0005-0000-0000-0000F55A0000}"/>
    <cellStyle name="20% - Accent1 3 2 7 3 4 3" xfId="23470" xr:uid="{00000000-0005-0000-0000-0000F65A0000}"/>
    <cellStyle name="20% - Accent1 3 2 7 3 4 3 2" xfId="23471" xr:uid="{00000000-0005-0000-0000-0000F75A0000}"/>
    <cellStyle name="20% - Accent1 3 2 7 3 4 4" xfId="23472" xr:uid="{00000000-0005-0000-0000-0000F85A0000}"/>
    <cellStyle name="20% - Accent1 3 2 7 3 5" xfId="23473" xr:uid="{00000000-0005-0000-0000-0000F95A0000}"/>
    <cellStyle name="20% - Accent1 3 2 7 3 5 2" xfId="23474" xr:uid="{00000000-0005-0000-0000-0000FA5A0000}"/>
    <cellStyle name="20% - Accent1 3 2 7 3 5 2 2" xfId="23475" xr:uid="{00000000-0005-0000-0000-0000FB5A0000}"/>
    <cellStyle name="20% - Accent1 3 2 7 3 5 3" xfId="23476" xr:uid="{00000000-0005-0000-0000-0000FC5A0000}"/>
    <cellStyle name="20% - Accent1 3 2 7 3 6" xfId="23477" xr:uid="{00000000-0005-0000-0000-0000FD5A0000}"/>
    <cellStyle name="20% - Accent1 3 2 7 3 6 2" xfId="23478" xr:uid="{00000000-0005-0000-0000-0000FE5A0000}"/>
    <cellStyle name="20% - Accent1 3 2 7 3 6 2 2" xfId="23479" xr:uid="{00000000-0005-0000-0000-0000FF5A0000}"/>
    <cellStyle name="20% - Accent1 3 2 7 3 6 3" xfId="23480" xr:uid="{00000000-0005-0000-0000-0000005B0000}"/>
    <cellStyle name="20% - Accent1 3 2 7 3 7" xfId="23481" xr:uid="{00000000-0005-0000-0000-0000015B0000}"/>
    <cellStyle name="20% - Accent1 3 2 7 3 7 2" xfId="23482" xr:uid="{00000000-0005-0000-0000-0000025B0000}"/>
    <cellStyle name="20% - Accent1 3 2 7 3 8" xfId="23483" xr:uid="{00000000-0005-0000-0000-0000035B0000}"/>
    <cellStyle name="20% - Accent1 3 2 7 3 8 2" xfId="23484" xr:uid="{00000000-0005-0000-0000-0000045B0000}"/>
    <cellStyle name="20% - Accent1 3 2 7 3 9" xfId="23485" xr:uid="{00000000-0005-0000-0000-0000055B0000}"/>
    <cellStyle name="20% - Accent1 3 2 7 4" xfId="23486" xr:uid="{00000000-0005-0000-0000-0000065B0000}"/>
    <cellStyle name="20% - Accent1 3 2 7 4 2" xfId="23487" xr:uid="{00000000-0005-0000-0000-0000075B0000}"/>
    <cellStyle name="20% - Accent1 3 2 7 4 2 2" xfId="23488" xr:uid="{00000000-0005-0000-0000-0000085B0000}"/>
    <cellStyle name="20% - Accent1 3 2 7 4 2 2 2" xfId="23489" xr:uid="{00000000-0005-0000-0000-0000095B0000}"/>
    <cellStyle name="20% - Accent1 3 2 7 4 2 2 2 2" xfId="23490" xr:uid="{00000000-0005-0000-0000-00000A5B0000}"/>
    <cellStyle name="20% - Accent1 3 2 7 4 2 2 3" xfId="23491" xr:uid="{00000000-0005-0000-0000-00000B5B0000}"/>
    <cellStyle name="20% - Accent1 3 2 7 4 2 3" xfId="23492" xr:uid="{00000000-0005-0000-0000-00000C5B0000}"/>
    <cellStyle name="20% - Accent1 3 2 7 4 2 3 2" xfId="23493" xr:uid="{00000000-0005-0000-0000-00000D5B0000}"/>
    <cellStyle name="20% - Accent1 3 2 7 4 2 4" xfId="23494" xr:uid="{00000000-0005-0000-0000-00000E5B0000}"/>
    <cellStyle name="20% - Accent1 3 2 7 4 3" xfId="23495" xr:uid="{00000000-0005-0000-0000-00000F5B0000}"/>
    <cellStyle name="20% - Accent1 3 2 7 4 3 2" xfId="23496" xr:uid="{00000000-0005-0000-0000-0000105B0000}"/>
    <cellStyle name="20% - Accent1 3 2 7 4 3 2 2" xfId="23497" xr:uid="{00000000-0005-0000-0000-0000115B0000}"/>
    <cellStyle name="20% - Accent1 3 2 7 4 3 2 2 2" xfId="23498" xr:uid="{00000000-0005-0000-0000-0000125B0000}"/>
    <cellStyle name="20% - Accent1 3 2 7 4 3 2 3" xfId="23499" xr:uid="{00000000-0005-0000-0000-0000135B0000}"/>
    <cellStyle name="20% - Accent1 3 2 7 4 3 3" xfId="23500" xr:uid="{00000000-0005-0000-0000-0000145B0000}"/>
    <cellStyle name="20% - Accent1 3 2 7 4 3 3 2" xfId="23501" xr:uid="{00000000-0005-0000-0000-0000155B0000}"/>
    <cellStyle name="20% - Accent1 3 2 7 4 3 4" xfId="23502" xr:uid="{00000000-0005-0000-0000-0000165B0000}"/>
    <cellStyle name="20% - Accent1 3 2 7 4 4" xfId="23503" xr:uid="{00000000-0005-0000-0000-0000175B0000}"/>
    <cellStyle name="20% - Accent1 3 2 7 4 4 2" xfId="23504" xr:uid="{00000000-0005-0000-0000-0000185B0000}"/>
    <cellStyle name="20% - Accent1 3 2 7 4 4 2 2" xfId="23505" xr:uid="{00000000-0005-0000-0000-0000195B0000}"/>
    <cellStyle name="20% - Accent1 3 2 7 4 4 2 2 2" xfId="23506" xr:uid="{00000000-0005-0000-0000-00001A5B0000}"/>
    <cellStyle name="20% - Accent1 3 2 7 4 4 2 3" xfId="23507" xr:uid="{00000000-0005-0000-0000-00001B5B0000}"/>
    <cellStyle name="20% - Accent1 3 2 7 4 4 3" xfId="23508" xr:uid="{00000000-0005-0000-0000-00001C5B0000}"/>
    <cellStyle name="20% - Accent1 3 2 7 4 4 3 2" xfId="23509" xr:uid="{00000000-0005-0000-0000-00001D5B0000}"/>
    <cellStyle name="20% - Accent1 3 2 7 4 4 4" xfId="23510" xr:uid="{00000000-0005-0000-0000-00001E5B0000}"/>
    <cellStyle name="20% - Accent1 3 2 7 4 5" xfId="23511" xr:uid="{00000000-0005-0000-0000-00001F5B0000}"/>
    <cellStyle name="20% - Accent1 3 2 7 4 5 2" xfId="23512" xr:uid="{00000000-0005-0000-0000-0000205B0000}"/>
    <cellStyle name="20% - Accent1 3 2 7 4 5 2 2" xfId="23513" xr:uid="{00000000-0005-0000-0000-0000215B0000}"/>
    <cellStyle name="20% - Accent1 3 2 7 4 5 3" xfId="23514" xr:uid="{00000000-0005-0000-0000-0000225B0000}"/>
    <cellStyle name="20% - Accent1 3 2 7 4 6" xfId="23515" xr:uid="{00000000-0005-0000-0000-0000235B0000}"/>
    <cellStyle name="20% - Accent1 3 2 7 4 6 2" xfId="23516" xr:uid="{00000000-0005-0000-0000-0000245B0000}"/>
    <cellStyle name="20% - Accent1 3 2 7 4 6 2 2" xfId="23517" xr:uid="{00000000-0005-0000-0000-0000255B0000}"/>
    <cellStyle name="20% - Accent1 3 2 7 4 6 3" xfId="23518" xr:uid="{00000000-0005-0000-0000-0000265B0000}"/>
    <cellStyle name="20% - Accent1 3 2 7 4 7" xfId="23519" xr:uid="{00000000-0005-0000-0000-0000275B0000}"/>
    <cellStyle name="20% - Accent1 3 2 7 4 7 2" xfId="23520" xr:uid="{00000000-0005-0000-0000-0000285B0000}"/>
    <cellStyle name="20% - Accent1 3 2 7 4 8" xfId="23521" xr:uid="{00000000-0005-0000-0000-0000295B0000}"/>
    <cellStyle name="20% - Accent1 3 2 7 4 8 2" xfId="23522" xr:uid="{00000000-0005-0000-0000-00002A5B0000}"/>
    <cellStyle name="20% - Accent1 3 2 7 4 9" xfId="23523" xr:uid="{00000000-0005-0000-0000-00002B5B0000}"/>
    <cellStyle name="20% - Accent1 3 2 7 5" xfId="23524" xr:uid="{00000000-0005-0000-0000-00002C5B0000}"/>
    <cellStyle name="20% - Accent1 3 2 7 5 2" xfId="23525" xr:uid="{00000000-0005-0000-0000-00002D5B0000}"/>
    <cellStyle name="20% - Accent1 3 2 7 5 2 2" xfId="23526" xr:uid="{00000000-0005-0000-0000-00002E5B0000}"/>
    <cellStyle name="20% - Accent1 3 2 7 5 2 2 2" xfId="23527" xr:uid="{00000000-0005-0000-0000-00002F5B0000}"/>
    <cellStyle name="20% - Accent1 3 2 7 5 2 3" xfId="23528" xr:uid="{00000000-0005-0000-0000-0000305B0000}"/>
    <cellStyle name="20% - Accent1 3 2 7 5 3" xfId="23529" xr:uid="{00000000-0005-0000-0000-0000315B0000}"/>
    <cellStyle name="20% - Accent1 3 2 7 5 3 2" xfId="23530" xr:uid="{00000000-0005-0000-0000-0000325B0000}"/>
    <cellStyle name="20% - Accent1 3 2 7 5 4" xfId="23531" xr:uid="{00000000-0005-0000-0000-0000335B0000}"/>
    <cellStyle name="20% - Accent1 3 2 7 6" xfId="23532" xr:uid="{00000000-0005-0000-0000-0000345B0000}"/>
    <cellStyle name="20% - Accent1 3 2 7 6 2" xfId="23533" xr:uid="{00000000-0005-0000-0000-0000355B0000}"/>
    <cellStyle name="20% - Accent1 3 2 7 6 2 2" xfId="23534" xr:uid="{00000000-0005-0000-0000-0000365B0000}"/>
    <cellStyle name="20% - Accent1 3 2 7 6 2 2 2" xfId="23535" xr:uid="{00000000-0005-0000-0000-0000375B0000}"/>
    <cellStyle name="20% - Accent1 3 2 7 6 2 3" xfId="23536" xr:uid="{00000000-0005-0000-0000-0000385B0000}"/>
    <cellStyle name="20% - Accent1 3 2 7 6 3" xfId="23537" xr:uid="{00000000-0005-0000-0000-0000395B0000}"/>
    <cellStyle name="20% - Accent1 3 2 7 6 3 2" xfId="23538" xr:uid="{00000000-0005-0000-0000-00003A5B0000}"/>
    <cellStyle name="20% - Accent1 3 2 7 6 4" xfId="23539" xr:uid="{00000000-0005-0000-0000-00003B5B0000}"/>
    <cellStyle name="20% - Accent1 3 2 7 7" xfId="23540" xr:uid="{00000000-0005-0000-0000-00003C5B0000}"/>
    <cellStyle name="20% - Accent1 3 2 7 7 2" xfId="23541" xr:uid="{00000000-0005-0000-0000-00003D5B0000}"/>
    <cellStyle name="20% - Accent1 3 2 7 7 2 2" xfId="23542" xr:uid="{00000000-0005-0000-0000-00003E5B0000}"/>
    <cellStyle name="20% - Accent1 3 2 7 7 2 2 2" xfId="23543" xr:uid="{00000000-0005-0000-0000-00003F5B0000}"/>
    <cellStyle name="20% - Accent1 3 2 7 7 2 3" xfId="23544" xr:uid="{00000000-0005-0000-0000-0000405B0000}"/>
    <cellStyle name="20% - Accent1 3 2 7 7 3" xfId="23545" xr:uid="{00000000-0005-0000-0000-0000415B0000}"/>
    <cellStyle name="20% - Accent1 3 2 7 7 3 2" xfId="23546" xr:uid="{00000000-0005-0000-0000-0000425B0000}"/>
    <cellStyle name="20% - Accent1 3 2 7 7 4" xfId="23547" xr:uid="{00000000-0005-0000-0000-0000435B0000}"/>
    <cellStyle name="20% - Accent1 3 2 7 8" xfId="23548" xr:uid="{00000000-0005-0000-0000-0000445B0000}"/>
    <cellStyle name="20% - Accent1 3 2 7 8 2" xfId="23549" xr:uid="{00000000-0005-0000-0000-0000455B0000}"/>
    <cellStyle name="20% - Accent1 3 2 7 8 2 2" xfId="23550" xr:uid="{00000000-0005-0000-0000-0000465B0000}"/>
    <cellStyle name="20% - Accent1 3 2 7 8 3" xfId="23551" xr:uid="{00000000-0005-0000-0000-0000475B0000}"/>
    <cellStyle name="20% - Accent1 3 2 7 9" xfId="23552" xr:uid="{00000000-0005-0000-0000-0000485B0000}"/>
    <cellStyle name="20% - Accent1 3 2 7 9 2" xfId="23553" xr:uid="{00000000-0005-0000-0000-0000495B0000}"/>
    <cellStyle name="20% - Accent1 3 2 7 9 2 2" xfId="23554" xr:uid="{00000000-0005-0000-0000-00004A5B0000}"/>
    <cellStyle name="20% - Accent1 3 2 7 9 3" xfId="23555" xr:uid="{00000000-0005-0000-0000-00004B5B0000}"/>
    <cellStyle name="20% - Accent1 3 2 8" xfId="23556" xr:uid="{00000000-0005-0000-0000-00004C5B0000}"/>
    <cellStyle name="20% - Accent1 3 2 8 10" xfId="23557" xr:uid="{00000000-0005-0000-0000-00004D5B0000}"/>
    <cellStyle name="20% - Accent1 3 2 8 10 2" xfId="23558" xr:uid="{00000000-0005-0000-0000-00004E5B0000}"/>
    <cellStyle name="20% - Accent1 3 2 8 11" xfId="23559" xr:uid="{00000000-0005-0000-0000-00004F5B0000}"/>
    <cellStyle name="20% - Accent1 3 2 8 2" xfId="23560" xr:uid="{00000000-0005-0000-0000-0000505B0000}"/>
    <cellStyle name="20% - Accent1 3 2 8 2 2" xfId="23561" xr:uid="{00000000-0005-0000-0000-0000515B0000}"/>
    <cellStyle name="20% - Accent1 3 2 8 2 2 2" xfId="23562" xr:uid="{00000000-0005-0000-0000-0000525B0000}"/>
    <cellStyle name="20% - Accent1 3 2 8 2 2 2 2" xfId="23563" xr:uid="{00000000-0005-0000-0000-0000535B0000}"/>
    <cellStyle name="20% - Accent1 3 2 8 2 2 2 2 2" xfId="23564" xr:uid="{00000000-0005-0000-0000-0000545B0000}"/>
    <cellStyle name="20% - Accent1 3 2 8 2 2 2 3" xfId="23565" xr:uid="{00000000-0005-0000-0000-0000555B0000}"/>
    <cellStyle name="20% - Accent1 3 2 8 2 2 3" xfId="23566" xr:uid="{00000000-0005-0000-0000-0000565B0000}"/>
    <cellStyle name="20% - Accent1 3 2 8 2 2 3 2" xfId="23567" xr:uid="{00000000-0005-0000-0000-0000575B0000}"/>
    <cellStyle name="20% - Accent1 3 2 8 2 2 4" xfId="23568" xr:uid="{00000000-0005-0000-0000-0000585B0000}"/>
    <cellStyle name="20% - Accent1 3 2 8 2 3" xfId="23569" xr:uid="{00000000-0005-0000-0000-0000595B0000}"/>
    <cellStyle name="20% - Accent1 3 2 8 2 3 2" xfId="23570" xr:uid="{00000000-0005-0000-0000-00005A5B0000}"/>
    <cellStyle name="20% - Accent1 3 2 8 2 3 2 2" xfId="23571" xr:uid="{00000000-0005-0000-0000-00005B5B0000}"/>
    <cellStyle name="20% - Accent1 3 2 8 2 3 2 2 2" xfId="23572" xr:uid="{00000000-0005-0000-0000-00005C5B0000}"/>
    <cellStyle name="20% - Accent1 3 2 8 2 3 2 3" xfId="23573" xr:uid="{00000000-0005-0000-0000-00005D5B0000}"/>
    <cellStyle name="20% - Accent1 3 2 8 2 3 3" xfId="23574" xr:uid="{00000000-0005-0000-0000-00005E5B0000}"/>
    <cellStyle name="20% - Accent1 3 2 8 2 3 3 2" xfId="23575" xr:uid="{00000000-0005-0000-0000-00005F5B0000}"/>
    <cellStyle name="20% - Accent1 3 2 8 2 3 4" xfId="23576" xr:uid="{00000000-0005-0000-0000-0000605B0000}"/>
    <cellStyle name="20% - Accent1 3 2 8 2 4" xfId="23577" xr:uid="{00000000-0005-0000-0000-0000615B0000}"/>
    <cellStyle name="20% - Accent1 3 2 8 2 4 2" xfId="23578" xr:uid="{00000000-0005-0000-0000-0000625B0000}"/>
    <cellStyle name="20% - Accent1 3 2 8 2 4 2 2" xfId="23579" xr:uid="{00000000-0005-0000-0000-0000635B0000}"/>
    <cellStyle name="20% - Accent1 3 2 8 2 4 2 2 2" xfId="23580" xr:uid="{00000000-0005-0000-0000-0000645B0000}"/>
    <cellStyle name="20% - Accent1 3 2 8 2 4 2 3" xfId="23581" xr:uid="{00000000-0005-0000-0000-0000655B0000}"/>
    <cellStyle name="20% - Accent1 3 2 8 2 4 3" xfId="23582" xr:uid="{00000000-0005-0000-0000-0000665B0000}"/>
    <cellStyle name="20% - Accent1 3 2 8 2 4 3 2" xfId="23583" xr:uid="{00000000-0005-0000-0000-0000675B0000}"/>
    <cellStyle name="20% - Accent1 3 2 8 2 4 4" xfId="23584" xr:uid="{00000000-0005-0000-0000-0000685B0000}"/>
    <cellStyle name="20% - Accent1 3 2 8 2 5" xfId="23585" xr:uid="{00000000-0005-0000-0000-0000695B0000}"/>
    <cellStyle name="20% - Accent1 3 2 8 2 5 2" xfId="23586" xr:uid="{00000000-0005-0000-0000-00006A5B0000}"/>
    <cellStyle name="20% - Accent1 3 2 8 2 5 2 2" xfId="23587" xr:uid="{00000000-0005-0000-0000-00006B5B0000}"/>
    <cellStyle name="20% - Accent1 3 2 8 2 5 3" xfId="23588" xr:uid="{00000000-0005-0000-0000-00006C5B0000}"/>
    <cellStyle name="20% - Accent1 3 2 8 2 6" xfId="23589" xr:uid="{00000000-0005-0000-0000-00006D5B0000}"/>
    <cellStyle name="20% - Accent1 3 2 8 2 6 2" xfId="23590" xr:uid="{00000000-0005-0000-0000-00006E5B0000}"/>
    <cellStyle name="20% - Accent1 3 2 8 2 6 2 2" xfId="23591" xr:uid="{00000000-0005-0000-0000-00006F5B0000}"/>
    <cellStyle name="20% - Accent1 3 2 8 2 6 3" xfId="23592" xr:uid="{00000000-0005-0000-0000-0000705B0000}"/>
    <cellStyle name="20% - Accent1 3 2 8 2 7" xfId="23593" xr:uid="{00000000-0005-0000-0000-0000715B0000}"/>
    <cellStyle name="20% - Accent1 3 2 8 2 7 2" xfId="23594" xr:uid="{00000000-0005-0000-0000-0000725B0000}"/>
    <cellStyle name="20% - Accent1 3 2 8 2 8" xfId="23595" xr:uid="{00000000-0005-0000-0000-0000735B0000}"/>
    <cellStyle name="20% - Accent1 3 2 8 2 8 2" xfId="23596" xr:uid="{00000000-0005-0000-0000-0000745B0000}"/>
    <cellStyle name="20% - Accent1 3 2 8 2 9" xfId="23597" xr:uid="{00000000-0005-0000-0000-0000755B0000}"/>
    <cellStyle name="20% - Accent1 3 2 8 3" xfId="23598" xr:uid="{00000000-0005-0000-0000-0000765B0000}"/>
    <cellStyle name="20% - Accent1 3 2 8 3 2" xfId="23599" xr:uid="{00000000-0005-0000-0000-0000775B0000}"/>
    <cellStyle name="20% - Accent1 3 2 8 3 2 2" xfId="23600" xr:uid="{00000000-0005-0000-0000-0000785B0000}"/>
    <cellStyle name="20% - Accent1 3 2 8 3 2 2 2" xfId="23601" xr:uid="{00000000-0005-0000-0000-0000795B0000}"/>
    <cellStyle name="20% - Accent1 3 2 8 3 2 2 2 2" xfId="23602" xr:uid="{00000000-0005-0000-0000-00007A5B0000}"/>
    <cellStyle name="20% - Accent1 3 2 8 3 2 2 3" xfId="23603" xr:uid="{00000000-0005-0000-0000-00007B5B0000}"/>
    <cellStyle name="20% - Accent1 3 2 8 3 2 3" xfId="23604" xr:uid="{00000000-0005-0000-0000-00007C5B0000}"/>
    <cellStyle name="20% - Accent1 3 2 8 3 2 3 2" xfId="23605" xr:uid="{00000000-0005-0000-0000-00007D5B0000}"/>
    <cellStyle name="20% - Accent1 3 2 8 3 2 4" xfId="23606" xr:uid="{00000000-0005-0000-0000-00007E5B0000}"/>
    <cellStyle name="20% - Accent1 3 2 8 3 3" xfId="23607" xr:uid="{00000000-0005-0000-0000-00007F5B0000}"/>
    <cellStyle name="20% - Accent1 3 2 8 3 3 2" xfId="23608" xr:uid="{00000000-0005-0000-0000-0000805B0000}"/>
    <cellStyle name="20% - Accent1 3 2 8 3 3 2 2" xfId="23609" xr:uid="{00000000-0005-0000-0000-0000815B0000}"/>
    <cellStyle name="20% - Accent1 3 2 8 3 3 2 2 2" xfId="23610" xr:uid="{00000000-0005-0000-0000-0000825B0000}"/>
    <cellStyle name="20% - Accent1 3 2 8 3 3 2 3" xfId="23611" xr:uid="{00000000-0005-0000-0000-0000835B0000}"/>
    <cellStyle name="20% - Accent1 3 2 8 3 3 3" xfId="23612" xr:uid="{00000000-0005-0000-0000-0000845B0000}"/>
    <cellStyle name="20% - Accent1 3 2 8 3 3 3 2" xfId="23613" xr:uid="{00000000-0005-0000-0000-0000855B0000}"/>
    <cellStyle name="20% - Accent1 3 2 8 3 3 4" xfId="23614" xr:uid="{00000000-0005-0000-0000-0000865B0000}"/>
    <cellStyle name="20% - Accent1 3 2 8 3 4" xfId="23615" xr:uid="{00000000-0005-0000-0000-0000875B0000}"/>
    <cellStyle name="20% - Accent1 3 2 8 3 4 2" xfId="23616" xr:uid="{00000000-0005-0000-0000-0000885B0000}"/>
    <cellStyle name="20% - Accent1 3 2 8 3 4 2 2" xfId="23617" xr:uid="{00000000-0005-0000-0000-0000895B0000}"/>
    <cellStyle name="20% - Accent1 3 2 8 3 4 2 2 2" xfId="23618" xr:uid="{00000000-0005-0000-0000-00008A5B0000}"/>
    <cellStyle name="20% - Accent1 3 2 8 3 4 2 3" xfId="23619" xr:uid="{00000000-0005-0000-0000-00008B5B0000}"/>
    <cellStyle name="20% - Accent1 3 2 8 3 4 3" xfId="23620" xr:uid="{00000000-0005-0000-0000-00008C5B0000}"/>
    <cellStyle name="20% - Accent1 3 2 8 3 4 3 2" xfId="23621" xr:uid="{00000000-0005-0000-0000-00008D5B0000}"/>
    <cellStyle name="20% - Accent1 3 2 8 3 4 4" xfId="23622" xr:uid="{00000000-0005-0000-0000-00008E5B0000}"/>
    <cellStyle name="20% - Accent1 3 2 8 3 5" xfId="23623" xr:uid="{00000000-0005-0000-0000-00008F5B0000}"/>
    <cellStyle name="20% - Accent1 3 2 8 3 5 2" xfId="23624" xr:uid="{00000000-0005-0000-0000-0000905B0000}"/>
    <cellStyle name="20% - Accent1 3 2 8 3 5 2 2" xfId="23625" xr:uid="{00000000-0005-0000-0000-0000915B0000}"/>
    <cellStyle name="20% - Accent1 3 2 8 3 5 3" xfId="23626" xr:uid="{00000000-0005-0000-0000-0000925B0000}"/>
    <cellStyle name="20% - Accent1 3 2 8 3 6" xfId="23627" xr:uid="{00000000-0005-0000-0000-0000935B0000}"/>
    <cellStyle name="20% - Accent1 3 2 8 3 6 2" xfId="23628" xr:uid="{00000000-0005-0000-0000-0000945B0000}"/>
    <cellStyle name="20% - Accent1 3 2 8 3 6 2 2" xfId="23629" xr:uid="{00000000-0005-0000-0000-0000955B0000}"/>
    <cellStyle name="20% - Accent1 3 2 8 3 6 3" xfId="23630" xr:uid="{00000000-0005-0000-0000-0000965B0000}"/>
    <cellStyle name="20% - Accent1 3 2 8 3 7" xfId="23631" xr:uid="{00000000-0005-0000-0000-0000975B0000}"/>
    <cellStyle name="20% - Accent1 3 2 8 3 7 2" xfId="23632" xr:uid="{00000000-0005-0000-0000-0000985B0000}"/>
    <cellStyle name="20% - Accent1 3 2 8 3 8" xfId="23633" xr:uid="{00000000-0005-0000-0000-0000995B0000}"/>
    <cellStyle name="20% - Accent1 3 2 8 3 8 2" xfId="23634" xr:uid="{00000000-0005-0000-0000-00009A5B0000}"/>
    <cellStyle name="20% - Accent1 3 2 8 3 9" xfId="23635" xr:uid="{00000000-0005-0000-0000-00009B5B0000}"/>
    <cellStyle name="20% - Accent1 3 2 8 4" xfId="23636" xr:uid="{00000000-0005-0000-0000-00009C5B0000}"/>
    <cellStyle name="20% - Accent1 3 2 8 4 2" xfId="23637" xr:uid="{00000000-0005-0000-0000-00009D5B0000}"/>
    <cellStyle name="20% - Accent1 3 2 8 4 2 2" xfId="23638" xr:uid="{00000000-0005-0000-0000-00009E5B0000}"/>
    <cellStyle name="20% - Accent1 3 2 8 4 2 2 2" xfId="23639" xr:uid="{00000000-0005-0000-0000-00009F5B0000}"/>
    <cellStyle name="20% - Accent1 3 2 8 4 2 3" xfId="23640" xr:uid="{00000000-0005-0000-0000-0000A05B0000}"/>
    <cellStyle name="20% - Accent1 3 2 8 4 3" xfId="23641" xr:uid="{00000000-0005-0000-0000-0000A15B0000}"/>
    <cellStyle name="20% - Accent1 3 2 8 4 3 2" xfId="23642" xr:uid="{00000000-0005-0000-0000-0000A25B0000}"/>
    <cellStyle name="20% - Accent1 3 2 8 4 4" xfId="23643" xr:uid="{00000000-0005-0000-0000-0000A35B0000}"/>
    <cellStyle name="20% - Accent1 3 2 8 5" xfId="23644" xr:uid="{00000000-0005-0000-0000-0000A45B0000}"/>
    <cellStyle name="20% - Accent1 3 2 8 5 2" xfId="23645" xr:uid="{00000000-0005-0000-0000-0000A55B0000}"/>
    <cellStyle name="20% - Accent1 3 2 8 5 2 2" xfId="23646" xr:uid="{00000000-0005-0000-0000-0000A65B0000}"/>
    <cellStyle name="20% - Accent1 3 2 8 5 2 2 2" xfId="23647" xr:uid="{00000000-0005-0000-0000-0000A75B0000}"/>
    <cellStyle name="20% - Accent1 3 2 8 5 2 3" xfId="23648" xr:uid="{00000000-0005-0000-0000-0000A85B0000}"/>
    <cellStyle name="20% - Accent1 3 2 8 5 3" xfId="23649" xr:uid="{00000000-0005-0000-0000-0000A95B0000}"/>
    <cellStyle name="20% - Accent1 3 2 8 5 3 2" xfId="23650" xr:uid="{00000000-0005-0000-0000-0000AA5B0000}"/>
    <cellStyle name="20% - Accent1 3 2 8 5 4" xfId="23651" xr:uid="{00000000-0005-0000-0000-0000AB5B0000}"/>
    <cellStyle name="20% - Accent1 3 2 8 6" xfId="23652" xr:uid="{00000000-0005-0000-0000-0000AC5B0000}"/>
    <cellStyle name="20% - Accent1 3 2 8 6 2" xfId="23653" xr:uid="{00000000-0005-0000-0000-0000AD5B0000}"/>
    <cellStyle name="20% - Accent1 3 2 8 6 2 2" xfId="23654" xr:uid="{00000000-0005-0000-0000-0000AE5B0000}"/>
    <cellStyle name="20% - Accent1 3 2 8 6 2 2 2" xfId="23655" xr:uid="{00000000-0005-0000-0000-0000AF5B0000}"/>
    <cellStyle name="20% - Accent1 3 2 8 6 2 3" xfId="23656" xr:uid="{00000000-0005-0000-0000-0000B05B0000}"/>
    <cellStyle name="20% - Accent1 3 2 8 6 3" xfId="23657" xr:uid="{00000000-0005-0000-0000-0000B15B0000}"/>
    <cellStyle name="20% - Accent1 3 2 8 6 3 2" xfId="23658" xr:uid="{00000000-0005-0000-0000-0000B25B0000}"/>
    <cellStyle name="20% - Accent1 3 2 8 6 4" xfId="23659" xr:uid="{00000000-0005-0000-0000-0000B35B0000}"/>
    <cellStyle name="20% - Accent1 3 2 8 7" xfId="23660" xr:uid="{00000000-0005-0000-0000-0000B45B0000}"/>
    <cellStyle name="20% - Accent1 3 2 8 7 2" xfId="23661" xr:uid="{00000000-0005-0000-0000-0000B55B0000}"/>
    <cellStyle name="20% - Accent1 3 2 8 7 2 2" xfId="23662" xr:uid="{00000000-0005-0000-0000-0000B65B0000}"/>
    <cellStyle name="20% - Accent1 3 2 8 7 3" xfId="23663" xr:uid="{00000000-0005-0000-0000-0000B75B0000}"/>
    <cellStyle name="20% - Accent1 3 2 8 8" xfId="23664" xr:uid="{00000000-0005-0000-0000-0000B85B0000}"/>
    <cellStyle name="20% - Accent1 3 2 8 8 2" xfId="23665" xr:uid="{00000000-0005-0000-0000-0000B95B0000}"/>
    <cellStyle name="20% - Accent1 3 2 8 8 2 2" xfId="23666" xr:uid="{00000000-0005-0000-0000-0000BA5B0000}"/>
    <cellStyle name="20% - Accent1 3 2 8 8 3" xfId="23667" xr:uid="{00000000-0005-0000-0000-0000BB5B0000}"/>
    <cellStyle name="20% - Accent1 3 2 8 9" xfId="23668" xr:uid="{00000000-0005-0000-0000-0000BC5B0000}"/>
    <cellStyle name="20% - Accent1 3 2 8 9 2" xfId="23669" xr:uid="{00000000-0005-0000-0000-0000BD5B0000}"/>
    <cellStyle name="20% - Accent1 3 2 9" xfId="23670" xr:uid="{00000000-0005-0000-0000-0000BE5B0000}"/>
    <cellStyle name="20% - Accent1 3 2 9 10" xfId="23671" xr:uid="{00000000-0005-0000-0000-0000BF5B0000}"/>
    <cellStyle name="20% - Accent1 3 2 9 10 2" xfId="23672" xr:uid="{00000000-0005-0000-0000-0000C05B0000}"/>
    <cellStyle name="20% - Accent1 3 2 9 11" xfId="23673" xr:uid="{00000000-0005-0000-0000-0000C15B0000}"/>
    <cellStyle name="20% - Accent1 3 2 9 2" xfId="23674" xr:uid="{00000000-0005-0000-0000-0000C25B0000}"/>
    <cellStyle name="20% - Accent1 3 2 9 2 2" xfId="23675" xr:uid="{00000000-0005-0000-0000-0000C35B0000}"/>
    <cellStyle name="20% - Accent1 3 2 9 2 2 2" xfId="23676" xr:uid="{00000000-0005-0000-0000-0000C45B0000}"/>
    <cellStyle name="20% - Accent1 3 2 9 2 2 2 2" xfId="23677" xr:uid="{00000000-0005-0000-0000-0000C55B0000}"/>
    <cellStyle name="20% - Accent1 3 2 9 2 2 2 2 2" xfId="23678" xr:uid="{00000000-0005-0000-0000-0000C65B0000}"/>
    <cellStyle name="20% - Accent1 3 2 9 2 2 2 3" xfId="23679" xr:uid="{00000000-0005-0000-0000-0000C75B0000}"/>
    <cellStyle name="20% - Accent1 3 2 9 2 2 3" xfId="23680" xr:uid="{00000000-0005-0000-0000-0000C85B0000}"/>
    <cellStyle name="20% - Accent1 3 2 9 2 2 3 2" xfId="23681" xr:uid="{00000000-0005-0000-0000-0000C95B0000}"/>
    <cellStyle name="20% - Accent1 3 2 9 2 2 4" xfId="23682" xr:uid="{00000000-0005-0000-0000-0000CA5B0000}"/>
    <cellStyle name="20% - Accent1 3 2 9 2 3" xfId="23683" xr:uid="{00000000-0005-0000-0000-0000CB5B0000}"/>
    <cellStyle name="20% - Accent1 3 2 9 2 3 2" xfId="23684" xr:uid="{00000000-0005-0000-0000-0000CC5B0000}"/>
    <cellStyle name="20% - Accent1 3 2 9 2 3 2 2" xfId="23685" xr:uid="{00000000-0005-0000-0000-0000CD5B0000}"/>
    <cellStyle name="20% - Accent1 3 2 9 2 3 2 2 2" xfId="23686" xr:uid="{00000000-0005-0000-0000-0000CE5B0000}"/>
    <cellStyle name="20% - Accent1 3 2 9 2 3 2 3" xfId="23687" xr:uid="{00000000-0005-0000-0000-0000CF5B0000}"/>
    <cellStyle name="20% - Accent1 3 2 9 2 3 3" xfId="23688" xr:uid="{00000000-0005-0000-0000-0000D05B0000}"/>
    <cellStyle name="20% - Accent1 3 2 9 2 3 3 2" xfId="23689" xr:uid="{00000000-0005-0000-0000-0000D15B0000}"/>
    <cellStyle name="20% - Accent1 3 2 9 2 3 4" xfId="23690" xr:uid="{00000000-0005-0000-0000-0000D25B0000}"/>
    <cellStyle name="20% - Accent1 3 2 9 2 4" xfId="23691" xr:uid="{00000000-0005-0000-0000-0000D35B0000}"/>
    <cellStyle name="20% - Accent1 3 2 9 2 4 2" xfId="23692" xr:uid="{00000000-0005-0000-0000-0000D45B0000}"/>
    <cellStyle name="20% - Accent1 3 2 9 2 4 2 2" xfId="23693" xr:uid="{00000000-0005-0000-0000-0000D55B0000}"/>
    <cellStyle name="20% - Accent1 3 2 9 2 4 2 2 2" xfId="23694" xr:uid="{00000000-0005-0000-0000-0000D65B0000}"/>
    <cellStyle name="20% - Accent1 3 2 9 2 4 2 3" xfId="23695" xr:uid="{00000000-0005-0000-0000-0000D75B0000}"/>
    <cellStyle name="20% - Accent1 3 2 9 2 4 3" xfId="23696" xr:uid="{00000000-0005-0000-0000-0000D85B0000}"/>
    <cellStyle name="20% - Accent1 3 2 9 2 4 3 2" xfId="23697" xr:uid="{00000000-0005-0000-0000-0000D95B0000}"/>
    <cellStyle name="20% - Accent1 3 2 9 2 4 4" xfId="23698" xr:uid="{00000000-0005-0000-0000-0000DA5B0000}"/>
    <cellStyle name="20% - Accent1 3 2 9 2 5" xfId="23699" xr:uid="{00000000-0005-0000-0000-0000DB5B0000}"/>
    <cellStyle name="20% - Accent1 3 2 9 2 5 2" xfId="23700" xr:uid="{00000000-0005-0000-0000-0000DC5B0000}"/>
    <cellStyle name="20% - Accent1 3 2 9 2 5 2 2" xfId="23701" xr:uid="{00000000-0005-0000-0000-0000DD5B0000}"/>
    <cellStyle name="20% - Accent1 3 2 9 2 5 3" xfId="23702" xr:uid="{00000000-0005-0000-0000-0000DE5B0000}"/>
    <cellStyle name="20% - Accent1 3 2 9 2 6" xfId="23703" xr:uid="{00000000-0005-0000-0000-0000DF5B0000}"/>
    <cellStyle name="20% - Accent1 3 2 9 2 6 2" xfId="23704" xr:uid="{00000000-0005-0000-0000-0000E05B0000}"/>
    <cellStyle name="20% - Accent1 3 2 9 2 6 2 2" xfId="23705" xr:uid="{00000000-0005-0000-0000-0000E15B0000}"/>
    <cellStyle name="20% - Accent1 3 2 9 2 6 3" xfId="23706" xr:uid="{00000000-0005-0000-0000-0000E25B0000}"/>
    <cellStyle name="20% - Accent1 3 2 9 2 7" xfId="23707" xr:uid="{00000000-0005-0000-0000-0000E35B0000}"/>
    <cellStyle name="20% - Accent1 3 2 9 2 7 2" xfId="23708" xr:uid="{00000000-0005-0000-0000-0000E45B0000}"/>
    <cellStyle name="20% - Accent1 3 2 9 2 8" xfId="23709" xr:uid="{00000000-0005-0000-0000-0000E55B0000}"/>
    <cellStyle name="20% - Accent1 3 2 9 2 8 2" xfId="23710" xr:uid="{00000000-0005-0000-0000-0000E65B0000}"/>
    <cellStyle name="20% - Accent1 3 2 9 2 9" xfId="23711" xr:uid="{00000000-0005-0000-0000-0000E75B0000}"/>
    <cellStyle name="20% - Accent1 3 2 9 3" xfId="23712" xr:uid="{00000000-0005-0000-0000-0000E85B0000}"/>
    <cellStyle name="20% - Accent1 3 2 9 3 2" xfId="23713" xr:uid="{00000000-0005-0000-0000-0000E95B0000}"/>
    <cellStyle name="20% - Accent1 3 2 9 3 2 2" xfId="23714" xr:uid="{00000000-0005-0000-0000-0000EA5B0000}"/>
    <cellStyle name="20% - Accent1 3 2 9 3 2 2 2" xfId="23715" xr:uid="{00000000-0005-0000-0000-0000EB5B0000}"/>
    <cellStyle name="20% - Accent1 3 2 9 3 2 2 2 2" xfId="23716" xr:uid="{00000000-0005-0000-0000-0000EC5B0000}"/>
    <cellStyle name="20% - Accent1 3 2 9 3 2 2 3" xfId="23717" xr:uid="{00000000-0005-0000-0000-0000ED5B0000}"/>
    <cellStyle name="20% - Accent1 3 2 9 3 2 3" xfId="23718" xr:uid="{00000000-0005-0000-0000-0000EE5B0000}"/>
    <cellStyle name="20% - Accent1 3 2 9 3 2 3 2" xfId="23719" xr:uid="{00000000-0005-0000-0000-0000EF5B0000}"/>
    <cellStyle name="20% - Accent1 3 2 9 3 2 4" xfId="23720" xr:uid="{00000000-0005-0000-0000-0000F05B0000}"/>
    <cellStyle name="20% - Accent1 3 2 9 3 3" xfId="23721" xr:uid="{00000000-0005-0000-0000-0000F15B0000}"/>
    <cellStyle name="20% - Accent1 3 2 9 3 3 2" xfId="23722" xr:uid="{00000000-0005-0000-0000-0000F25B0000}"/>
    <cellStyle name="20% - Accent1 3 2 9 3 3 2 2" xfId="23723" xr:uid="{00000000-0005-0000-0000-0000F35B0000}"/>
    <cellStyle name="20% - Accent1 3 2 9 3 3 2 2 2" xfId="23724" xr:uid="{00000000-0005-0000-0000-0000F45B0000}"/>
    <cellStyle name="20% - Accent1 3 2 9 3 3 2 3" xfId="23725" xr:uid="{00000000-0005-0000-0000-0000F55B0000}"/>
    <cellStyle name="20% - Accent1 3 2 9 3 3 3" xfId="23726" xr:uid="{00000000-0005-0000-0000-0000F65B0000}"/>
    <cellStyle name="20% - Accent1 3 2 9 3 3 3 2" xfId="23727" xr:uid="{00000000-0005-0000-0000-0000F75B0000}"/>
    <cellStyle name="20% - Accent1 3 2 9 3 3 4" xfId="23728" xr:uid="{00000000-0005-0000-0000-0000F85B0000}"/>
    <cellStyle name="20% - Accent1 3 2 9 3 4" xfId="23729" xr:uid="{00000000-0005-0000-0000-0000F95B0000}"/>
    <cellStyle name="20% - Accent1 3 2 9 3 4 2" xfId="23730" xr:uid="{00000000-0005-0000-0000-0000FA5B0000}"/>
    <cellStyle name="20% - Accent1 3 2 9 3 4 2 2" xfId="23731" xr:uid="{00000000-0005-0000-0000-0000FB5B0000}"/>
    <cellStyle name="20% - Accent1 3 2 9 3 4 2 2 2" xfId="23732" xr:uid="{00000000-0005-0000-0000-0000FC5B0000}"/>
    <cellStyle name="20% - Accent1 3 2 9 3 4 2 3" xfId="23733" xr:uid="{00000000-0005-0000-0000-0000FD5B0000}"/>
    <cellStyle name="20% - Accent1 3 2 9 3 4 3" xfId="23734" xr:uid="{00000000-0005-0000-0000-0000FE5B0000}"/>
    <cellStyle name="20% - Accent1 3 2 9 3 4 3 2" xfId="23735" xr:uid="{00000000-0005-0000-0000-0000FF5B0000}"/>
    <cellStyle name="20% - Accent1 3 2 9 3 4 4" xfId="23736" xr:uid="{00000000-0005-0000-0000-0000005C0000}"/>
    <cellStyle name="20% - Accent1 3 2 9 3 5" xfId="23737" xr:uid="{00000000-0005-0000-0000-0000015C0000}"/>
    <cellStyle name="20% - Accent1 3 2 9 3 5 2" xfId="23738" xr:uid="{00000000-0005-0000-0000-0000025C0000}"/>
    <cellStyle name="20% - Accent1 3 2 9 3 5 2 2" xfId="23739" xr:uid="{00000000-0005-0000-0000-0000035C0000}"/>
    <cellStyle name="20% - Accent1 3 2 9 3 5 3" xfId="23740" xr:uid="{00000000-0005-0000-0000-0000045C0000}"/>
    <cellStyle name="20% - Accent1 3 2 9 3 6" xfId="23741" xr:uid="{00000000-0005-0000-0000-0000055C0000}"/>
    <cellStyle name="20% - Accent1 3 2 9 3 6 2" xfId="23742" xr:uid="{00000000-0005-0000-0000-0000065C0000}"/>
    <cellStyle name="20% - Accent1 3 2 9 3 6 2 2" xfId="23743" xr:uid="{00000000-0005-0000-0000-0000075C0000}"/>
    <cellStyle name="20% - Accent1 3 2 9 3 6 3" xfId="23744" xr:uid="{00000000-0005-0000-0000-0000085C0000}"/>
    <cellStyle name="20% - Accent1 3 2 9 3 7" xfId="23745" xr:uid="{00000000-0005-0000-0000-0000095C0000}"/>
    <cellStyle name="20% - Accent1 3 2 9 3 7 2" xfId="23746" xr:uid="{00000000-0005-0000-0000-00000A5C0000}"/>
    <cellStyle name="20% - Accent1 3 2 9 3 8" xfId="23747" xr:uid="{00000000-0005-0000-0000-00000B5C0000}"/>
    <cellStyle name="20% - Accent1 3 2 9 3 8 2" xfId="23748" xr:uid="{00000000-0005-0000-0000-00000C5C0000}"/>
    <cellStyle name="20% - Accent1 3 2 9 3 9" xfId="23749" xr:uid="{00000000-0005-0000-0000-00000D5C0000}"/>
    <cellStyle name="20% - Accent1 3 2 9 4" xfId="23750" xr:uid="{00000000-0005-0000-0000-00000E5C0000}"/>
    <cellStyle name="20% - Accent1 3 2 9 4 2" xfId="23751" xr:uid="{00000000-0005-0000-0000-00000F5C0000}"/>
    <cellStyle name="20% - Accent1 3 2 9 4 2 2" xfId="23752" xr:uid="{00000000-0005-0000-0000-0000105C0000}"/>
    <cellStyle name="20% - Accent1 3 2 9 4 2 2 2" xfId="23753" xr:uid="{00000000-0005-0000-0000-0000115C0000}"/>
    <cellStyle name="20% - Accent1 3 2 9 4 2 3" xfId="23754" xr:uid="{00000000-0005-0000-0000-0000125C0000}"/>
    <cellStyle name="20% - Accent1 3 2 9 4 3" xfId="23755" xr:uid="{00000000-0005-0000-0000-0000135C0000}"/>
    <cellStyle name="20% - Accent1 3 2 9 4 3 2" xfId="23756" xr:uid="{00000000-0005-0000-0000-0000145C0000}"/>
    <cellStyle name="20% - Accent1 3 2 9 4 4" xfId="23757" xr:uid="{00000000-0005-0000-0000-0000155C0000}"/>
    <cellStyle name="20% - Accent1 3 2 9 5" xfId="23758" xr:uid="{00000000-0005-0000-0000-0000165C0000}"/>
    <cellStyle name="20% - Accent1 3 2 9 5 2" xfId="23759" xr:uid="{00000000-0005-0000-0000-0000175C0000}"/>
    <cellStyle name="20% - Accent1 3 2 9 5 2 2" xfId="23760" xr:uid="{00000000-0005-0000-0000-0000185C0000}"/>
    <cellStyle name="20% - Accent1 3 2 9 5 2 2 2" xfId="23761" xr:uid="{00000000-0005-0000-0000-0000195C0000}"/>
    <cellStyle name="20% - Accent1 3 2 9 5 2 3" xfId="23762" xr:uid="{00000000-0005-0000-0000-00001A5C0000}"/>
    <cellStyle name="20% - Accent1 3 2 9 5 3" xfId="23763" xr:uid="{00000000-0005-0000-0000-00001B5C0000}"/>
    <cellStyle name="20% - Accent1 3 2 9 5 3 2" xfId="23764" xr:uid="{00000000-0005-0000-0000-00001C5C0000}"/>
    <cellStyle name="20% - Accent1 3 2 9 5 4" xfId="23765" xr:uid="{00000000-0005-0000-0000-00001D5C0000}"/>
    <cellStyle name="20% - Accent1 3 2 9 6" xfId="23766" xr:uid="{00000000-0005-0000-0000-00001E5C0000}"/>
    <cellStyle name="20% - Accent1 3 2 9 6 2" xfId="23767" xr:uid="{00000000-0005-0000-0000-00001F5C0000}"/>
    <cellStyle name="20% - Accent1 3 2 9 6 2 2" xfId="23768" xr:uid="{00000000-0005-0000-0000-0000205C0000}"/>
    <cellStyle name="20% - Accent1 3 2 9 6 2 2 2" xfId="23769" xr:uid="{00000000-0005-0000-0000-0000215C0000}"/>
    <cellStyle name="20% - Accent1 3 2 9 6 2 3" xfId="23770" xr:uid="{00000000-0005-0000-0000-0000225C0000}"/>
    <cellStyle name="20% - Accent1 3 2 9 6 3" xfId="23771" xr:uid="{00000000-0005-0000-0000-0000235C0000}"/>
    <cellStyle name="20% - Accent1 3 2 9 6 3 2" xfId="23772" xr:uid="{00000000-0005-0000-0000-0000245C0000}"/>
    <cellStyle name="20% - Accent1 3 2 9 6 4" xfId="23773" xr:uid="{00000000-0005-0000-0000-0000255C0000}"/>
    <cellStyle name="20% - Accent1 3 2 9 7" xfId="23774" xr:uid="{00000000-0005-0000-0000-0000265C0000}"/>
    <cellStyle name="20% - Accent1 3 2 9 7 2" xfId="23775" xr:uid="{00000000-0005-0000-0000-0000275C0000}"/>
    <cellStyle name="20% - Accent1 3 2 9 7 2 2" xfId="23776" xr:uid="{00000000-0005-0000-0000-0000285C0000}"/>
    <cellStyle name="20% - Accent1 3 2 9 7 3" xfId="23777" xr:uid="{00000000-0005-0000-0000-0000295C0000}"/>
    <cellStyle name="20% - Accent1 3 2 9 8" xfId="23778" xr:uid="{00000000-0005-0000-0000-00002A5C0000}"/>
    <cellStyle name="20% - Accent1 3 2 9 8 2" xfId="23779" xr:uid="{00000000-0005-0000-0000-00002B5C0000}"/>
    <cellStyle name="20% - Accent1 3 2 9 8 2 2" xfId="23780" xr:uid="{00000000-0005-0000-0000-00002C5C0000}"/>
    <cellStyle name="20% - Accent1 3 2 9 8 3" xfId="23781" xr:uid="{00000000-0005-0000-0000-00002D5C0000}"/>
    <cellStyle name="20% - Accent1 3 2 9 9" xfId="23782" xr:uid="{00000000-0005-0000-0000-00002E5C0000}"/>
    <cellStyle name="20% - Accent1 3 2 9 9 2" xfId="23783" xr:uid="{00000000-0005-0000-0000-00002F5C0000}"/>
    <cellStyle name="20% - Accent1 3 20" xfId="23784" xr:uid="{00000000-0005-0000-0000-0000305C0000}"/>
    <cellStyle name="20% - Accent1 3 20 2" xfId="23785" xr:uid="{00000000-0005-0000-0000-0000315C0000}"/>
    <cellStyle name="20% - Accent1 3 21" xfId="23786" xr:uid="{00000000-0005-0000-0000-0000325C0000}"/>
    <cellStyle name="20% - Accent1 3 3" xfId="23787" xr:uid="{00000000-0005-0000-0000-0000335C0000}"/>
    <cellStyle name="20% - Accent1 3 3 10" xfId="23788" xr:uid="{00000000-0005-0000-0000-0000345C0000}"/>
    <cellStyle name="20% - Accent1 3 3 10 2" xfId="23789" xr:uid="{00000000-0005-0000-0000-0000355C0000}"/>
    <cellStyle name="20% - Accent1 3 3 10 2 2" xfId="23790" xr:uid="{00000000-0005-0000-0000-0000365C0000}"/>
    <cellStyle name="20% - Accent1 3 3 10 2 2 2" xfId="23791" xr:uid="{00000000-0005-0000-0000-0000375C0000}"/>
    <cellStyle name="20% - Accent1 3 3 10 2 3" xfId="23792" xr:uid="{00000000-0005-0000-0000-0000385C0000}"/>
    <cellStyle name="20% - Accent1 3 3 10 3" xfId="23793" xr:uid="{00000000-0005-0000-0000-0000395C0000}"/>
    <cellStyle name="20% - Accent1 3 3 10 3 2" xfId="23794" xr:uid="{00000000-0005-0000-0000-00003A5C0000}"/>
    <cellStyle name="20% - Accent1 3 3 10 4" xfId="23795" xr:uid="{00000000-0005-0000-0000-00003B5C0000}"/>
    <cellStyle name="20% - Accent1 3 3 11" xfId="23796" xr:uid="{00000000-0005-0000-0000-00003C5C0000}"/>
    <cellStyle name="20% - Accent1 3 3 11 2" xfId="23797" xr:uid="{00000000-0005-0000-0000-00003D5C0000}"/>
    <cellStyle name="20% - Accent1 3 3 11 2 2" xfId="23798" xr:uid="{00000000-0005-0000-0000-00003E5C0000}"/>
    <cellStyle name="20% - Accent1 3 3 11 2 2 2" xfId="23799" xr:uid="{00000000-0005-0000-0000-00003F5C0000}"/>
    <cellStyle name="20% - Accent1 3 3 11 2 3" xfId="23800" xr:uid="{00000000-0005-0000-0000-0000405C0000}"/>
    <cellStyle name="20% - Accent1 3 3 11 3" xfId="23801" xr:uid="{00000000-0005-0000-0000-0000415C0000}"/>
    <cellStyle name="20% - Accent1 3 3 11 3 2" xfId="23802" xr:uid="{00000000-0005-0000-0000-0000425C0000}"/>
    <cellStyle name="20% - Accent1 3 3 11 4" xfId="23803" xr:uid="{00000000-0005-0000-0000-0000435C0000}"/>
    <cellStyle name="20% - Accent1 3 3 12" xfId="23804" xr:uid="{00000000-0005-0000-0000-0000445C0000}"/>
    <cellStyle name="20% - Accent1 3 3 12 2" xfId="23805" xr:uid="{00000000-0005-0000-0000-0000455C0000}"/>
    <cellStyle name="20% - Accent1 3 3 12 2 2" xfId="23806" xr:uid="{00000000-0005-0000-0000-0000465C0000}"/>
    <cellStyle name="20% - Accent1 3 3 12 3" xfId="23807" xr:uid="{00000000-0005-0000-0000-0000475C0000}"/>
    <cellStyle name="20% - Accent1 3 3 13" xfId="23808" xr:uid="{00000000-0005-0000-0000-0000485C0000}"/>
    <cellStyle name="20% - Accent1 3 3 13 2" xfId="23809" xr:uid="{00000000-0005-0000-0000-0000495C0000}"/>
    <cellStyle name="20% - Accent1 3 3 13 2 2" xfId="23810" xr:uid="{00000000-0005-0000-0000-00004A5C0000}"/>
    <cellStyle name="20% - Accent1 3 3 13 3" xfId="23811" xr:uid="{00000000-0005-0000-0000-00004B5C0000}"/>
    <cellStyle name="20% - Accent1 3 3 14" xfId="23812" xr:uid="{00000000-0005-0000-0000-00004C5C0000}"/>
    <cellStyle name="20% - Accent1 3 3 14 2" xfId="23813" xr:uid="{00000000-0005-0000-0000-00004D5C0000}"/>
    <cellStyle name="20% - Accent1 3 3 15" xfId="23814" xr:uid="{00000000-0005-0000-0000-00004E5C0000}"/>
    <cellStyle name="20% - Accent1 3 3 15 2" xfId="23815" xr:uid="{00000000-0005-0000-0000-00004F5C0000}"/>
    <cellStyle name="20% - Accent1 3 3 16" xfId="23816" xr:uid="{00000000-0005-0000-0000-0000505C0000}"/>
    <cellStyle name="20% - Accent1 3 3 2" xfId="23817" xr:uid="{00000000-0005-0000-0000-0000515C0000}"/>
    <cellStyle name="20% - Accent1 3 3 2 10" xfId="23818" xr:uid="{00000000-0005-0000-0000-0000525C0000}"/>
    <cellStyle name="20% - Accent1 3 3 2 10 2" xfId="23819" xr:uid="{00000000-0005-0000-0000-0000535C0000}"/>
    <cellStyle name="20% - Accent1 3 3 2 10 2 2" xfId="23820" xr:uid="{00000000-0005-0000-0000-0000545C0000}"/>
    <cellStyle name="20% - Accent1 3 3 2 10 2 2 2" xfId="23821" xr:uid="{00000000-0005-0000-0000-0000555C0000}"/>
    <cellStyle name="20% - Accent1 3 3 2 10 2 3" xfId="23822" xr:uid="{00000000-0005-0000-0000-0000565C0000}"/>
    <cellStyle name="20% - Accent1 3 3 2 10 3" xfId="23823" xr:uid="{00000000-0005-0000-0000-0000575C0000}"/>
    <cellStyle name="20% - Accent1 3 3 2 10 3 2" xfId="23824" xr:uid="{00000000-0005-0000-0000-0000585C0000}"/>
    <cellStyle name="20% - Accent1 3 3 2 10 4" xfId="23825" xr:uid="{00000000-0005-0000-0000-0000595C0000}"/>
    <cellStyle name="20% - Accent1 3 3 2 11" xfId="23826" xr:uid="{00000000-0005-0000-0000-00005A5C0000}"/>
    <cellStyle name="20% - Accent1 3 3 2 11 2" xfId="23827" xr:uid="{00000000-0005-0000-0000-00005B5C0000}"/>
    <cellStyle name="20% - Accent1 3 3 2 11 2 2" xfId="23828" xr:uid="{00000000-0005-0000-0000-00005C5C0000}"/>
    <cellStyle name="20% - Accent1 3 3 2 11 3" xfId="23829" xr:uid="{00000000-0005-0000-0000-00005D5C0000}"/>
    <cellStyle name="20% - Accent1 3 3 2 12" xfId="23830" xr:uid="{00000000-0005-0000-0000-00005E5C0000}"/>
    <cellStyle name="20% - Accent1 3 3 2 12 2" xfId="23831" xr:uid="{00000000-0005-0000-0000-00005F5C0000}"/>
    <cellStyle name="20% - Accent1 3 3 2 12 2 2" xfId="23832" xr:uid="{00000000-0005-0000-0000-0000605C0000}"/>
    <cellStyle name="20% - Accent1 3 3 2 12 3" xfId="23833" xr:uid="{00000000-0005-0000-0000-0000615C0000}"/>
    <cellStyle name="20% - Accent1 3 3 2 13" xfId="23834" xr:uid="{00000000-0005-0000-0000-0000625C0000}"/>
    <cellStyle name="20% - Accent1 3 3 2 13 2" xfId="23835" xr:uid="{00000000-0005-0000-0000-0000635C0000}"/>
    <cellStyle name="20% - Accent1 3 3 2 14" xfId="23836" xr:uid="{00000000-0005-0000-0000-0000645C0000}"/>
    <cellStyle name="20% - Accent1 3 3 2 14 2" xfId="23837" xr:uid="{00000000-0005-0000-0000-0000655C0000}"/>
    <cellStyle name="20% - Accent1 3 3 2 15" xfId="23838" xr:uid="{00000000-0005-0000-0000-0000665C0000}"/>
    <cellStyle name="20% - Accent1 3 3 2 2" xfId="23839" xr:uid="{00000000-0005-0000-0000-0000675C0000}"/>
    <cellStyle name="20% - Accent1 3 3 2 2 10" xfId="23840" xr:uid="{00000000-0005-0000-0000-0000685C0000}"/>
    <cellStyle name="20% - Accent1 3 3 2 2 10 2" xfId="23841" xr:uid="{00000000-0005-0000-0000-0000695C0000}"/>
    <cellStyle name="20% - Accent1 3 3 2 2 10 2 2" xfId="23842" xr:uid="{00000000-0005-0000-0000-00006A5C0000}"/>
    <cellStyle name="20% - Accent1 3 3 2 2 10 3" xfId="23843" xr:uid="{00000000-0005-0000-0000-00006B5C0000}"/>
    <cellStyle name="20% - Accent1 3 3 2 2 11" xfId="23844" xr:uid="{00000000-0005-0000-0000-00006C5C0000}"/>
    <cellStyle name="20% - Accent1 3 3 2 2 11 2" xfId="23845" xr:uid="{00000000-0005-0000-0000-00006D5C0000}"/>
    <cellStyle name="20% - Accent1 3 3 2 2 11 2 2" xfId="23846" xr:uid="{00000000-0005-0000-0000-00006E5C0000}"/>
    <cellStyle name="20% - Accent1 3 3 2 2 11 3" xfId="23847" xr:uid="{00000000-0005-0000-0000-00006F5C0000}"/>
    <cellStyle name="20% - Accent1 3 3 2 2 12" xfId="23848" xr:uid="{00000000-0005-0000-0000-0000705C0000}"/>
    <cellStyle name="20% - Accent1 3 3 2 2 12 2" xfId="23849" xr:uid="{00000000-0005-0000-0000-0000715C0000}"/>
    <cellStyle name="20% - Accent1 3 3 2 2 13" xfId="23850" xr:uid="{00000000-0005-0000-0000-0000725C0000}"/>
    <cellStyle name="20% - Accent1 3 3 2 2 13 2" xfId="23851" xr:uid="{00000000-0005-0000-0000-0000735C0000}"/>
    <cellStyle name="20% - Accent1 3 3 2 2 14" xfId="23852" xr:uid="{00000000-0005-0000-0000-0000745C0000}"/>
    <cellStyle name="20% - Accent1 3 3 2 2 2" xfId="23853" xr:uid="{00000000-0005-0000-0000-0000755C0000}"/>
    <cellStyle name="20% - Accent1 3 3 2 2 2 10" xfId="23854" xr:uid="{00000000-0005-0000-0000-0000765C0000}"/>
    <cellStyle name="20% - Accent1 3 3 2 2 2 10 2" xfId="23855" xr:uid="{00000000-0005-0000-0000-0000775C0000}"/>
    <cellStyle name="20% - Accent1 3 3 2 2 2 11" xfId="23856" xr:uid="{00000000-0005-0000-0000-0000785C0000}"/>
    <cellStyle name="20% - Accent1 3 3 2 2 2 2" xfId="23857" xr:uid="{00000000-0005-0000-0000-0000795C0000}"/>
    <cellStyle name="20% - Accent1 3 3 2 2 2 2 2" xfId="23858" xr:uid="{00000000-0005-0000-0000-00007A5C0000}"/>
    <cellStyle name="20% - Accent1 3 3 2 2 2 2 2 2" xfId="23859" xr:uid="{00000000-0005-0000-0000-00007B5C0000}"/>
    <cellStyle name="20% - Accent1 3 3 2 2 2 2 2 2 2" xfId="23860" xr:uid="{00000000-0005-0000-0000-00007C5C0000}"/>
    <cellStyle name="20% - Accent1 3 3 2 2 2 2 2 2 2 2" xfId="23861" xr:uid="{00000000-0005-0000-0000-00007D5C0000}"/>
    <cellStyle name="20% - Accent1 3 3 2 2 2 2 2 2 3" xfId="23862" xr:uid="{00000000-0005-0000-0000-00007E5C0000}"/>
    <cellStyle name="20% - Accent1 3 3 2 2 2 2 2 3" xfId="23863" xr:uid="{00000000-0005-0000-0000-00007F5C0000}"/>
    <cellStyle name="20% - Accent1 3 3 2 2 2 2 2 3 2" xfId="23864" xr:uid="{00000000-0005-0000-0000-0000805C0000}"/>
    <cellStyle name="20% - Accent1 3 3 2 2 2 2 2 4" xfId="23865" xr:uid="{00000000-0005-0000-0000-0000815C0000}"/>
    <cellStyle name="20% - Accent1 3 3 2 2 2 2 3" xfId="23866" xr:uid="{00000000-0005-0000-0000-0000825C0000}"/>
    <cellStyle name="20% - Accent1 3 3 2 2 2 2 3 2" xfId="23867" xr:uid="{00000000-0005-0000-0000-0000835C0000}"/>
    <cellStyle name="20% - Accent1 3 3 2 2 2 2 3 2 2" xfId="23868" xr:uid="{00000000-0005-0000-0000-0000845C0000}"/>
    <cellStyle name="20% - Accent1 3 3 2 2 2 2 3 2 2 2" xfId="23869" xr:uid="{00000000-0005-0000-0000-0000855C0000}"/>
    <cellStyle name="20% - Accent1 3 3 2 2 2 2 3 2 3" xfId="23870" xr:uid="{00000000-0005-0000-0000-0000865C0000}"/>
    <cellStyle name="20% - Accent1 3 3 2 2 2 2 3 3" xfId="23871" xr:uid="{00000000-0005-0000-0000-0000875C0000}"/>
    <cellStyle name="20% - Accent1 3 3 2 2 2 2 3 3 2" xfId="23872" xr:uid="{00000000-0005-0000-0000-0000885C0000}"/>
    <cellStyle name="20% - Accent1 3 3 2 2 2 2 3 4" xfId="23873" xr:uid="{00000000-0005-0000-0000-0000895C0000}"/>
    <cellStyle name="20% - Accent1 3 3 2 2 2 2 4" xfId="23874" xr:uid="{00000000-0005-0000-0000-00008A5C0000}"/>
    <cellStyle name="20% - Accent1 3 3 2 2 2 2 4 2" xfId="23875" xr:uid="{00000000-0005-0000-0000-00008B5C0000}"/>
    <cellStyle name="20% - Accent1 3 3 2 2 2 2 4 2 2" xfId="23876" xr:uid="{00000000-0005-0000-0000-00008C5C0000}"/>
    <cellStyle name="20% - Accent1 3 3 2 2 2 2 4 2 2 2" xfId="23877" xr:uid="{00000000-0005-0000-0000-00008D5C0000}"/>
    <cellStyle name="20% - Accent1 3 3 2 2 2 2 4 2 3" xfId="23878" xr:uid="{00000000-0005-0000-0000-00008E5C0000}"/>
    <cellStyle name="20% - Accent1 3 3 2 2 2 2 4 3" xfId="23879" xr:uid="{00000000-0005-0000-0000-00008F5C0000}"/>
    <cellStyle name="20% - Accent1 3 3 2 2 2 2 4 3 2" xfId="23880" xr:uid="{00000000-0005-0000-0000-0000905C0000}"/>
    <cellStyle name="20% - Accent1 3 3 2 2 2 2 4 4" xfId="23881" xr:uid="{00000000-0005-0000-0000-0000915C0000}"/>
    <cellStyle name="20% - Accent1 3 3 2 2 2 2 5" xfId="23882" xr:uid="{00000000-0005-0000-0000-0000925C0000}"/>
    <cellStyle name="20% - Accent1 3 3 2 2 2 2 5 2" xfId="23883" xr:uid="{00000000-0005-0000-0000-0000935C0000}"/>
    <cellStyle name="20% - Accent1 3 3 2 2 2 2 5 2 2" xfId="23884" xr:uid="{00000000-0005-0000-0000-0000945C0000}"/>
    <cellStyle name="20% - Accent1 3 3 2 2 2 2 5 3" xfId="23885" xr:uid="{00000000-0005-0000-0000-0000955C0000}"/>
    <cellStyle name="20% - Accent1 3 3 2 2 2 2 6" xfId="23886" xr:uid="{00000000-0005-0000-0000-0000965C0000}"/>
    <cellStyle name="20% - Accent1 3 3 2 2 2 2 6 2" xfId="23887" xr:uid="{00000000-0005-0000-0000-0000975C0000}"/>
    <cellStyle name="20% - Accent1 3 3 2 2 2 2 6 2 2" xfId="23888" xr:uid="{00000000-0005-0000-0000-0000985C0000}"/>
    <cellStyle name="20% - Accent1 3 3 2 2 2 2 6 3" xfId="23889" xr:uid="{00000000-0005-0000-0000-0000995C0000}"/>
    <cellStyle name="20% - Accent1 3 3 2 2 2 2 7" xfId="23890" xr:uid="{00000000-0005-0000-0000-00009A5C0000}"/>
    <cellStyle name="20% - Accent1 3 3 2 2 2 2 7 2" xfId="23891" xr:uid="{00000000-0005-0000-0000-00009B5C0000}"/>
    <cellStyle name="20% - Accent1 3 3 2 2 2 2 8" xfId="23892" xr:uid="{00000000-0005-0000-0000-00009C5C0000}"/>
    <cellStyle name="20% - Accent1 3 3 2 2 2 2 8 2" xfId="23893" xr:uid="{00000000-0005-0000-0000-00009D5C0000}"/>
    <cellStyle name="20% - Accent1 3 3 2 2 2 2 9" xfId="23894" xr:uid="{00000000-0005-0000-0000-00009E5C0000}"/>
    <cellStyle name="20% - Accent1 3 3 2 2 2 3" xfId="23895" xr:uid="{00000000-0005-0000-0000-00009F5C0000}"/>
    <cellStyle name="20% - Accent1 3 3 2 2 2 3 2" xfId="23896" xr:uid="{00000000-0005-0000-0000-0000A05C0000}"/>
    <cellStyle name="20% - Accent1 3 3 2 2 2 3 2 2" xfId="23897" xr:uid="{00000000-0005-0000-0000-0000A15C0000}"/>
    <cellStyle name="20% - Accent1 3 3 2 2 2 3 2 2 2" xfId="23898" xr:uid="{00000000-0005-0000-0000-0000A25C0000}"/>
    <cellStyle name="20% - Accent1 3 3 2 2 2 3 2 2 2 2" xfId="23899" xr:uid="{00000000-0005-0000-0000-0000A35C0000}"/>
    <cellStyle name="20% - Accent1 3 3 2 2 2 3 2 2 3" xfId="23900" xr:uid="{00000000-0005-0000-0000-0000A45C0000}"/>
    <cellStyle name="20% - Accent1 3 3 2 2 2 3 2 3" xfId="23901" xr:uid="{00000000-0005-0000-0000-0000A55C0000}"/>
    <cellStyle name="20% - Accent1 3 3 2 2 2 3 2 3 2" xfId="23902" xr:uid="{00000000-0005-0000-0000-0000A65C0000}"/>
    <cellStyle name="20% - Accent1 3 3 2 2 2 3 2 4" xfId="23903" xr:uid="{00000000-0005-0000-0000-0000A75C0000}"/>
    <cellStyle name="20% - Accent1 3 3 2 2 2 3 3" xfId="23904" xr:uid="{00000000-0005-0000-0000-0000A85C0000}"/>
    <cellStyle name="20% - Accent1 3 3 2 2 2 3 3 2" xfId="23905" xr:uid="{00000000-0005-0000-0000-0000A95C0000}"/>
    <cellStyle name="20% - Accent1 3 3 2 2 2 3 3 2 2" xfId="23906" xr:uid="{00000000-0005-0000-0000-0000AA5C0000}"/>
    <cellStyle name="20% - Accent1 3 3 2 2 2 3 3 2 2 2" xfId="23907" xr:uid="{00000000-0005-0000-0000-0000AB5C0000}"/>
    <cellStyle name="20% - Accent1 3 3 2 2 2 3 3 2 3" xfId="23908" xr:uid="{00000000-0005-0000-0000-0000AC5C0000}"/>
    <cellStyle name="20% - Accent1 3 3 2 2 2 3 3 3" xfId="23909" xr:uid="{00000000-0005-0000-0000-0000AD5C0000}"/>
    <cellStyle name="20% - Accent1 3 3 2 2 2 3 3 3 2" xfId="23910" xr:uid="{00000000-0005-0000-0000-0000AE5C0000}"/>
    <cellStyle name="20% - Accent1 3 3 2 2 2 3 3 4" xfId="23911" xr:uid="{00000000-0005-0000-0000-0000AF5C0000}"/>
    <cellStyle name="20% - Accent1 3 3 2 2 2 3 4" xfId="23912" xr:uid="{00000000-0005-0000-0000-0000B05C0000}"/>
    <cellStyle name="20% - Accent1 3 3 2 2 2 3 4 2" xfId="23913" xr:uid="{00000000-0005-0000-0000-0000B15C0000}"/>
    <cellStyle name="20% - Accent1 3 3 2 2 2 3 4 2 2" xfId="23914" xr:uid="{00000000-0005-0000-0000-0000B25C0000}"/>
    <cellStyle name="20% - Accent1 3 3 2 2 2 3 4 2 2 2" xfId="23915" xr:uid="{00000000-0005-0000-0000-0000B35C0000}"/>
    <cellStyle name="20% - Accent1 3 3 2 2 2 3 4 2 3" xfId="23916" xr:uid="{00000000-0005-0000-0000-0000B45C0000}"/>
    <cellStyle name="20% - Accent1 3 3 2 2 2 3 4 3" xfId="23917" xr:uid="{00000000-0005-0000-0000-0000B55C0000}"/>
    <cellStyle name="20% - Accent1 3 3 2 2 2 3 4 3 2" xfId="23918" xr:uid="{00000000-0005-0000-0000-0000B65C0000}"/>
    <cellStyle name="20% - Accent1 3 3 2 2 2 3 4 4" xfId="23919" xr:uid="{00000000-0005-0000-0000-0000B75C0000}"/>
    <cellStyle name="20% - Accent1 3 3 2 2 2 3 5" xfId="23920" xr:uid="{00000000-0005-0000-0000-0000B85C0000}"/>
    <cellStyle name="20% - Accent1 3 3 2 2 2 3 5 2" xfId="23921" xr:uid="{00000000-0005-0000-0000-0000B95C0000}"/>
    <cellStyle name="20% - Accent1 3 3 2 2 2 3 5 2 2" xfId="23922" xr:uid="{00000000-0005-0000-0000-0000BA5C0000}"/>
    <cellStyle name="20% - Accent1 3 3 2 2 2 3 5 3" xfId="23923" xr:uid="{00000000-0005-0000-0000-0000BB5C0000}"/>
    <cellStyle name="20% - Accent1 3 3 2 2 2 3 6" xfId="23924" xr:uid="{00000000-0005-0000-0000-0000BC5C0000}"/>
    <cellStyle name="20% - Accent1 3 3 2 2 2 3 6 2" xfId="23925" xr:uid="{00000000-0005-0000-0000-0000BD5C0000}"/>
    <cellStyle name="20% - Accent1 3 3 2 2 2 3 6 2 2" xfId="23926" xr:uid="{00000000-0005-0000-0000-0000BE5C0000}"/>
    <cellStyle name="20% - Accent1 3 3 2 2 2 3 6 3" xfId="23927" xr:uid="{00000000-0005-0000-0000-0000BF5C0000}"/>
    <cellStyle name="20% - Accent1 3 3 2 2 2 3 7" xfId="23928" xr:uid="{00000000-0005-0000-0000-0000C05C0000}"/>
    <cellStyle name="20% - Accent1 3 3 2 2 2 3 7 2" xfId="23929" xr:uid="{00000000-0005-0000-0000-0000C15C0000}"/>
    <cellStyle name="20% - Accent1 3 3 2 2 2 3 8" xfId="23930" xr:uid="{00000000-0005-0000-0000-0000C25C0000}"/>
    <cellStyle name="20% - Accent1 3 3 2 2 2 3 8 2" xfId="23931" xr:uid="{00000000-0005-0000-0000-0000C35C0000}"/>
    <cellStyle name="20% - Accent1 3 3 2 2 2 3 9" xfId="23932" xr:uid="{00000000-0005-0000-0000-0000C45C0000}"/>
    <cellStyle name="20% - Accent1 3 3 2 2 2 4" xfId="23933" xr:uid="{00000000-0005-0000-0000-0000C55C0000}"/>
    <cellStyle name="20% - Accent1 3 3 2 2 2 4 2" xfId="23934" xr:uid="{00000000-0005-0000-0000-0000C65C0000}"/>
    <cellStyle name="20% - Accent1 3 3 2 2 2 4 2 2" xfId="23935" xr:uid="{00000000-0005-0000-0000-0000C75C0000}"/>
    <cellStyle name="20% - Accent1 3 3 2 2 2 4 2 2 2" xfId="23936" xr:uid="{00000000-0005-0000-0000-0000C85C0000}"/>
    <cellStyle name="20% - Accent1 3 3 2 2 2 4 2 3" xfId="23937" xr:uid="{00000000-0005-0000-0000-0000C95C0000}"/>
    <cellStyle name="20% - Accent1 3 3 2 2 2 4 3" xfId="23938" xr:uid="{00000000-0005-0000-0000-0000CA5C0000}"/>
    <cellStyle name="20% - Accent1 3 3 2 2 2 4 3 2" xfId="23939" xr:uid="{00000000-0005-0000-0000-0000CB5C0000}"/>
    <cellStyle name="20% - Accent1 3 3 2 2 2 4 4" xfId="23940" xr:uid="{00000000-0005-0000-0000-0000CC5C0000}"/>
    <cellStyle name="20% - Accent1 3 3 2 2 2 5" xfId="23941" xr:uid="{00000000-0005-0000-0000-0000CD5C0000}"/>
    <cellStyle name="20% - Accent1 3 3 2 2 2 5 2" xfId="23942" xr:uid="{00000000-0005-0000-0000-0000CE5C0000}"/>
    <cellStyle name="20% - Accent1 3 3 2 2 2 5 2 2" xfId="23943" xr:uid="{00000000-0005-0000-0000-0000CF5C0000}"/>
    <cellStyle name="20% - Accent1 3 3 2 2 2 5 2 2 2" xfId="23944" xr:uid="{00000000-0005-0000-0000-0000D05C0000}"/>
    <cellStyle name="20% - Accent1 3 3 2 2 2 5 2 3" xfId="23945" xr:uid="{00000000-0005-0000-0000-0000D15C0000}"/>
    <cellStyle name="20% - Accent1 3 3 2 2 2 5 3" xfId="23946" xr:uid="{00000000-0005-0000-0000-0000D25C0000}"/>
    <cellStyle name="20% - Accent1 3 3 2 2 2 5 3 2" xfId="23947" xr:uid="{00000000-0005-0000-0000-0000D35C0000}"/>
    <cellStyle name="20% - Accent1 3 3 2 2 2 5 4" xfId="23948" xr:uid="{00000000-0005-0000-0000-0000D45C0000}"/>
    <cellStyle name="20% - Accent1 3 3 2 2 2 6" xfId="23949" xr:uid="{00000000-0005-0000-0000-0000D55C0000}"/>
    <cellStyle name="20% - Accent1 3 3 2 2 2 6 2" xfId="23950" xr:uid="{00000000-0005-0000-0000-0000D65C0000}"/>
    <cellStyle name="20% - Accent1 3 3 2 2 2 6 2 2" xfId="23951" xr:uid="{00000000-0005-0000-0000-0000D75C0000}"/>
    <cellStyle name="20% - Accent1 3 3 2 2 2 6 2 2 2" xfId="23952" xr:uid="{00000000-0005-0000-0000-0000D85C0000}"/>
    <cellStyle name="20% - Accent1 3 3 2 2 2 6 2 3" xfId="23953" xr:uid="{00000000-0005-0000-0000-0000D95C0000}"/>
    <cellStyle name="20% - Accent1 3 3 2 2 2 6 3" xfId="23954" xr:uid="{00000000-0005-0000-0000-0000DA5C0000}"/>
    <cellStyle name="20% - Accent1 3 3 2 2 2 6 3 2" xfId="23955" xr:uid="{00000000-0005-0000-0000-0000DB5C0000}"/>
    <cellStyle name="20% - Accent1 3 3 2 2 2 6 4" xfId="23956" xr:uid="{00000000-0005-0000-0000-0000DC5C0000}"/>
    <cellStyle name="20% - Accent1 3 3 2 2 2 7" xfId="23957" xr:uid="{00000000-0005-0000-0000-0000DD5C0000}"/>
    <cellStyle name="20% - Accent1 3 3 2 2 2 7 2" xfId="23958" xr:uid="{00000000-0005-0000-0000-0000DE5C0000}"/>
    <cellStyle name="20% - Accent1 3 3 2 2 2 7 2 2" xfId="23959" xr:uid="{00000000-0005-0000-0000-0000DF5C0000}"/>
    <cellStyle name="20% - Accent1 3 3 2 2 2 7 3" xfId="23960" xr:uid="{00000000-0005-0000-0000-0000E05C0000}"/>
    <cellStyle name="20% - Accent1 3 3 2 2 2 8" xfId="23961" xr:uid="{00000000-0005-0000-0000-0000E15C0000}"/>
    <cellStyle name="20% - Accent1 3 3 2 2 2 8 2" xfId="23962" xr:uid="{00000000-0005-0000-0000-0000E25C0000}"/>
    <cellStyle name="20% - Accent1 3 3 2 2 2 8 2 2" xfId="23963" xr:uid="{00000000-0005-0000-0000-0000E35C0000}"/>
    <cellStyle name="20% - Accent1 3 3 2 2 2 8 3" xfId="23964" xr:uid="{00000000-0005-0000-0000-0000E45C0000}"/>
    <cellStyle name="20% - Accent1 3 3 2 2 2 9" xfId="23965" xr:uid="{00000000-0005-0000-0000-0000E55C0000}"/>
    <cellStyle name="20% - Accent1 3 3 2 2 2 9 2" xfId="23966" xr:uid="{00000000-0005-0000-0000-0000E65C0000}"/>
    <cellStyle name="20% - Accent1 3 3 2 2 3" xfId="23967" xr:uid="{00000000-0005-0000-0000-0000E75C0000}"/>
    <cellStyle name="20% - Accent1 3 3 2 2 3 10" xfId="23968" xr:uid="{00000000-0005-0000-0000-0000E85C0000}"/>
    <cellStyle name="20% - Accent1 3 3 2 2 3 10 2" xfId="23969" xr:uid="{00000000-0005-0000-0000-0000E95C0000}"/>
    <cellStyle name="20% - Accent1 3 3 2 2 3 11" xfId="23970" xr:uid="{00000000-0005-0000-0000-0000EA5C0000}"/>
    <cellStyle name="20% - Accent1 3 3 2 2 3 2" xfId="23971" xr:uid="{00000000-0005-0000-0000-0000EB5C0000}"/>
    <cellStyle name="20% - Accent1 3 3 2 2 3 2 2" xfId="23972" xr:uid="{00000000-0005-0000-0000-0000EC5C0000}"/>
    <cellStyle name="20% - Accent1 3 3 2 2 3 2 2 2" xfId="23973" xr:uid="{00000000-0005-0000-0000-0000ED5C0000}"/>
    <cellStyle name="20% - Accent1 3 3 2 2 3 2 2 2 2" xfId="23974" xr:uid="{00000000-0005-0000-0000-0000EE5C0000}"/>
    <cellStyle name="20% - Accent1 3 3 2 2 3 2 2 2 2 2" xfId="23975" xr:uid="{00000000-0005-0000-0000-0000EF5C0000}"/>
    <cellStyle name="20% - Accent1 3 3 2 2 3 2 2 2 3" xfId="23976" xr:uid="{00000000-0005-0000-0000-0000F05C0000}"/>
    <cellStyle name="20% - Accent1 3 3 2 2 3 2 2 3" xfId="23977" xr:uid="{00000000-0005-0000-0000-0000F15C0000}"/>
    <cellStyle name="20% - Accent1 3 3 2 2 3 2 2 3 2" xfId="23978" xr:uid="{00000000-0005-0000-0000-0000F25C0000}"/>
    <cellStyle name="20% - Accent1 3 3 2 2 3 2 2 4" xfId="23979" xr:uid="{00000000-0005-0000-0000-0000F35C0000}"/>
    <cellStyle name="20% - Accent1 3 3 2 2 3 2 3" xfId="23980" xr:uid="{00000000-0005-0000-0000-0000F45C0000}"/>
    <cellStyle name="20% - Accent1 3 3 2 2 3 2 3 2" xfId="23981" xr:uid="{00000000-0005-0000-0000-0000F55C0000}"/>
    <cellStyle name="20% - Accent1 3 3 2 2 3 2 3 2 2" xfId="23982" xr:uid="{00000000-0005-0000-0000-0000F65C0000}"/>
    <cellStyle name="20% - Accent1 3 3 2 2 3 2 3 2 2 2" xfId="23983" xr:uid="{00000000-0005-0000-0000-0000F75C0000}"/>
    <cellStyle name="20% - Accent1 3 3 2 2 3 2 3 2 3" xfId="23984" xr:uid="{00000000-0005-0000-0000-0000F85C0000}"/>
    <cellStyle name="20% - Accent1 3 3 2 2 3 2 3 3" xfId="23985" xr:uid="{00000000-0005-0000-0000-0000F95C0000}"/>
    <cellStyle name="20% - Accent1 3 3 2 2 3 2 3 3 2" xfId="23986" xr:uid="{00000000-0005-0000-0000-0000FA5C0000}"/>
    <cellStyle name="20% - Accent1 3 3 2 2 3 2 3 4" xfId="23987" xr:uid="{00000000-0005-0000-0000-0000FB5C0000}"/>
    <cellStyle name="20% - Accent1 3 3 2 2 3 2 4" xfId="23988" xr:uid="{00000000-0005-0000-0000-0000FC5C0000}"/>
    <cellStyle name="20% - Accent1 3 3 2 2 3 2 4 2" xfId="23989" xr:uid="{00000000-0005-0000-0000-0000FD5C0000}"/>
    <cellStyle name="20% - Accent1 3 3 2 2 3 2 4 2 2" xfId="23990" xr:uid="{00000000-0005-0000-0000-0000FE5C0000}"/>
    <cellStyle name="20% - Accent1 3 3 2 2 3 2 4 2 2 2" xfId="23991" xr:uid="{00000000-0005-0000-0000-0000FF5C0000}"/>
    <cellStyle name="20% - Accent1 3 3 2 2 3 2 4 2 3" xfId="23992" xr:uid="{00000000-0005-0000-0000-0000005D0000}"/>
    <cellStyle name="20% - Accent1 3 3 2 2 3 2 4 3" xfId="23993" xr:uid="{00000000-0005-0000-0000-0000015D0000}"/>
    <cellStyle name="20% - Accent1 3 3 2 2 3 2 4 3 2" xfId="23994" xr:uid="{00000000-0005-0000-0000-0000025D0000}"/>
    <cellStyle name="20% - Accent1 3 3 2 2 3 2 4 4" xfId="23995" xr:uid="{00000000-0005-0000-0000-0000035D0000}"/>
    <cellStyle name="20% - Accent1 3 3 2 2 3 2 5" xfId="23996" xr:uid="{00000000-0005-0000-0000-0000045D0000}"/>
    <cellStyle name="20% - Accent1 3 3 2 2 3 2 5 2" xfId="23997" xr:uid="{00000000-0005-0000-0000-0000055D0000}"/>
    <cellStyle name="20% - Accent1 3 3 2 2 3 2 5 2 2" xfId="23998" xr:uid="{00000000-0005-0000-0000-0000065D0000}"/>
    <cellStyle name="20% - Accent1 3 3 2 2 3 2 5 3" xfId="23999" xr:uid="{00000000-0005-0000-0000-0000075D0000}"/>
    <cellStyle name="20% - Accent1 3 3 2 2 3 2 6" xfId="24000" xr:uid="{00000000-0005-0000-0000-0000085D0000}"/>
    <cellStyle name="20% - Accent1 3 3 2 2 3 2 6 2" xfId="24001" xr:uid="{00000000-0005-0000-0000-0000095D0000}"/>
    <cellStyle name="20% - Accent1 3 3 2 2 3 2 6 2 2" xfId="24002" xr:uid="{00000000-0005-0000-0000-00000A5D0000}"/>
    <cellStyle name="20% - Accent1 3 3 2 2 3 2 6 3" xfId="24003" xr:uid="{00000000-0005-0000-0000-00000B5D0000}"/>
    <cellStyle name="20% - Accent1 3 3 2 2 3 2 7" xfId="24004" xr:uid="{00000000-0005-0000-0000-00000C5D0000}"/>
    <cellStyle name="20% - Accent1 3 3 2 2 3 2 7 2" xfId="24005" xr:uid="{00000000-0005-0000-0000-00000D5D0000}"/>
    <cellStyle name="20% - Accent1 3 3 2 2 3 2 8" xfId="24006" xr:uid="{00000000-0005-0000-0000-00000E5D0000}"/>
    <cellStyle name="20% - Accent1 3 3 2 2 3 2 8 2" xfId="24007" xr:uid="{00000000-0005-0000-0000-00000F5D0000}"/>
    <cellStyle name="20% - Accent1 3 3 2 2 3 2 9" xfId="24008" xr:uid="{00000000-0005-0000-0000-0000105D0000}"/>
    <cellStyle name="20% - Accent1 3 3 2 2 3 3" xfId="24009" xr:uid="{00000000-0005-0000-0000-0000115D0000}"/>
    <cellStyle name="20% - Accent1 3 3 2 2 3 3 2" xfId="24010" xr:uid="{00000000-0005-0000-0000-0000125D0000}"/>
    <cellStyle name="20% - Accent1 3 3 2 2 3 3 2 2" xfId="24011" xr:uid="{00000000-0005-0000-0000-0000135D0000}"/>
    <cellStyle name="20% - Accent1 3 3 2 2 3 3 2 2 2" xfId="24012" xr:uid="{00000000-0005-0000-0000-0000145D0000}"/>
    <cellStyle name="20% - Accent1 3 3 2 2 3 3 2 2 2 2" xfId="24013" xr:uid="{00000000-0005-0000-0000-0000155D0000}"/>
    <cellStyle name="20% - Accent1 3 3 2 2 3 3 2 2 3" xfId="24014" xr:uid="{00000000-0005-0000-0000-0000165D0000}"/>
    <cellStyle name="20% - Accent1 3 3 2 2 3 3 2 3" xfId="24015" xr:uid="{00000000-0005-0000-0000-0000175D0000}"/>
    <cellStyle name="20% - Accent1 3 3 2 2 3 3 2 3 2" xfId="24016" xr:uid="{00000000-0005-0000-0000-0000185D0000}"/>
    <cellStyle name="20% - Accent1 3 3 2 2 3 3 2 4" xfId="24017" xr:uid="{00000000-0005-0000-0000-0000195D0000}"/>
    <cellStyle name="20% - Accent1 3 3 2 2 3 3 3" xfId="24018" xr:uid="{00000000-0005-0000-0000-00001A5D0000}"/>
    <cellStyle name="20% - Accent1 3 3 2 2 3 3 3 2" xfId="24019" xr:uid="{00000000-0005-0000-0000-00001B5D0000}"/>
    <cellStyle name="20% - Accent1 3 3 2 2 3 3 3 2 2" xfId="24020" xr:uid="{00000000-0005-0000-0000-00001C5D0000}"/>
    <cellStyle name="20% - Accent1 3 3 2 2 3 3 3 2 2 2" xfId="24021" xr:uid="{00000000-0005-0000-0000-00001D5D0000}"/>
    <cellStyle name="20% - Accent1 3 3 2 2 3 3 3 2 3" xfId="24022" xr:uid="{00000000-0005-0000-0000-00001E5D0000}"/>
    <cellStyle name="20% - Accent1 3 3 2 2 3 3 3 3" xfId="24023" xr:uid="{00000000-0005-0000-0000-00001F5D0000}"/>
    <cellStyle name="20% - Accent1 3 3 2 2 3 3 3 3 2" xfId="24024" xr:uid="{00000000-0005-0000-0000-0000205D0000}"/>
    <cellStyle name="20% - Accent1 3 3 2 2 3 3 3 4" xfId="24025" xr:uid="{00000000-0005-0000-0000-0000215D0000}"/>
    <cellStyle name="20% - Accent1 3 3 2 2 3 3 4" xfId="24026" xr:uid="{00000000-0005-0000-0000-0000225D0000}"/>
    <cellStyle name="20% - Accent1 3 3 2 2 3 3 4 2" xfId="24027" xr:uid="{00000000-0005-0000-0000-0000235D0000}"/>
    <cellStyle name="20% - Accent1 3 3 2 2 3 3 4 2 2" xfId="24028" xr:uid="{00000000-0005-0000-0000-0000245D0000}"/>
    <cellStyle name="20% - Accent1 3 3 2 2 3 3 4 2 2 2" xfId="24029" xr:uid="{00000000-0005-0000-0000-0000255D0000}"/>
    <cellStyle name="20% - Accent1 3 3 2 2 3 3 4 2 3" xfId="24030" xr:uid="{00000000-0005-0000-0000-0000265D0000}"/>
    <cellStyle name="20% - Accent1 3 3 2 2 3 3 4 3" xfId="24031" xr:uid="{00000000-0005-0000-0000-0000275D0000}"/>
    <cellStyle name="20% - Accent1 3 3 2 2 3 3 4 3 2" xfId="24032" xr:uid="{00000000-0005-0000-0000-0000285D0000}"/>
    <cellStyle name="20% - Accent1 3 3 2 2 3 3 4 4" xfId="24033" xr:uid="{00000000-0005-0000-0000-0000295D0000}"/>
    <cellStyle name="20% - Accent1 3 3 2 2 3 3 5" xfId="24034" xr:uid="{00000000-0005-0000-0000-00002A5D0000}"/>
    <cellStyle name="20% - Accent1 3 3 2 2 3 3 5 2" xfId="24035" xr:uid="{00000000-0005-0000-0000-00002B5D0000}"/>
    <cellStyle name="20% - Accent1 3 3 2 2 3 3 5 2 2" xfId="24036" xr:uid="{00000000-0005-0000-0000-00002C5D0000}"/>
    <cellStyle name="20% - Accent1 3 3 2 2 3 3 5 3" xfId="24037" xr:uid="{00000000-0005-0000-0000-00002D5D0000}"/>
    <cellStyle name="20% - Accent1 3 3 2 2 3 3 6" xfId="24038" xr:uid="{00000000-0005-0000-0000-00002E5D0000}"/>
    <cellStyle name="20% - Accent1 3 3 2 2 3 3 6 2" xfId="24039" xr:uid="{00000000-0005-0000-0000-00002F5D0000}"/>
    <cellStyle name="20% - Accent1 3 3 2 2 3 3 6 2 2" xfId="24040" xr:uid="{00000000-0005-0000-0000-0000305D0000}"/>
    <cellStyle name="20% - Accent1 3 3 2 2 3 3 6 3" xfId="24041" xr:uid="{00000000-0005-0000-0000-0000315D0000}"/>
    <cellStyle name="20% - Accent1 3 3 2 2 3 3 7" xfId="24042" xr:uid="{00000000-0005-0000-0000-0000325D0000}"/>
    <cellStyle name="20% - Accent1 3 3 2 2 3 3 7 2" xfId="24043" xr:uid="{00000000-0005-0000-0000-0000335D0000}"/>
    <cellStyle name="20% - Accent1 3 3 2 2 3 3 8" xfId="24044" xr:uid="{00000000-0005-0000-0000-0000345D0000}"/>
    <cellStyle name="20% - Accent1 3 3 2 2 3 3 8 2" xfId="24045" xr:uid="{00000000-0005-0000-0000-0000355D0000}"/>
    <cellStyle name="20% - Accent1 3 3 2 2 3 3 9" xfId="24046" xr:uid="{00000000-0005-0000-0000-0000365D0000}"/>
    <cellStyle name="20% - Accent1 3 3 2 2 3 4" xfId="24047" xr:uid="{00000000-0005-0000-0000-0000375D0000}"/>
    <cellStyle name="20% - Accent1 3 3 2 2 3 4 2" xfId="24048" xr:uid="{00000000-0005-0000-0000-0000385D0000}"/>
    <cellStyle name="20% - Accent1 3 3 2 2 3 4 2 2" xfId="24049" xr:uid="{00000000-0005-0000-0000-0000395D0000}"/>
    <cellStyle name="20% - Accent1 3 3 2 2 3 4 2 2 2" xfId="24050" xr:uid="{00000000-0005-0000-0000-00003A5D0000}"/>
    <cellStyle name="20% - Accent1 3 3 2 2 3 4 2 3" xfId="24051" xr:uid="{00000000-0005-0000-0000-00003B5D0000}"/>
    <cellStyle name="20% - Accent1 3 3 2 2 3 4 3" xfId="24052" xr:uid="{00000000-0005-0000-0000-00003C5D0000}"/>
    <cellStyle name="20% - Accent1 3 3 2 2 3 4 3 2" xfId="24053" xr:uid="{00000000-0005-0000-0000-00003D5D0000}"/>
    <cellStyle name="20% - Accent1 3 3 2 2 3 4 4" xfId="24054" xr:uid="{00000000-0005-0000-0000-00003E5D0000}"/>
    <cellStyle name="20% - Accent1 3 3 2 2 3 5" xfId="24055" xr:uid="{00000000-0005-0000-0000-00003F5D0000}"/>
    <cellStyle name="20% - Accent1 3 3 2 2 3 5 2" xfId="24056" xr:uid="{00000000-0005-0000-0000-0000405D0000}"/>
    <cellStyle name="20% - Accent1 3 3 2 2 3 5 2 2" xfId="24057" xr:uid="{00000000-0005-0000-0000-0000415D0000}"/>
    <cellStyle name="20% - Accent1 3 3 2 2 3 5 2 2 2" xfId="24058" xr:uid="{00000000-0005-0000-0000-0000425D0000}"/>
    <cellStyle name="20% - Accent1 3 3 2 2 3 5 2 3" xfId="24059" xr:uid="{00000000-0005-0000-0000-0000435D0000}"/>
    <cellStyle name="20% - Accent1 3 3 2 2 3 5 3" xfId="24060" xr:uid="{00000000-0005-0000-0000-0000445D0000}"/>
    <cellStyle name="20% - Accent1 3 3 2 2 3 5 3 2" xfId="24061" xr:uid="{00000000-0005-0000-0000-0000455D0000}"/>
    <cellStyle name="20% - Accent1 3 3 2 2 3 5 4" xfId="24062" xr:uid="{00000000-0005-0000-0000-0000465D0000}"/>
    <cellStyle name="20% - Accent1 3 3 2 2 3 6" xfId="24063" xr:uid="{00000000-0005-0000-0000-0000475D0000}"/>
    <cellStyle name="20% - Accent1 3 3 2 2 3 6 2" xfId="24064" xr:uid="{00000000-0005-0000-0000-0000485D0000}"/>
    <cellStyle name="20% - Accent1 3 3 2 2 3 6 2 2" xfId="24065" xr:uid="{00000000-0005-0000-0000-0000495D0000}"/>
    <cellStyle name="20% - Accent1 3 3 2 2 3 6 2 2 2" xfId="24066" xr:uid="{00000000-0005-0000-0000-00004A5D0000}"/>
    <cellStyle name="20% - Accent1 3 3 2 2 3 6 2 3" xfId="24067" xr:uid="{00000000-0005-0000-0000-00004B5D0000}"/>
    <cellStyle name="20% - Accent1 3 3 2 2 3 6 3" xfId="24068" xr:uid="{00000000-0005-0000-0000-00004C5D0000}"/>
    <cellStyle name="20% - Accent1 3 3 2 2 3 6 3 2" xfId="24069" xr:uid="{00000000-0005-0000-0000-00004D5D0000}"/>
    <cellStyle name="20% - Accent1 3 3 2 2 3 6 4" xfId="24070" xr:uid="{00000000-0005-0000-0000-00004E5D0000}"/>
    <cellStyle name="20% - Accent1 3 3 2 2 3 7" xfId="24071" xr:uid="{00000000-0005-0000-0000-00004F5D0000}"/>
    <cellStyle name="20% - Accent1 3 3 2 2 3 7 2" xfId="24072" xr:uid="{00000000-0005-0000-0000-0000505D0000}"/>
    <cellStyle name="20% - Accent1 3 3 2 2 3 7 2 2" xfId="24073" xr:uid="{00000000-0005-0000-0000-0000515D0000}"/>
    <cellStyle name="20% - Accent1 3 3 2 2 3 7 3" xfId="24074" xr:uid="{00000000-0005-0000-0000-0000525D0000}"/>
    <cellStyle name="20% - Accent1 3 3 2 2 3 8" xfId="24075" xr:uid="{00000000-0005-0000-0000-0000535D0000}"/>
    <cellStyle name="20% - Accent1 3 3 2 2 3 8 2" xfId="24076" xr:uid="{00000000-0005-0000-0000-0000545D0000}"/>
    <cellStyle name="20% - Accent1 3 3 2 2 3 8 2 2" xfId="24077" xr:uid="{00000000-0005-0000-0000-0000555D0000}"/>
    <cellStyle name="20% - Accent1 3 3 2 2 3 8 3" xfId="24078" xr:uid="{00000000-0005-0000-0000-0000565D0000}"/>
    <cellStyle name="20% - Accent1 3 3 2 2 3 9" xfId="24079" xr:uid="{00000000-0005-0000-0000-0000575D0000}"/>
    <cellStyle name="20% - Accent1 3 3 2 2 3 9 2" xfId="24080" xr:uid="{00000000-0005-0000-0000-0000585D0000}"/>
    <cellStyle name="20% - Accent1 3 3 2 2 4" xfId="24081" xr:uid="{00000000-0005-0000-0000-0000595D0000}"/>
    <cellStyle name="20% - Accent1 3 3 2 2 4 10" xfId="24082" xr:uid="{00000000-0005-0000-0000-00005A5D0000}"/>
    <cellStyle name="20% - Accent1 3 3 2 2 4 10 2" xfId="24083" xr:uid="{00000000-0005-0000-0000-00005B5D0000}"/>
    <cellStyle name="20% - Accent1 3 3 2 2 4 11" xfId="24084" xr:uid="{00000000-0005-0000-0000-00005C5D0000}"/>
    <cellStyle name="20% - Accent1 3 3 2 2 4 2" xfId="24085" xr:uid="{00000000-0005-0000-0000-00005D5D0000}"/>
    <cellStyle name="20% - Accent1 3 3 2 2 4 2 2" xfId="24086" xr:uid="{00000000-0005-0000-0000-00005E5D0000}"/>
    <cellStyle name="20% - Accent1 3 3 2 2 4 2 2 2" xfId="24087" xr:uid="{00000000-0005-0000-0000-00005F5D0000}"/>
    <cellStyle name="20% - Accent1 3 3 2 2 4 2 2 2 2" xfId="24088" xr:uid="{00000000-0005-0000-0000-0000605D0000}"/>
    <cellStyle name="20% - Accent1 3 3 2 2 4 2 2 2 2 2" xfId="24089" xr:uid="{00000000-0005-0000-0000-0000615D0000}"/>
    <cellStyle name="20% - Accent1 3 3 2 2 4 2 2 2 3" xfId="24090" xr:uid="{00000000-0005-0000-0000-0000625D0000}"/>
    <cellStyle name="20% - Accent1 3 3 2 2 4 2 2 3" xfId="24091" xr:uid="{00000000-0005-0000-0000-0000635D0000}"/>
    <cellStyle name="20% - Accent1 3 3 2 2 4 2 2 3 2" xfId="24092" xr:uid="{00000000-0005-0000-0000-0000645D0000}"/>
    <cellStyle name="20% - Accent1 3 3 2 2 4 2 2 4" xfId="24093" xr:uid="{00000000-0005-0000-0000-0000655D0000}"/>
    <cellStyle name="20% - Accent1 3 3 2 2 4 2 3" xfId="24094" xr:uid="{00000000-0005-0000-0000-0000665D0000}"/>
    <cellStyle name="20% - Accent1 3 3 2 2 4 2 3 2" xfId="24095" xr:uid="{00000000-0005-0000-0000-0000675D0000}"/>
    <cellStyle name="20% - Accent1 3 3 2 2 4 2 3 2 2" xfId="24096" xr:uid="{00000000-0005-0000-0000-0000685D0000}"/>
    <cellStyle name="20% - Accent1 3 3 2 2 4 2 3 2 2 2" xfId="24097" xr:uid="{00000000-0005-0000-0000-0000695D0000}"/>
    <cellStyle name="20% - Accent1 3 3 2 2 4 2 3 2 3" xfId="24098" xr:uid="{00000000-0005-0000-0000-00006A5D0000}"/>
    <cellStyle name="20% - Accent1 3 3 2 2 4 2 3 3" xfId="24099" xr:uid="{00000000-0005-0000-0000-00006B5D0000}"/>
    <cellStyle name="20% - Accent1 3 3 2 2 4 2 3 3 2" xfId="24100" xr:uid="{00000000-0005-0000-0000-00006C5D0000}"/>
    <cellStyle name="20% - Accent1 3 3 2 2 4 2 3 4" xfId="24101" xr:uid="{00000000-0005-0000-0000-00006D5D0000}"/>
    <cellStyle name="20% - Accent1 3 3 2 2 4 2 4" xfId="24102" xr:uid="{00000000-0005-0000-0000-00006E5D0000}"/>
    <cellStyle name="20% - Accent1 3 3 2 2 4 2 4 2" xfId="24103" xr:uid="{00000000-0005-0000-0000-00006F5D0000}"/>
    <cellStyle name="20% - Accent1 3 3 2 2 4 2 4 2 2" xfId="24104" xr:uid="{00000000-0005-0000-0000-0000705D0000}"/>
    <cellStyle name="20% - Accent1 3 3 2 2 4 2 4 2 2 2" xfId="24105" xr:uid="{00000000-0005-0000-0000-0000715D0000}"/>
    <cellStyle name="20% - Accent1 3 3 2 2 4 2 4 2 3" xfId="24106" xr:uid="{00000000-0005-0000-0000-0000725D0000}"/>
    <cellStyle name="20% - Accent1 3 3 2 2 4 2 4 3" xfId="24107" xr:uid="{00000000-0005-0000-0000-0000735D0000}"/>
    <cellStyle name="20% - Accent1 3 3 2 2 4 2 4 3 2" xfId="24108" xr:uid="{00000000-0005-0000-0000-0000745D0000}"/>
    <cellStyle name="20% - Accent1 3 3 2 2 4 2 4 4" xfId="24109" xr:uid="{00000000-0005-0000-0000-0000755D0000}"/>
    <cellStyle name="20% - Accent1 3 3 2 2 4 2 5" xfId="24110" xr:uid="{00000000-0005-0000-0000-0000765D0000}"/>
    <cellStyle name="20% - Accent1 3 3 2 2 4 2 5 2" xfId="24111" xr:uid="{00000000-0005-0000-0000-0000775D0000}"/>
    <cellStyle name="20% - Accent1 3 3 2 2 4 2 5 2 2" xfId="24112" xr:uid="{00000000-0005-0000-0000-0000785D0000}"/>
    <cellStyle name="20% - Accent1 3 3 2 2 4 2 5 3" xfId="24113" xr:uid="{00000000-0005-0000-0000-0000795D0000}"/>
    <cellStyle name="20% - Accent1 3 3 2 2 4 2 6" xfId="24114" xr:uid="{00000000-0005-0000-0000-00007A5D0000}"/>
    <cellStyle name="20% - Accent1 3 3 2 2 4 2 6 2" xfId="24115" xr:uid="{00000000-0005-0000-0000-00007B5D0000}"/>
    <cellStyle name="20% - Accent1 3 3 2 2 4 2 6 2 2" xfId="24116" xr:uid="{00000000-0005-0000-0000-00007C5D0000}"/>
    <cellStyle name="20% - Accent1 3 3 2 2 4 2 6 3" xfId="24117" xr:uid="{00000000-0005-0000-0000-00007D5D0000}"/>
    <cellStyle name="20% - Accent1 3 3 2 2 4 2 7" xfId="24118" xr:uid="{00000000-0005-0000-0000-00007E5D0000}"/>
    <cellStyle name="20% - Accent1 3 3 2 2 4 2 7 2" xfId="24119" xr:uid="{00000000-0005-0000-0000-00007F5D0000}"/>
    <cellStyle name="20% - Accent1 3 3 2 2 4 2 8" xfId="24120" xr:uid="{00000000-0005-0000-0000-0000805D0000}"/>
    <cellStyle name="20% - Accent1 3 3 2 2 4 2 8 2" xfId="24121" xr:uid="{00000000-0005-0000-0000-0000815D0000}"/>
    <cellStyle name="20% - Accent1 3 3 2 2 4 2 9" xfId="24122" xr:uid="{00000000-0005-0000-0000-0000825D0000}"/>
    <cellStyle name="20% - Accent1 3 3 2 2 4 3" xfId="24123" xr:uid="{00000000-0005-0000-0000-0000835D0000}"/>
    <cellStyle name="20% - Accent1 3 3 2 2 4 3 2" xfId="24124" xr:uid="{00000000-0005-0000-0000-0000845D0000}"/>
    <cellStyle name="20% - Accent1 3 3 2 2 4 3 2 2" xfId="24125" xr:uid="{00000000-0005-0000-0000-0000855D0000}"/>
    <cellStyle name="20% - Accent1 3 3 2 2 4 3 2 2 2" xfId="24126" xr:uid="{00000000-0005-0000-0000-0000865D0000}"/>
    <cellStyle name="20% - Accent1 3 3 2 2 4 3 2 2 2 2" xfId="24127" xr:uid="{00000000-0005-0000-0000-0000875D0000}"/>
    <cellStyle name="20% - Accent1 3 3 2 2 4 3 2 2 3" xfId="24128" xr:uid="{00000000-0005-0000-0000-0000885D0000}"/>
    <cellStyle name="20% - Accent1 3 3 2 2 4 3 2 3" xfId="24129" xr:uid="{00000000-0005-0000-0000-0000895D0000}"/>
    <cellStyle name="20% - Accent1 3 3 2 2 4 3 2 3 2" xfId="24130" xr:uid="{00000000-0005-0000-0000-00008A5D0000}"/>
    <cellStyle name="20% - Accent1 3 3 2 2 4 3 2 4" xfId="24131" xr:uid="{00000000-0005-0000-0000-00008B5D0000}"/>
    <cellStyle name="20% - Accent1 3 3 2 2 4 3 3" xfId="24132" xr:uid="{00000000-0005-0000-0000-00008C5D0000}"/>
    <cellStyle name="20% - Accent1 3 3 2 2 4 3 3 2" xfId="24133" xr:uid="{00000000-0005-0000-0000-00008D5D0000}"/>
    <cellStyle name="20% - Accent1 3 3 2 2 4 3 3 2 2" xfId="24134" xr:uid="{00000000-0005-0000-0000-00008E5D0000}"/>
    <cellStyle name="20% - Accent1 3 3 2 2 4 3 3 2 2 2" xfId="24135" xr:uid="{00000000-0005-0000-0000-00008F5D0000}"/>
    <cellStyle name="20% - Accent1 3 3 2 2 4 3 3 2 3" xfId="24136" xr:uid="{00000000-0005-0000-0000-0000905D0000}"/>
    <cellStyle name="20% - Accent1 3 3 2 2 4 3 3 3" xfId="24137" xr:uid="{00000000-0005-0000-0000-0000915D0000}"/>
    <cellStyle name="20% - Accent1 3 3 2 2 4 3 3 3 2" xfId="24138" xr:uid="{00000000-0005-0000-0000-0000925D0000}"/>
    <cellStyle name="20% - Accent1 3 3 2 2 4 3 3 4" xfId="24139" xr:uid="{00000000-0005-0000-0000-0000935D0000}"/>
    <cellStyle name="20% - Accent1 3 3 2 2 4 3 4" xfId="24140" xr:uid="{00000000-0005-0000-0000-0000945D0000}"/>
    <cellStyle name="20% - Accent1 3 3 2 2 4 3 4 2" xfId="24141" xr:uid="{00000000-0005-0000-0000-0000955D0000}"/>
    <cellStyle name="20% - Accent1 3 3 2 2 4 3 4 2 2" xfId="24142" xr:uid="{00000000-0005-0000-0000-0000965D0000}"/>
    <cellStyle name="20% - Accent1 3 3 2 2 4 3 4 2 2 2" xfId="24143" xr:uid="{00000000-0005-0000-0000-0000975D0000}"/>
    <cellStyle name="20% - Accent1 3 3 2 2 4 3 4 2 3" xfId="24144" xr:uid="{00000000-0005-0000-0000-0000985D0000}"/>
    <cellStyle name="20% - Accent1 3 3 2 2 4 3 4 3" xfId="24145" xr:uid="{00000000-0005-0000-0000-0000995D0000}"/>
    <cellStyle name="20% - Accent1 3 3 2 2 4 3 4 3 2" xfId="24146" xr:uid="{00000000-0005-0000-0000-00009A5D0000}"/>
    <cellStyle name="20% - Accent1 3 3 2 2 4 3 4 4" xfId="24147" xr:uid="{00000000-0005-0000-0000-00009B5D0000}"/>
    <cellStyle name="20% - Accent1 3 3 2 2 4 3 5" xfId="24148" xr:uid="{00000000-0005-0000-0000-00009C5D0000}"/>
    <cellStyle name="20% - Accent1 3 3 2 2 4 3 5 2" xfId="24149" xr:uid="{00000000-0005-0000-0000-00009D5D0000}"/>
    <cellStyle name="20% - Accent1 3 3 2 2 4 3 5 2 2" xfId="24150" xr:uid="{00000000-0005-0000-0000-00009E5D0000}"/>
    <cellStyle name="20% - Accent1 3 3 2 2 4 3 5 3" xfId="24151" xr:uid="{00000000-0005-0000-0000-00009F5D0000}"/>
    <cellStyle name="20% - Accent1 3 3 2 2 4 3 6" xfId="24152" xr:uid="{00000000-0005-0000-0000-0000A05D0000}"/>
    <cellStyle name="20% - Accent1 3 3 2 2 4 3 6 2" xfId="24153" xr:uid="{00000000-0005-0000-0000-0000A15D0000}"/>
    <cellStyle name="20% - Accent1 3 3 2 2 4 3 6 2 2" xfId="24154" xr:uid="{00000000-0005-0000-0000-0000A25D0000}"/>
    <cellStyle name="20% - Accent1 3 3 2 2 4 3 6 3" xfId="24155" xr:uid="{00000000-0005-0000-0000-0000A35D0000}"/>
    <cellStyle name="20% - Accent1 3 3 2 2 4 3 7" xfId="24156" xr:uid="{00000000-0005-0000-0000-0000A45D0000}"/>
    <cellStyle name="20% - Accent1 3 3 2 2 4 3 7 2" xfId="24157" xr:uid="{00000000-0005-0000-0000-0000A55D0000}"/>
    <cellStyle name="20% - Accent1 3 3 2 2 4 3 8" xfId="24158" xr:uid="{00000000-0005-0000-0000-0000A65D0000}"/>
    <cellStyle name="20% - Accent1 3 3 2 2 4 3 8 2" xfId="24159" xr:uid="{00000000-0005-0000-0000-0000A75D0000}"/>
    <cellStyle name="20% - Accent1 3 3 2 2 4 3 9" xfId="24160" xr:uid="{00000000-0005-0000-0000-0000A85D0000}"/>
    <cellStyle name="20% - Accent1 3 3 2 2 4 4" xfId="24161" xr:uid="{00000000-0005-0000-0000-0000A95D0000}"/>
    <cellStyle name="20% - Accent1 3 3 2 2 4 4 2" xfId="24162" xr:uid="{00000000-0005-0000-0000-0000AA5D0000}"/>
    <cellStyle name="20% - Accent1 3 3 2 2 4 4 2 2" xfId="24163" xr:uid="{00000000-0005-0000-0000-0000AB5D0000}"/>
    <cellStyle name="20% - Accent1 3 3 2 2 4 4 2 2 2" xfId="24164" xr:uid="{00000000-0005-0000-0000-0000AC5D0000}"/>
    <cellStyle name="20% - Accent1 3 3 2 2 4 4 2 3" xfId="24165" xr:uid="{00000000-0005-0000-0000-0000AD5D0000}"/>
    <cellStyle name="20% - Accent1 3 3 2 2 4 4 3" xfId="24166" xr:uid="{00000000-0005-0000-0000-0000AE5D0000}"/>
    <cellStyle name="20% - Accent1 3 3 2 2 4 4 3 2" xfId="24167" xr:uid="{00000000-0005-0000-0000-0000AF5D0000}"/>
    <cellStyle name="20% - Accent1 3 3 2 2 4 4 4" xfId="24168" xr:uid="{00000000-0005-0000-0000-0000B05D0000}"/>
    <cellStyle name="20% - Accent1 3 3 2 2 4 5" xfId="24169" xr:uid="{00000000-0005-0000-0000-0000B15D0000}"/>
    <cellStyle name="20% - Accent1 3 3 2 2 4 5 2" xfId="24170" xr:uid="{00000000-0005-0000-0000-0000B25D0000}"/>
    <cellStyle name="20% - Accent1 3 3 2 2 4 5 2 2" xfId="24171" xr:uid="{00000000-0005-0000-0000-0000B35D0000}"/>
    <cellStyle name="20% - Accent1 3 3 2 2 4 5 2 2 2" xfId="24172" xr:uid="{00000000-0005-0000-0000-0000B45D0000}"/>
    <cellStyle name="20% - Accent1 3 3 2 2 4 5 2 3" xfId="24173" xr:uid="{00000000-0005-0000-0000-0000B55D0000}"/>
    <cellStyle name="20% - Accent1 3 3 2 2 4 5 3" xfId="24174" xr:uid="{00000000-0005-0000-0000-0000B65D0000}"/>
    <cellStyle name="20% - Accent1 3 3 2 2 4 5 3 2" xfId="24175" xr:uid="{00000000-0005-0000-0000-0000B75D0000}"/>
    <cellStyle name="20% - Accent1 3 3 2 2 4 5 4" xfId="24176" xr:uid="{00000000-0005-0000-0000-0000B85D0000}"/>
    <cellStyle name="20% - Accent1 3 3 2 2 4 6" xfId="24177" xr:uid="{00000000-0005-0000-0000-0000B95D0000}"/>
    <cellStyle name="20% - Accent1 3 3 2 2 4 6 2" xfId="24178" xr:uid="{00000000-0005-0000-0000-0000BA5D0000}"/>
    <cellStyle name="20% - Accent1 3 3 2 2 4 6 2 2" xfId="24179" xr:uid="{00000000-0005-0000-0000-0000BB5D0000}"/>
    <cellStyle name="20% - Accent1 3 3 2 2 4 6 2 2 2" xfId="24180" xr:uid="{00000000-0005-0000-0000-0000BC5D0000}"/>
    <cellStyle name="20% - Accent1 3 3 2 2 4 6 2 3" xfId="24181" xr:uid="{00000000-0005-0000-0000-0000BD5D0000}"/>
    <cellStyle name="20% - Accent1 3 3 2 2 4 6 3" xfId="24182" xr:uid="{00000000-0005-0000-0000-0000BE5D0000}"/>
    <cellStyle name="20% - Accent1 3 3 2 2 4 6 3 2" xfId="24183" xr:uid="{00000000-0005-0000-0000-0000BF5D0000}"/>
    <cellStyle name="20% - Accent1 3 3 2 2 4 6 4" xfId="24184" xr:uid="{00000000-0005-0000-0000-0000C05D0000}"/>
    <cellStyle name="20% - Accent1 3 3 2 2 4 7" xfId="24185" xr:uid="{00000000-0005-0000-0000-0000C15D0000}"/>
    <cellStyle name="20% - Accent1 3 3 2 2 4 7 2" xfId="24186" xr:uid="{00000000-0005-0000-0000-0000C25D0000}"/>
    <cellStyle name="20% - Accent1 3 3 2 2 4 7 2 2" xfId="24187" xr:uid="{00000000-0005-0000-0000-0000C35D0000}"/>
    <cellStyle name="20% - Accent1 3 3 2 2 4 7 3" xfId="24188" xr:uid="{00000000-0005-0000-0000-0000C45D0000}"/>
    <cellStyle name="20% - Accent1 3 3 2 2 4 8" xfId="24189" xr:uid="{00000000-0005-0000-0000-0000C55D0000}"/>
    <cellStyle name="20% - Accent1 3 3 2 2 4 8 2" xfId="24190" xr:uid="{00000000-0005-0000-0000-0000C65D0000}"/>
    <cellStyle name="20% - Accent1 3 3 2 2 4 8 2 2" xfId="24191" xr:uid="{00000000-0005-0000-0000-0000C75D0000}"/>
    <cellStyle name="20% - Accent1 3 3 2 2 4 8 3" xfId="24192" xr:uid="{00000000-0005-0000-0000-0000C85D0000}"/>
    <cellStyle name="20% - Accent1 3 3 2 2 4 9" xfId="24193" xr:uid="{00000000-0005-0000-0000-0000C95D0000}"/>
    <cellStyle name="20% - Accent1 3 3 2 2 4 9 2" xfId="24194" xr:uid="{00000000-0005-0000-0000-0000CA5D0000}"/>
    <cellStyle name="20% - Accent1 3 3 2 2 5" xfId="24195" xr:uid="{00000000-0005-0000-0000-0000CB5D0000}"/>
    <cellStyle name="20% - Accent1 3 3 2 2 5 2" xfId="24196" xr:uid="{00000000-0005-0000-0000-0000CC5D0000}"/>
    <cellStyle name="20% - Accent1 3 3 2 2 5 2 2" xfId="24197" xr:uid="{00000000-0005-0000-0000-0000CD5D0000}"/>
    <cellStyle name="20% - Accent1 3 3 2 2 5 2 2 2" xfId="24198" xr:uid="{00000000-0005-0000-0000-0000CE5D0000}"/>
    <cellStyle name="20% - Accent1 3 3 2 2 5 2 2 2 2" xfId="24199" xr:uid="{00000000-0005-0000-0000-0000CF5D0000}"/>
    <cellStyle name="20% - Accent1 3 3 2 2 5 2 2 3" xfId="24200" xr:uid="{00000000-0005-0000-0000-0000D05D0000}"/>
    <cellStyle name="20% - Accent1 3 3 2 2 5 2 3" xfId="24201" xr:uid="{00000000-0005-0000-0000-0000D15D0000}"/>
    <cellStyle name="20% - Accent1 3 3 2 2 5 2 3 2" xfId="24202" xr:uid="{00000000-0005-0000-0000-0000D25D0000}"/>
    <cellStyle name="20% - Accent1 3 3 2 2 5 2 4" xfId="24203" xr:uid="{00000000-0005-0000-0000-0000D35D0000}"/>
    <cellStyle name="20% - Accent1 3 3 2 2 5 3" xfId="24204" xr:uid="{00000000-0005-0000-0000-0000D45D0000}"/>
    <cellStyle name="20% - Accent1 3 3 2 2 5 3 2" xfId="24205" xr:uid="{00000000-0005-0000-0000-0000D55D0000}"/>
    <cellStyle name="20% - Accent1 3 3 2 2 5 3 2 2" xfId="24206" xr:uid="{00000000-0005-0000-0000-0000D65D0000}"/>
    <cellStyle name="20% - Accent1 3 3 2 2 5 3 2 2 2" xfId="24207" xr:uid="{00000000-0005-0000-0000-0000D75D0000}"/>
    <cellStyle name="20% - Accent1 3 3 2 2 5 3 2 3" xfId="24208" xr:uid="{00000000-0005-0000-0000-0000D85D0000}"/>
    <cellStyle name="20% - Accent1 3 3 2 2 5 3 3" xfId="24209" xr:uid="{00000000-0005-0000-0000-0000D95D0000}"/>
    <cellStyle name="20% - Accent1 3 3 2 2 5 3 3 2" xfId="24210" xr:uid="{00000000-0005-0000-0000-0000DA5D0000}"/>
    <cellStyle name="20% - Accent1 3 3 2 2 5 3 4" xfId="24211" xr:uid="{00000000-0005-0000-0000-0000DB5D0000}"/>
    <cellStyle name="20% - Accent1 3 3 2 2 5 4" xfId="24212" xr:uid="{00000000-0005-0000-0000-0000DC5D0000}"/>
    <cellStyle name="20% - Accent1 3 3 2 2 5 4 2" xfId="24213" xr:uid="{00000000-0005-0000-0000-0000DD5D0000}"/>
    <cellStyle name="20% - Accent1 3 3 2 2 5 4 2 2" xfId="24214" xr:uid="{00000000-0005-0000-0000-0000DE5D0000}"/>
    <cellStyle name="20% - Accent1 3 3 2 2 5 4 2 2 2" xfId="24215" xr:uid="{00000000-0005-0000-0000-0000DF5D0000}"/>
    <cellStyle name="20% - Accent1 3 3 2 2 5 4 2 3" xfId="24216" xr:uid="{00000000-0005-0000-0000-0000E05D0000}"/>
    <cellStyle name="20% - Accent1 3 3 2 2 5 4 3" xfId="24217" xr:uid="{00000000-0005-0000-0000-0000E15D0000}"/>
    <cellStyle name="20% - Accent1 3 3 2 2 5 4 3 2" xfId="24218" xr:uid="{00000000-0005-0000-0000-0000E25D0000}"/>
    <cellStyle name="20% - Accent1 3 3 2 2 5 4 4" xfId="24219" xr:uid="{00000000-0005-0000-0000-0000E35D0000}"/>
    <cellStyle name="20% - Accent1 3 3 2 2 5 5" xfId="24220" xr:uid="{00000000-0005-0000-0000-0000E45D0000}"/>
    <cellStyle name="20% - Accent1 3 3 2 2 5 5 2" xfId="24221" xr:uid="{00000000-0005-0000-0000-0000E55D0000}"/>
    <cellStyle name="20% - Accent1 3 3 2 2 5 5 2 2" xfId="24222" xr:uid="{00000000-0005-0000-0000-0000E65D0000}"/>
    <cellStyle name="20% - Accent1 3 3 2 2 5 5 3" xfId="24223" xr:uid="{00000000-0005-0000-0000-0000E75D0000}"/>
    <cellStyle name="20% - Accent1 3 3 2 2 5 6" xfId="24224" xr:uid="{00000000-0005-0000-0000-0000E85D0000}"/>
    <cellStyle name="20% - Accent1 3 3 2 2 5 6 2" xfId="24225" xr:uid="{00000000-0005-0000-0000-0000E95D0000}"/>
    <cellStyle name="20% - Accent1 3 3 2 2 5 6 2 2" xfId="24226" xr:uid="{00000000-0005-0000-0000-0000EA5D0000}"/>
    <cellStyle name="20% - Accent1 3 3 2 2 5 6 3" xfId="24227" xr:uid="{00000000-0005-0000-0000-0000EB5D0000}"/>
    <cellStyle name="20% - Accent1 3 3 2 2 5 7" xfId="24228" xr:uid="{00000000-0005-0000-0000-0000EC5D0000}"/>
    <cellStyle name="20% - Accent1 3 3 2 2 5 7 2" xfId="24229" xr:uid="{00000000-0005-0000-0000-0000ED5D0000}"/>
    <cellStyle name="20% - Accent1 3 3 2 2 5 8" xfId="24230" xr:uid="{00000000-0005-0000-0000-0000EE5D0000}"/>
    <cellStyle name="20% - Accent1 3 3 2 2 5 8 2" xfId="24231" xr:uid="{00000000-0005-0000-0000-0000EF5D0000}"/>
    <cellStyle name="20% - Accent1 3 3 2 2 5 9" xfId="24232" xr:uid="{00000000-0005-0000-0000-0000F05D0000}"/>
    <cellStyle name="20% - Accent1 3 3 2 2 6" xfId="24233" xr:uid="{00000000-0005-0000-0000-0000F15D0000}"/>
    <cellStyle name="20% - Accent1 3 3 2 2 6 2" xfId="24234" xr:uid="{00000000-0005-0000-0000-0000F25D0000}"/>
    <cellStyle name="20% - Accent1 3 3 2 2 6 2 2" xfId="24235" xr:uid="{00000000-0005-0000-0000-0000F35D0000}"/>
    <cellStyle name="20% - Accent1 3 3 2 2 6 2 2 2" xfId="24236" xr:uid="{00000000-0005-0000-0000-0000F45D0000}"/>
    <cellStyle name="20% - Accent1 3 3 2 2 6 2 2 2 2" xfId="24237" xr:uid="{00000000-0005-0000-0000-0000F55D0000}"/>
    <cellStyle name="20% - Accent1 3 3 2 2 6 2 2 3" xfId="24238" xr:uid="{00000000-0005-0000-0000-0000F65D0000}"/>
    <cellStyle name="20% - Accent1 3 3 2 2 6 2 3" xfId="24239" xr:uid="{00000000-0005-0000-0000-0000F75D0000}"/>
    <cellStyle name="20% - Accent1 3 3 2 2 6 2 3 2" xfId="24240" xr:uid="{00000000-0005-0000-0000-0000F85D0000}"/>
    <cellStyle name="20% - Accent1 3 3 2 2 6 2 4" xfId="24241" xr:uid="{00000000-0005-0000-0000-0000F95D0000}"/>
    <cellStyle name="20% - Accent1 3 3 2 2 6 3" xfId="24242" xr:uid="{00000000-0005-0000-0000-0000FA5D0000}"/>
    <cellStyle name="20% - Accent1 3 3 2 2 6 3 2" xfId="24243" xr:uid="{00000000-0005-0000-0000-0000FB5D0000}"/>
    <cellStyle name="20% - Accent1 3 3 2 2 6 3 2 2" xfId="24244" xr:uid="{00000000-0005-0000-0000-0000FC5D0000}"/>
    <cellStyle name="20% - Accent1 3 3 2 2 6 3 2 2 2" xfId="24245" xr:uid="{00000000-0005-0000-0000-0000FD5D0000}"/>
    <cellStyle name="20% - Accent1 3 3 2 2 6 3 2 3" xfId="24246" xr:uid="{00000000-0005-0000-0000-0000FE5D0000}"/>
    <cellStyle name="20% - Accent1 3 3 2 2 6 3 3" xfId="24247" xr:uid="{00000000-0005-0000-0000-0000FF5D0000}"/>
    <cellStyle name="20% - Accent1 3 3 2 2 6 3 3 2" xfId="24248" xr:uid="{00000000-0005-0000-0000-0000005E0000}"/>
    <cellStyle name="20% - Accent1 3 3 2 2 6 3 4" xfId="24249" xr:uid="{00000000-0005-0000-0000-0000015E0000}"/>
    <cellStyle name="20% - Accent1 3 3 2 2 6 4" xfId="24250" xr:uid="{00000000-0005-0000-0000-0000025E0000}"/>
    <cellStyle name="20% - Accent1 3 3 2 2 6 4 2" xfId="24251" xr:uid="{00000000-0005-0000-0000-0000035E0000}"/>
    <cellStyle name="20% - Accent1 3 3 2 2 6 4 2 2" xfId="24252" xr:uid="{00000000-0005-0000-0000-0000045E0000}"/>
    <cellStyle name="20% - Accent1 3 3 2 2 6 4 2 2 2" xfId="24253" xr:uid="{00000000-0005-0000-0000-0000055E0000}"/>
    <cellStyle name="20% - Accent1 3 3 2 2 6 4 2 3" xfId="24254" xr:uid="{00000000-0005-0000-0000-0000065E0000}"/>
    <cellStyle name="20% - Accent1 3 3 2 2 6 4 3" xfId="24255" xr:uid="{00000000-0005-0000-0000-0000075E0000}"/>
    <cellStyle name="20% - Accent1 3 3 2 2 6 4 3 2" xfId="24256" xr:uid="{00000000-0005-0000-0000-0000085E0000}"/>
    <cellStyle name="20% - Accent1 3 3 2 2 6 4 4" xfId="24257" xr:uid="{00000000-0005-0000-0000-0000095E0000}"/>
    <cellStyle name="20% - Accent1 3 3 2 2 6 5" xfId="24258" xr:uid="{00000000-0005-0000-0000-00000A5E0000}"/>
    <cellStyle name="20% - Accent1 3 3 2 2 6 5 2" xfId="24259" xr:uid="{00000000-0005-0000-0000-00000B5E0000}"/>
    <cellStyle name="20% - Accent1 3 3 2 2 6 5 2 2" xfId="24260" xr:uid="{00000000-0005-0000-0000-00000C5E0000}"/>
    <cellStyle name="20% - Accent1 3 3 2 2 6 5 3" xfId="24261" xr:uid="{00000000-0005-0000-0000-00000D5E0000}"/>
    <cellStyle name="20% - Accent1 3 3 2 2 6 6" xfId="24262" xr:uid="{00000000-0005-0000-0000-00000E5E0000}"/>
    <cellStyle name="20% - Accent1 3 3 2 2 6 6 2" xfId="24263" xr:uid="{00000000-0005-0000-0000-00000F5E0000}"/>
    <cellStyle name="20% - Accent1 3 3 2 2 6 6 2 2" xfId="24264" xr:uid="{00000000-0005-0000-0000-0000105E0000}"/>
    <cellStyle name="20% - Accent1 3 3 2 2 6 6 3" xfId="24265" xr:uid="{00000000-0005-0000-0000-0000115E0000}"/>
    <cellStyle name="20% - Accent1 3 3 2 2 6 7" xfId="24266" xr:uid="{00000000-0005-0000-0000-0000125E0000}"/>
    <cellStyle name="20% - Accent1 3 3 2 2 6 7 2" xfId="24267" xr:uid="{00000000-0005-0000-0000-0000135E0000}"/>
    <cellStyle name="20% - Accent1 3 3 2 2 6 8" xfId="24268" xr:uid="{00000000-0005-0000-0000-0000145E0000}"/>
    <cellStyle name="20% - Accent1 3 3 2 2 6 8 2" xfId="24269" xr:uid="{00000000-0005-0000-0000-0000155E0000}"/>
    <cellStyle name="20% - Accent1 3 3 2 2 6 9" xfId="24270" xr:uid="{00000000-0005-0000-0000-0000165E0000}"/>
    <cellStyle name="20% - Accent1 3 3 2 2 7" xfId="24271" xr:uid="{00000000-0005-0000-0000-0000175E0000}"/>
    <cellStyle name="20% - Accent1 3 3 2 2 7 2" xfId="24272" xr:uid="{00000000-0005-0000-0000-0000185E0000}"/>
    <cellStyle name="20% - Accent1 3 3 2 2 7 2 2" xfId="24273" xr:uid="{00000000-0005-0000-0000-0000195E0000}"/>
    <cellStyle name="20% - Accent1 3 3 2 2 7 2 2 2" xfId="24274" xr:uid="{00000000-0005-0000-0000-00001A5E0000}"/>
    <cellStyle name="20% - Accent1 3 3 2 2 7 2 3" xfId="24275" xr:uid="{00000000-0005-0000-0000-00001B5E0000}"/>
    <cellStyle name="20% - Accent1 3 3 2 2 7 3" xfId="24276" xr:uid="{00000000-0005-0000-0000-00001C5E0000}"/>
    <cellStyle name="20% - Accent1 3 3 2 2 7 3 2" xfId="24277" xr:uid="{00000000-0005-0000-0000-00001D5E0000}"/>
    <cellStyle name="20% - Accent1 3 3 2 2 7 4" xfId="24278" xr:uid="{00000000-0005-0000-0000-00001E5E0000}"/>
    <cellStyle name="20% - Accent1 3 3 2 2 8" xfId="24279" xr:uid="{00000000-0005-0000-0000-00001F5E0000}"/>
    <cellStyle name="20% - Accent1 3 3 2 2 8 2" xfId="24280" xr:uid="{00000000-0005-0000-0000-0000205E0000}"/>
    <cellStyle name="20% - Accent1 3 3 2 2 8 2 2" xfId="24281" xr:uid="{00000000-0005-0000-0000-0000215E0000}"/>
    <cellStyle name="20% - Accent1 3 3 2 2 8 2 2 2" xfId="24282" xr:uid="{00000000-0005-0000-0000-0000225E0000}"/>
    <cellStyle name="20% - Accent1 3 3 2 2 8 2 3" xfId="24283" xr:uid="{00000000-0005-0000-0000-0000235E0000}"/>
    <cellStyle name="20% - Accent1 3 3 2 2 8 3" xfId="24284" xr:uid="{00000000-0005-0000-0000-0000245E0000}"/>
    <cellStyle name="20% - Accent1 3 3 2 2 8 3 2" xfId="24285" xr:uid="{00000000-0005-0000-0000-0000255E0000}"/>
    <cellStyle name="20% - Accent1 3 3 2 2 8 4" xfId="24286" xr:uid="{00000000-0005-0000-0000-0000265E0000}"/>
    <cellStyle name="20% - Accent1 3 3 2 2 9" xfId="24287" xr:uid="{00000000-0005-0000-0000-0000275E0000}"/>
    <cellStyle name="20% - Accent1 3 3 2 2 9 2" xfId="24288" xr:uid="{00000000-0005-0000-0000-0000285E0000}"/>
    <cellStyle name="20% - Accent1 3 3 2 2 9 2 2" xfId="24289" xr:uid="{00000000-0005-0000-0000-0000295E0000}"/>
    <cellStyle name="20% - Accent1 3 3 2 2 9 2 2 2" xfId="24290" xr:uid="{00000000-0005-0000-0000-00002A5E0000}"/>
    <cellStyle name="20% - Accent1 3 3 2 2 9 2 3" xfId="24291" xr:uid="{00000000-0005-0000-0000-00002B5E0000}"/>
    <cellStyle name="20% - Accent1 3 3 2 2 9 3" xfId="24292" xr:uid="{00000000-0005-0000-0000-00002C5E0000}"/>
    <cellStyle name="20% - Accent1 3 3 2 2 9 3 2" xfId="24293" xr:uid="{00000000-0005-0000-0000-00002D5E0000}"/>
    <cellStyle name="20% - Accent1 3 3 2 2 9 4" xfId="24294" xr:uid="{00000000-0005-0000-0000-00002E5E0000}"/>
    <cellStyle name="20% - Accent1 3 3 2 3" xfId="24295" xr:uid="{00000000-0005-0000-0000-00002F5E0000}"/>
    <cellStyle name="20% - Accent1 3 3 2 3 10" xfId="24296" xr:uid="{00000000-0005-0000-0000-0000305E0000}"/>
    <cellStyle name="20% - Accent1 3 3 2 3 10 2" xfId="24297" xr:uid="{00000000-0005-0000-0000-0000315E0000}"/>
    <cellStyle name="20% - Accent1 3 3 2 3 11" xfId="24298" xr:uid="{00000000-0005-0000-0000-0000325E0000}"/>
    <cellStyle name="20% - Accent1 3 3 2 3 2" xfId="24299" xr:uid="{00000000-0005-0000-0000-0000335E0000}"/>
    <cellStyle name="20% - Accent1 3 3 2 3 2 2" xfId="24300" xr:uid="{00000000-0005-0000-0000-0000345E0000}"/>
    <cellStyle name="20% - Accent1 3 3 2 3 2 2 2" xfId="24301" xr:uid="{00000000-0005-0000-0000-0000355E0000}"/>
    <cellStyle name="20% - Accent1 3 3 2 3 2 2 2 2" xfId="24302" xr:uid="{00000000-0005-0000-0000-0000365E0000}"/>
    <cellStyle name="20% - Accent1 3 3 2 3 2 2 2 2 2" xfId="24303" xr:uid="{00000000-0005-0000-0000-0000375E0000}"/>
    <cellStyle name="20% - Accent1 3 3 2 3 2 2 2 3" xfId="24304" xr:uid="{00000000-0005-0000-0000-0000385E0000}"/>
    <cellStyle name="20% - Accent1 3 3 2 3 2 2 3" xfId="24305" xr:uid="{00000000-0005-0000-0000-0000395E0000}"/>
    <cellStyle name="20% - Accent1 3 3 2 3 2 2 3 2" xfId="24306" xr:uid="{00000000-0005-0000-0000-00003A5E0000}"/>
    <cellStyle name="20% - Accent1 3 3 2 3 2 2 4" xfId="24307" xr:uid="{00000000-0005-0000-0000-00003B5E0000}"/>
    <cellStyle name="20% - Accent1 3 3 2 3 2 3" xfId="24308" xr:uid="{00000000-0005-0000-0000-00003C5E0000}"/>
    <cellStyle name="20% - Accent1 3 3 2 3 2 3 2" xfId="24309" xr:uid="{00000000-0005-0000-0000-00003D5E0000}"/>
    <cellStyle name="20% - Accent1 3 3 2 3 2 3 2 2" xfId="24310" xr:uid="{00000000-0005-0000-0000-00003E5E0000}"/>
    <cellStyle name="20% - Accent1 3 3 2 3 2 3 2 2 2" xfId="24311" xr:uid="{00000000-0005-0000-0000-00003F5E0000}"/>
    <cellStyle name="20% - Accent1 3 3 2 3 2 3 2 3" xfId="24312" xr:uid="{00000000-0005-0000-0000-0000405E0000}"/>
    <cellStyle name="20% - Accent1 3 3 2 3 2 3 3" xfId="24313" xr:uid="{00000000-0005-0000-0000-0000415E0000}"/>
    <cellStyle name="20% - Accent1 3 3 2 3 2 3 3 2" xfId="24314" xr:uid="{00000000-0005-0000-0000-0000425E0000}"/>
    <cellStyle name="20% - Accent1 3 3 2 3 2 3 4" xfId="24315" xr:uid="{00000000-0005-0000-0000-0000435E0000}"/>
    <cellStyle name="20% - Accent1 3 3 2 3 2 4" xfId="24316" xr:uid="{00000000-0005-0000-0000-0000445E0000}"/>
    <cellStyle name="20% - Accent1 3 3 2 3 2 4 2" xfId="24317" xr:uid="{00000000-0005-0000-0000-0000455E0000}"/>
    <cellStyle name="20% - Accent1 3 3 2 3 2 4 2 2" xfId="24318" xr:uid="{00000000-0005-0000-0000-0000465E0000}"/>
    <cellStyle name="20% - Accent1 3 3 2 3 2 4 2 2 2" xfId="24319" xr:uid="{00000000-0005-0000-0000-0000475E0000}"/>
    <cellStyle name="20% - Accent1 3 3 2 3 2 4 2 3" xfId="24320" xr:uid="{00000000-0005-0000-0000-0000485E0000}"/>
    <cellStyle name="20% - Accent1 3 3 2 3 2 4 3" xfId="24321" xr:uid="{00000000-0005-0000-0000-0000495E0000}"/>
    <cellStyle name="20% - Accent1 3 3 2 3 2 4 3 2" xfId="24322" xr:uid="{00000000-0005-0000-0000-00004A5E0000}"/>
    <cellStyle name="20% - Accent1 3 3 2 3 2 4 4" xfId="24323" xr:uid="{00000000-0005-0000-0000-00004B5E0000}"/>
    <cellStyle name="20% - Accent1 3 3 2 3 2 5" xfId="24324" xr:uid="{00000000-0005-0000-0000-00004C5E0000}"/>
    <cellStyle name="20% - Accent1 3 3 2 3 2 5 2" xfId="24325" xr:uid="{00000000-0005-0000-0000-00004D5E0000}"/>
    <cellStyle name="20% - Accent1 3 3 2 3 2 5 2 2" xfId="24326" xr:uid="{00000000-0005-0000-0000-00004E5E0000}"/>
    <cellStyle name="20% - Accent1 3 3 2 3 2 5 3" xfId="24327" xr:uid="{00000000-0005-0000-0000-00004F5E0000}"/>
    <cellStyle name="20% - Accent1 3 3 2 3 2 6" xfId="24328" xr:uid="{00000000-0005-0000-0000-0000505E0000}"/>
    <cellStyle name="20% - Accent1 3 3 2 3 2 6 2" xfId="24329" xr:uid="{00000000-0005-0000-0000-0000515E0000}"/>
    <cellStyle name="20% - Accent1 3 3 2 3 2 6 2 2" xfId="24330" xr:uid="{00000000-0005-0000-0000-0000525E0000}"/>
    <cellStyle name="20% - Accent1 3 3 2 3 2 6 3" xfId="24331" xr:uid="{00000000-0005-0000-0000-0000535E0000}"/>
    <cellStyle name="20% - Accent1 3 3 2 3 2 7" xfId="24332" xr:uid="{00000000-0005-0000-0000-0000545E0000}"/>
    <cellStyle name="20% - Accent1 3 3 2 3 2 7 2" xfId="24333" xr:uid="{00000000-0005-0000-0000-0000555E0000}"/>
    <cellStyle name="20% - Accent1 3 3 2 3 2 8" xfId="24334" xr:uid="{00000000-0005-0000-0000-0000565E0000}"/>
    <cellStyle name="20% - Accent1 3 3 2 3 2 8 2" xfId="24335" xr:uid="{00000000-0005-0000-0000-0000575E0000}"/>
    <cellStyle name="20% - Accent1 3 3 2 3 2 9" xfId="24336" xr:uid="{00000000-0005-0000-0000-0000585E0000}"/>
    <cellStyle name="20% - Accent1 3 3 2 3 3" xfId="24337" xr:uid="{00000000-0005-0000-0000-0000595E0000}"/>
    <cellStyle name="20% - Accent1 3 3 2 3 3 2" xfId="24338" xr:uid="{00000000-0005-0000-0000-00005A5E0000}"/>
    <cellStyle name="20% - Accent1 3 3 2 3 3 2 2" xfId="24339" xr:uid="{00000000-0005-0000-0000-00005B5E0000}"/>
    <cellStyle name="20% - Accent1 3 3 2 3 3 2 2 2" xfId="24340" xr:uid="{00000000-0005-0000-0000-00005C5E0000}"/>
    <cellStyle name="20% - Accent1 3 3 2 3 3 2 2 2 2" xfId="24341" xr:uid="{00000000-0005-0000-0000-00005D5E0000}"/>
    <cellStyle name="20% - Accent1 3 3 2 3 3 2 2 3" xfId="24342" xr:uid="{00000000-0005-0000-0000-00005E5E0000}"/>
    <cellStyle name="20% - Accent1 3 3 2 3 3 2 3" xfId="24343" xr:uid="{00000000-0005-0000-0000-00005F5E0000}"/>
    <cellStyle name="20% - Accent1 3 3 2 3 3 2 3 2" xfId="24344" xr:uid="{00000000-0005-0000-0000-0000605E0000}"/>
    <cellStyle name="20% - Accent1 3 3 2 3 3 2 4" xfId="24345" xr:uid="{00000000-0005-0000-0000-0000615E0000}"/>
    <cellStyle name="20% - Accent1 3 3 2 3 3 3" xfId="24346" xr:uid="{00000000-0005-0000-0000-0000625E0000}"/>
    <cellStyle name="20% - Accent1 3 3 2 3 3 3 2" xfId="24347" xr:uid="{00000000-0005-0000-0000-0000635E0000}"/>
    <cellStyle name="20% - Accent1 3 3 2 3 3 3 2 2" xfId="24348" xr:uid="{00000000-0005-0000-0000-0000645E0000}"/>
    <cellStyle name="20% - Accent1 3 3 2 3 3 3 2 2 2" xfId="24349" xr:uid="{00000000-0005-0000-0000-0000655E0000}"/>
    <cellStyle name="20% - Accent1 3 3 2 3 3 3 2 3" xfId="24350" xr:uid="{00000000-0005-0000-0000-0000665E0000}"/>
    <cellStyle name="20% - Accent1 3 3 2 3 3 3 3" xfId="24351" xr:uid="{00000000-0005-0000-0000-0000675E0000}"/>
    <cellStyle name="20% - Accent1 3 3 2 3 3 3 3 2" xfId="24352" xr:uid="{00000000-0005-0000-0000-0000685E0000}"/>
    <cellStyle name="20% - Accent1 3 3 2 3 3 3 4" xfId="24353" xr:uid="{00000000-0005-0000-0000-0000695E0000}"/>
    <cellStyle name="20% - Accent1 3 3 2 3 3 4" xfId="24354" xr:uid="{00000000-0005-0000-0000-00006A5E0000}"/>
    <cellStyle name="20% - Accent1 3 3 2 3 3 4 2" xfId="24355" xr:uid="{00000000-0005-0000-0000-00006B5E0000}"/>
    <cellStyle name="20% - Accent1 3 3 2 3 3 4 2 2" xfId="24356" xr:uid="{00000000-0005-0000-0000-00006C5E0000}"/>
    <cellStyle name="20% - Accent1 3 3 2 3 3 4 2 2 2" xfId="24357" xr:uid="{00000000-0005-0000-0000-00006D5E0000}"/>
    <cellStyle name="20% - Accent1 3 3 2 3 3 4 2 3" xfId="24358" xr:uid="{00000000-0005-0000-0000-00006E5E0000}"/>
    <cellStyle name="20% - Accent1 3 3 2 3 3 4 3" xfId="24359" xr:uid="{00000000-0005-0000-0000-00006F5E0000}"/>
    <cellStyle name="20% - Accent1 3 3 2 3 3 4 3 2" xfId="24360" xr:uid="{00000000-0005-0000-0000-0000705E0000}"/>
    <cellStyle name="20% - Accent1 3 3 2 3 3 4 4" xfId="24361" xr:uid="{00000000-0005-0000-0000-0000715E0000}"/>
    <cellStyle name="20% - Accent1 3 3 2 3 3 5" xfId="24362" xr:uid="{00000000-0005-0000-0000-0000725E0000}"/>
    <cellStyle name="20% - Accent1 3 3 2 3 3 5 2" xfId="24363" xr:uid="{00000000-0005-0000-0000-0000735E0000}"/>
    <cellStyle name="20% - Accent1 3 3 2 3 3 5 2 2" xfId="24364" xr:uid="{00000000-0005-0000-0000-0000745E0000}"/>
    <cellStyle name="20% - Accent1 3 3 2 3 3 5 3" xfId="24365" xr:uid="{00000000-0005-0000-0000-0000755E0000}"/>
    <cellStyle name="20% - Accent1 3 3 2 3 3 6" xfId="24366" xr:uid="{00000000-0005-0000-0000-0000765E0000}"/>
    <cellStyle name="20% - Accent1 3 3 2 3 3 6 2" xfId="24367" xr:uid="{00000000-0005-0000-0000-0000775E0000}"/>
    <cellStyle name="20% - Accent1 3 3 2 3 3 6 2 2" xfId="24368" xr:uid="{00000000-0005-0000-0000-0000785E0000}"/>
    <cellStyle name="20% - Accent1 3 3 2 3 3 6 3" xfId="24369" xr:uid="{00000000-0005-0000-0000-0000795E0000}"/>
    <cellStyle name="20% - Accent1 3 3 2 3 3 7" xfId="24370" xr:uid="{00000000-0005-0000-0000-00007A5E0000}"/>
    <cellStyle name="20% - Accent1 3 3 2 3 3 7 2" xfId="24371" xr:uid="{00000000-0005-0000-0000-00007B5E0000}"/>
    <cellStyle name="20% - Accent1 3 3 2 3 3 8" xfId="24372" xr:uid="{00000000-0005-0000-0000-00007C5E0000}"/>
    <cellStyle name="20% - Accent1 3 3 2 3 3 8 2" xfId="24373" xr:uid="{00000000-0005-0000-0000-00007D5E0000}"/>
    <cellStyle name="20% - Accent1 3 3 2 3 3 9" xfId="24374" xr:uid="{00000000-0005-0000-0000-00007E5E0000}"/>
    <cellStyle name="20% - Accent1 3 3 2 3 4" xfId="24375" xr:uid="{00000000-0005-0000-0000-00007F5E0000}"/>
    <cellStyle name="20% - Accent1 3 3 2 3 4 2" xfId="24376" xr:uid="{00000000-0005-0000-0000-0000805E0000}"/>
    <cellStyle name="20% - Accent1 3 3 2 3 4 2 2" xfId="24377" xr:uid="{00000000-0005-0000-0000-0000815E0000}"/>
    <cellStyle name="20% - Accent1 3 3 2 3 4 2 2 2" xfId="24378" xr:uid="{00000000-0005-0000-0000-0000825E0000}"/>
    <cellStyle name="20% - Accent1 3 3 2 3 4 2 3" xfId="24379" xr:uid="{00000000-0005-0000-0000-0000835E0000}"/>
    <cellStyle name="20% - Accent1 3 3 2 3 4 3" xfId="24380" xr:uid="{00000000-0005-0000-0000-0000845E0000}"/>
    <cellStyle name="20% - Accent1 3 3 2 3 4 3 2" xfId="24381" xr:uid="{00000000-0005-0000-0000-0000855E0000}"/>
    <cellStyle name="20% - Accent1 3 3 2 3 4 4" xfId="24382" xr:uid="{00000000-0005-0000-0000-0000865E0000}"/>
    <cellStyle name="20% - Accent1 3 3 2 3 5" xfId="24383" xr:uid="{00000000-0005-0000-0000-0000875E0000}"/>
    <cellStyle name="20% - Accent1 3 3 2 3 5 2" xfId="24384" xr:uid="{00000000-0005-0000-0000-0000885E0000}"/>
    <cellStyle name="20% - Accent1 3 3 2 3 5 2 2" xfId="24385" xr:uid="{00000000-0005-0000-0000-0000895E0000}"/>
    <cellStyle name="20% - Accent1 3 3 2 3 5 2 2 2" xfId="24386" xr:uid="{00000000-0005-0000-0000-00008A5E0000}"/>
    <cellStyle name="20% - Accent1 3 3 2 3 5 2 3" xfId="24387" xr:uid="{00000000-0005-0000-0000-00008B5E0000}"/>
    <cellStyle name="20% - Accent1 3 3 2 3 5 3" xfId="24388" xr:uid="{00000000-0005-0000-0000-00008C5E0000}"/>
    <cellStyle name="20% - Accent1 3 3 2 3 5 3 2" xfId="24389" xr:uid="{00000000-0005-0000-0000-00008D5E0000}"/>
    <cellStyle name="20% - Accent1 3 3 2 3 5 4" xfId="24390" xr:uid="{00000000-0005-0000-0000-00008E5E0000}"/>
    <cellStyle name="20% - Accent1 3 3 2 3 6" xfId="24391" xr:uid="{00000000-0005-0000-0000-00008F5E0000}"/>
    <cellStyle name="20% - Accent1 3 3 2 3 6 2" xfId="24392" xr:uid="{00000000-0005-0000-0000-0000905E0000}"/>
    <cellStyle name="20% - Accent1 3 3 2 3 6 2 2" xfId="24393" xr:uid="{00000000-0005-0000-0000-0000915E0000}"/>
    <cellStyle name="20% - Accent1 3 3 2 3 6 2 2 2" xfId="24394" xr:uid="{00000000-0005-0000-0000-0000925E0000}"/>
    <cellStyle name="20% - Accent1 3 3 2 3 6 2 3" xfId="24395" xr:uid="{00000000-0005-0000-0000-0000935E0000}"/>
    <cellStyle name="20% - Accent1 3 3 2 3 6 3" xfId="24396" xr:uid="{00000000-0005-0000-0000-0000945E0000}"/>
    <cellStyle name="20% - Accent1 3 3 2 3 6 3 2" xfId="24397" xr:uid="{00000000-0005-0000-0000-0000955E0000}"/>
    <cellStyle name="20% - Accent1 3 3 2 3 6 4" xfId="24398" xr:uid="{00000000-0005-0000-0000-0000965E0000}"/>
    <cellStyle name="20% - Accent1 3 3 2 3 7" xfId="24399" xr:uid="{00000000-0005-0000-0000-0000975E0000}"/>
    <cellStyle name="20% - Accent1 3 3 2 3 7 2" xfId="24400" xr:uid="{00000000-0005-0000-0000-0000985E0000}"/>
    <cellStyle name="20% - Accent1 3 3 2 3 7 2 2" xfId="24401" xr:uid="{00000000-0005-0000-0000-0000995E0000}"/>
    <cellStyle name="20% - Accent1 3 3 2 3 7 3" xfId="24402" xr:uid="{00000000-0005-0000-0000-00009A5E0000}"/>
    <cellStyle name="20% - Accent1 3 3 2 3 8" xfId="24403" xr:uid="{00000000-0005-0000-0000-00009B5E0000}"/>
    <cellStyle name="20% - Accent1 3 3 2 3 8 2" xfId="24404" xr:uid="{00000000-0005-0000-0000-00009C5E0000}"/>
    <cellStyle name="20% - Accent1 3 3 2 3 8 2 2" xfId="24405" xr:uid="{00000000-0005-0000-0000-00009D5E0000}"/>
    <cellStyle name="20% - Accent1 3 3 2 3 8 3" xfId="24406" xr:uid="{00000000-0005-0000-0000-00009E5E0000}"/>
    <cellStyle name="20% - Accent1 3 3 2 3 9" xfId="24407" xr:uid="{00000000-0005-0000-0000-00009F5E0000}"/>
    <cellStyle name="20% - Accent1 3 3 2 3 9 2" xfId="24408" xr:uid="{00000000-0005-0000-0000-0000A05E0000}"/>
    <cellStyle name="20% - Accent1 3 3 2 4" xfId="24409" xr:uid="{00000000-0005-0000-0000-0000A15E0000}"/>
    <cellStyle name="20% - Accent1 3 3 2 4 10" xfId="24410" xr:uid="{00000000-0005-0000-0000-0000A25E0000}"/>
    <cellStyle name="20% - Accent1 3 3 2 4 10 2" xfId="24411" xr:uid="{00000000-0005-0000-0000-0000A35E0000}"/>
    <cellStyle name="20% - Accent1 3 3 2 4 11" xfId="24412" xr:uid="{00000000-0005-0000-0000-0000A45E0000}"/>
    <cellStyle name="20% - Accent1 3 3 2 4 2" xfId="24413" xr:uid="{00000000-0005-0000-0000-0000A55E0000}"/>
    <cellStyle name="20% - Accent1 3 3 2 4 2 2" xfId="24414" xr:uid="{00000000-0005-0000-0000-0000A65E0000}"/>
    <cellStyle name="20% - Accent1 3 3 2 4 2 2 2" xfId="24415" xr:uid="{00000000-0005-0000-0000-0000A75E0000}"/>
    <cellStyle name="20% - Accent1 3 3 2 4 2 2 2 2" xfId="24416" xr:uid="{00000000-0005-0000-0000-0000A85E0000}"/>
    <cellStyle name="20% - Accent1 3 3 2 4 2 2 2 2 2" xfId="24417" xr:uid="{00000000-0005-0000-0000-0000A95E0000}"/>
    <cellStyle name="20% - Accent1 3 3 2 4 2 2 2 3" xfId="24418" xr:uid="{00000000-0005-0000-0000-0000AA5E0000}"/>
    <cellStyle name="20% - Accent1 3 3 2 4 2 2 3" xfId="24419" xr:uid="{00000000-0005-0000-0000-0000AB5E0000}"/>
    <cellStyle name="20% - Accent1 3 3 2 4 2 2 3 2" xfId="24420" xr:uid="{00000000-0005-0000-0000-0000AC5E0000}"/>
    <cellStyle name="20% - Accent1 3 3 2 4 2 2 4" xfId="24421" xr:uid="{00000000-0005-0000-0000-0000AD5E0000}"/>
    <cellStyle name="20% - Accent1 3 3 2 4 2 3" xfId="24422" xr:uid="{00000000-0005-0000-0000-0000AE5E0000}"/>
    <cellStyle name="20% - Accent1 3 3 2 4 2 3 2" xfId="24423" xr:uid="{00000000-0005-0000-0000-0000AF5E0000}"/>
    <cellStyle name="20% - Accent1 3 3 2 4 2 3 2 2" xfId="24424" xr:uid="{00000000-0005-0000-0000-0000B05E0000}"/>
    <cellStyle name="20% - Accent1 3 3 2 4 2 3 2 2 2" xfId="24425" xr:uid="{00000000-0005-0000-0000-0000B15E0000}"/>
    <cellStyle name="20% - Accent1 3 3 2 4 2 3 2 3" xfId="24426" xr:uid="{00000000-0005-0000-0000-0000B25E0000}"/>
    <cellStyle name="20% - Accent1 3 3 2 4 2 3 3" xfId="24427" xr:uid="{00000000-0005-0000-0000-0000B35E0000}"/>
    <cellStyle name="20% - Accent1 3 3 2 4 2 3 3 2" xfId="24428" xr:uid="{00000000-0005-0000-0000-0000B45E0000}"/>
    <cellStyle name="20% - Accent1 3 3 2 4 2 3 4" xfId="24429" xr:uid="{00000000-0005-0000-0000-0000B55E0000}"/>
    <cellStyle name="20% - Accent1 3 3 2 4 2 4" xfId="24430" xr:uid="{00000000-0005-0000-0000-0000B65E0000}"/>
    <cellStyle name="20% - Accent1 3 3 2 4 2 4 2" xfId="24431" xr:uid="{00000000-0005-0000-0000-0000B75E0000}"/>
    <cellStyle name="20% - Accent1 3 3 2 4 2 4 2 2" xfId="24432" xr:uid="{00000000-0005-0000-0000-0000B85E0000}"/>
    <cellStyle name="20% - Accent1 3 3 2 4 2 4 2 2 2" xfId="24433" xr:uid="{00000000-0005-0000-0000-0000B95E0000}"/>
    <cellStyle name="20% - Accent1 3 3 2 4 2 4 2 3" xfId="24434" xr:uid="{00000000-0005-0000-0000-0000BA5E0000}"/>
    <cellStyle name="20% - Accent1 3 3 2 4 2 4 3" xfId="24435" xr:uid="{00000000-0005-0000-0000-0000BB5E0000}"/>
    <cellStyle name="20% - Accent1 3 3 2 4 2 4 3 2" xfId="24436" xr:uid="{00000000-0005-0000-0000-0000BC5E0000}"/>
    <cellStyle name="20% - Accent1 3 3 2 4 2 4 4" xfId="24437" xr:uid="{00000000-0005-0000-0000-0000BD5E0000}"/>
    <cellStyle name="20% - Accent1 3 3 2 4 2 5" xfId="24438" xr:uid="{00000000-0005-0000-0000-0000BE5E0000}"/>
    <cellStyle name="20% - Accent1 3 3 2 4 2 5 2" xfId="24439" xr:uid="{00000000-0005-0000-0000-0000BF5E0000}"/>
    <cellStyle name="20% - Accent1 3 3 2 4 2 5 2 2" xfId="24440" xr:uid="{00000000-0005-0000-0000-0000C05E0000}"/>
    <cellStyle name="20% - Accent1 3 3 2 4 2 5 3" xfId="24441" xr:uid="{00000000-0005-0000-0000-0000C15E0000}"/>
    <cellStyle name="20% - Accent1 3 3 2 4 2 6" xfId="24442" xr:uid="{00000000-0005-0000-0000-0000C25E0000}"/>
    <cellStyle name="20% - Accent1 3 3 2 4 2 6 2" xfId="24443" xr:uid="{00000000-0005-0000-0000-0000C35E0000}"/>
    <cellStyle name="20% - Accent1 3 3 2 4 2 6 2 2" xfId="24444" xr:uid="{00000000-0005-0000-0000-0000C45E0000}"/>
    <cellStyle name="20% - Accent1 3 3 2 4 2 6 3" xfId="24445" xr:uid="{00000000-0005-0000-0000-0000C55E0000}"/>
    <cellStyle name="20% - Accent1 3 3 2 4 2 7" xfId="24446" xr:uid="{00000000-0005-0000-0000-0000C65E0000}"/>
    <cellStyle name="20% - Accent1 3 3 2 4 2 7 2" xfId="24447" xr:uid="{00000000-0005-0000-0000-0000C75E0000}"/>
    <cellStyle name="20% - Accent1 3 3 2 4 2 8" xfId="24448" xr:uid="{00000000-0005-0000-0000-0000C85E0000}"/>
    <cellStyle name="20% - Accent1 3 3 2 4 2 8 2" xfId="24449" xr:uid="{00000000-0005-0000-0000-0000C95E0000}"/>
    <cellStyle name="20% - Accent1 3 3 2 4 2 9" xfId="24450" xr:uid="{00000000-0005-0000-0000-0000CA5E0000}"/>
    <cellStyle name="20% - Accent1 3 3 2 4 3" xfId="24451" xr:uid="{00000000-0005-0000-0000-0000CB5E0000}"/>
    <cellStyle name="20% - Accent1 3 3 2 4 3 2" xfId="24452" xr:uid="{00000000-0005-0000-0000-0000CC5E0000}"/>
    <cellStyle name="20% - Accent1 3 3 2 4 3 2 2" xfId="24453" xr:uid="{00000000-0005-0000-0000-0000CD5E0000}"/>
    <cellStyle name="20% - Accent1 3 3 2 4 3 2 2 2" xfId="24454" xr:uid="{00000000-0005-0000-0000-0000CE5E0000}"/>
    <cellStyle name="20% - Accent1 3 3 2 4 3 2 2 2 2" xfId="24455" xr:uid="{00000000-0005-0000-0000-0000CF5E0000}"/>
    <cellStyle name="20% - Accent1 3 3 2 4 3 2 2 3" xfId="24456" xr:uid="{00000000-0005-0000-0000-0000D05E0000}"/>
    <cellStyle name="20% - Accent1 3 3 2 4 3 2 3" xfId="24457" xr:uid="{00000000-0005-0000-0000-0000D15E0000}"/>
    <cellStyle name="20% - Accent1 3 3 2 4 3 2 3 2" xfId="24458" xr:uid="{00000000-0005-0000-0000-0000D25E0000}"/>
    <cellStyle name="20% - Accent1 3 3 2 4 3 2 4" xfId="24459" xr:uid="{00000000-0005-0000-0000-0000D35E0000}"/>
    <cellStyle name="20% - Accent1 3 3 2 4 3 3" xfId="24460" xr:uid="{00000000-0005-0000-0000-0000D45E0000}"/>
    <cellStyle name="20% - Accent1 3 3 2 4 3 3 2" xfId="24461" xr:uid="{00000000-0005-0000-0000-0000D55E0000}"/>
    <cellStyle name="20% - Accent1 3 3 2 4 3 3 2 2" xfId="24462" xr:uid="{00000000-0005-0000-0000-0000D65E0000}"/>
    <cellStyle name="20% - Accent1 3 3 2 4 3 3 2 2 2" xfId="24463" xr:uid="{00000000-0005-0000-0000-0000D75E0000}"/>
    <cellStyle name="20% - Accent1 3 3 2 4 3 3 2 3" xfId="24464" xr:uid="{00000000-0005-0000-0000-0000D85E0000}"/>
    <cellStyle name="20% - Accent1 3 3 2 4 3 3 3" xfId="24465" xr:uid="{00000000-0005-0000-0000-0000D95E0000}"/>
    <cellStyle name="20% - Accent1 3 3 2 4 3 3 3 2" xfId="24466" xr:uid="{00000000-0005-0000-0000-0000DA5E0000}"/>
    <cellStyle name="20% - Accent1 3 3 2 4 3 3 4" xfId="24467" xr:uid="{00000000-0005-0000-0000-0000DB5E0000}"/>
    <cellStyle name="20% - Accent1 3 3 2 4 3 4" xfId="24468" xr:uid="{00000000-0005-0000-0000-0000DC5E0000}"/>
    <cellStyle name="20% - Accent1 3 3 2 4 3 4 2" xfId="24469" xr:uid="{00000000-0005-0000-0000-0000DD5E0000}"/>
    <cellStyle name="20% - Accent1 3 3 2 4 3 4 2 2" xfId="24470" xr:uid="{00000000-0005-0000-0000-0000DE5E0000}"/>
    <cellStyle name="20% - Accent1 3 3 2 4 3 4 2 2 2" xfId="24471" xr:uid="{00000000-0005-0000-0000-0000DF5E0000}"/>
    <cellStyle name="20% - Accent1 3 3 2 4 3 4 2 3" xfId="24472" xr:uid="{00000000-0005-0000-0000-0000E05E0000}"/>
    <cellStyle name="20% - Accent1 3 3 2 4 3 4 3" xfId="24473" xr:uid="{00000000-0005-0000-0000-0000E15E0000}"/>
    <cellStyle name="20% - Accent1 3 3 2 4 3 4 3 2" xfId="24474" xr:uid="{00000000-0005-0000-0000-0000E25E0000}"/>
    <cellStyle name="20% - Accent1 3 3 2 4 3 4 4" xfId="24475" xr:uid="{00000000-0005-0000-0000-0000E35E0000}"/>
    <cellStyle name="20% - Accent1 3 3 2 4 3 5" xfId="24476" xr:uid="{00000000-0005-0000-0000-0000E45E0000}"/>
    <cellStyle name="20% - Accent1 3 3 2 4 3 5 2" xfId="24477" xr:uid="{00000000-0005-0000-0000-0000E55E0000}"/>
    <cellStyle name="20% - Accent1 3 3 2 4 3 5 2 2" xfId="24478" xr:uid="{00000000-0005-0000-0000-0000E65E0000}"/>
    <cellStyle name="20% - Accent1 3 3 2 4 3 5 3" xfId="24479" xr:uid="{00000000-0005-0000-0000-0000E75E0000}"/>
    <cellStyle name="20% - Accent1 3 3 2 4 3 6" xfId="24480" xr:uid="{00000000-0005-0000-0000-0000E85E0000}"/>
    <cellStyle name="20% - Accent1 3 3 2 4 3 6 2" xfId="24481" xr:uid="{00000000-0005-0000-0000-0000E95E0000}"/>
    <cellStyle name="20% - Accent1 3 3 2 4 3 6 2 2" xfId="24482" xr:uid="{00000000-0005-0000-0000-0000EA5E0000}"/>
    <cellStyle name="20% - Accent1 3 3 2 4 3 6 3" xfId="24483" xr:uid="{00000000-0005-0000-0000-0000EB5E0000}"/>
    <cellStyle name="20% - Accent1 3 3 2 4 3 7" xfId="24484" xr:uid="{00000000-0005-0000-0000-0000EC5E0000}"/>
    <cellStyle name="20% - Accent1 3 3 2 4 3 7 2" xfId="24485" xr:uid="{00000000-0005-0000-0000-0000ED5E0000}"/>
    <cellStyle name="20% - Accent1 3 3 2 4 3 8" xfId="24486" xr:uid="{00000000-0005-0000-0000-0000EE5E0000}"/>
    <cellStyle name="20% - Accent1 3 3 2 4 3 8 2" xfId="24487" xr:uid="{00000000-0005-0000-0000-0000EF5E0000}"/>
    <cellStyle name="20% - Accent1 3 3 2 4 3 9" xfId="24488" xr:uid="{00000000-0005-0000-0000-0000F05E0000}"/>
    <cellStyle name="20% - Accent1 3 3 2 4 4" xfId="24489" xr:uid="{00000000-0005-0000-0000-0000F15E0000}"/>
    <cellStyle name="20% - Accent1 3 3 2 4 4 2" xfId="24490" xr:uid="{00000000-0005-0000-0000-0000F25E0000}"/>
    <cellStyle name="20% - Accent1 3 3 2 4 4 2 2" xfId="24491" xr:uid="{00000000-0005-0000-0000-0000F35E0000}"/>
    <cellStyle name="20% - Accent1 3 3 2 4 4 2 2 2" xfId="24492" xr:uid="{00000000-0005-0000-0000-0000F45E0000}"/>
    <cellStyle name="20% - Accent1 3 3 2 4 4 2 3" xfId="24493" xr:uid="{00000000-0005-0000-0000-0000F55E0000}"/>
    <cellStyle name="20% - Accent1 3 3 2 4 4 3" xfId="24494" xr:uid="{00000000-0005-0000-0000-0000F65E0000}"/>
    <cellStyle name="20% - Accent1 3 3 2 4 4 3 2" xfId="24495" xr:uid="{00000000-0005-0000-0000-0000F75E0000}"/>
    <cellStyle name="20% - Accent1 3 3 2 4 4 4" xfId="24496" xr:uid="{00000000-0005-0000-0000-0000F85E0000}"/>
    <cellStyle name="20% - Accent1 3 3 2 4 5" xfId="24497" xr:uid="{00000000-0005-0000-0000-0000F95E0000}"/>
    <cellStyle name="20% - Accent1 3 3 2 4 5 2" xfId="24498" xr:uid="{00000000-0005-0000-0000-0000FA5E0000}"/>
    <cellStyle name="20% - Accent1 3 3 2 4 5 2 2" xfId="24499" xr:uid="{00000000-0005-0000-0000-0000FB5E0000}"/>
    <cellStyle name="20% - Accent1 3 3 2 4 5 2 2 2" xfId="24500" xr:uid="{00000000-0005-0000-0000-0000FC5E0000}"/>
    <cellStyle name="20% - Accent1 3 3 2 4 5 2 3" xfId="24501" xr:uid="{00000000-0005-0000-0000-0000FD5E0000}"/>
    <cellStyle name="20% - Accent1 3 3 2 4 5 3" xfId="24502" xr:uid="{00000000-0005-0000-0000-0000FE5E0000}"/>
    <cellStyle name="20% - Accent1 3 3 2 4 5 3 2" xfId="24503" xr:uid="{00000000-0005-0000-0000-0000FF5E0000}"/>
    <cellStyle name="20% - Accent1 3 3 2 4 5 4" xfId="24504" xr:uid="{00000000-0005-0000-0000-0000005F0000}"/>
    <cellStyle name="20% - Accent1 3 3 2 4 6" xfId="24505" xr:uid="{00000000-0005-0000-0000-0000015F0000}"/>
    <cellStyle name="20% - Accent1 3 3 2 4 6 2" xfId="24506" xr:uid="{00000000-0005-0000-0000-0000025F0000}"/>
    <cellStyle name="20% - Accent1 3 3 2 4 6 2 2" xfId="24507" xr:uid="{00000000-0005-0000-0000-0000035F0000}"/>
    <cellStyle name="20% - Accent1 3 3 2 4 6 2 2 2" xfId="24508" xr:uid="{00000000-0005-0000-0000-0000045F0000}"/>
    <cellStyle name="20% - Accent1 3 3 2 4 6 2 3" xfId="24509" xr:uid="{00000000-0005-0000-0000-0000055F0000}"/>
    <cellStyle name="20% - Accent1 3 3 2 4 6 3" xfId="24510" xr:uid="{00000000-0005-0000-0000-0000065F0000}"/>
    <cellStyle name="20% - Accent1 3 3 2 4 6 3 2" xfId="24511" xr:uid="{00000000-0005-0000-0000-0000075F0000}"/>
    <cellStyle name="20% - Accent1 3 3 2 4 6 4" xfId="24512" xr:uid="{00000000-0005-0000-0000-0000085F0000}"/>
    <cellStyle name="20% - Accent1 3 3 2 4 7" xfId="24513" xr:uid="{00000000-0005-0000-0000-0000095F0000}"/>
    <cellStyle name="20% - Accent1 3 3 2 4 7 2" xfId="24514" xr:uid="{00000000-0005-0000-0000-00000A5F0000}"/>
    <cellStyle name="20% - Accent1 3 3 2 4 7 2 2" xfId="24515" xr:uid="{00000000-0005-0000-0000-00000B5F0000}"/>
    <cellStyle name="20% - Accent1 3 3 2 4 7 3" xfId="24516" xr:uid="{00000000-0005-0000-0000-00000C5F0000}"/>
    <cellStyle name="20% - Accent1 3 3 2 4 8" xfId="24517" xr:uid="{00000000-0005-0000-0000-00000D5F0000}"/>
    <cellStyle name="20% - Accent1 3 3 2 4 8 2" xfId="24518" xr:uid="{00000000-0005-0000-0000-00000E5F0000}"/>
    <cellStyle name="20% - Accent1 3 3 2 4 8 2 2" xfId="24519" xr:uid="{00000000-0005-0000-0000-00000F5F0000}"/>
    <cellStyle name="20% - Accent1 3 3 2 4 8 3" xfId="24520" xr:uid="{00000000-0005-0000-0000-0000105F0000}"/>
    <cellStyle name="20% - Accent1 3 3 2 4 9" xfId="24521" xr:uid="{00000000-0005-0000-0000-0000115F0000}"/>
    <cellStyle name="20% - Accent1 3 3 2 4 9 2" xfId="24522" xr:uid="{00000000-0005-0000-0000-0000125F0000}"/>
    <cellStyle name="20% - Accent1 3 3 2 5" xfId="24523" xr:uid="{00000000-0005-0000-0000-0000135F0000}"/>
    <cellStyle name="20% - Accent1 3 3 2 5 10" xfId="24524" xr:uid="{00000000-0005-0000-0000-0000145F0000}"/>
    <cellStyle name="20% - Accent1 3 3 2 5 10 2" xfId="24525" xr:uid="{00000000-0005-0000-0000-0000155F0000}"/>
    <cellStyle name="20% - Accent1 3 3 2 5 11" xfId="24526" xr:uid="{00000000-0005-0000-0000-0000165F0000}"/>
    <cellStyle name="20% - Accent1 3 3 2 5 2" xfId="24527" xr:uid="{00000000-0005-0000-0000-0000175F0000}"/>
    <cellStyle name="20% - Accent1 3 3 2 5 2 2" xfId="24528" xr:uid="{00000000-0005-0000-0000-0000185F0000}"/>
    <cellStyle name="20% - Accent1 3 3 2 5 2 2 2" xfId="24529" xr:uid="{00000000-0005-0000-0000-0000195F0000}"/>
    <cellStyle name="20% - Accent1 3 3 2 5 2 2 2 2" xfId="24530" xr:uid="{00000000-0005-0000-0000-00001A5F0000}"/>
    <cellStyle name="20% - Accent1 3 3 2 5 2 2 2 2 2" xfId="24531" xr:uid="{00000000-0005-0000-0000-00001B5F0000}"/>
    <cellStyle name="20% - Accent1 3 3 2 5 2 2 2 3" xfId="24532" xr:uid="{00000000-0005-0000-0000-00001C5F0000}"/>
    <cellStyle name="20% - Accent1 3 3 2 5 2 2 3" xfId="24533" xr:uid="{00000000-0005-0000-0000-00001D5F0000}"/>
    <cellStyle name="20% - Accent1 3 3 2 5 2 2 3 2" xfId="24534" xr:uid="{00000000-0005-0000-0000-00001E5F0000}"/>
    <cellStyle name="20% - Accent1 3 3 2 5 2 2 4" xfId="24535" xr:uid="{00000000-0005-0000-0000-00001F5F0000}"/>
    <cellStyle name="20% - Accent1 3 3 2 5 2 3" xfId="24536" xr:uid="{00000000-0005-0000-0000-0000205F0000}"/>
    <cellStyle name="20% - Accent1 3 3 2 5 2 3 2" xfId="24537" xr:uid="{00000000-0005-0000-0000-0000215F0000}"/>
    <cellStyle name="20% - Accent1 3 3 2 5 2 3 2 2" xfId="24538" xr:uid="{00000000-0005-0000-0000-0000225F0000}"/>
    <cellStyle name="20% - Accent1 3 3 2 5 2 3 2 2 2" xfId="24539" xr:uid="{00000000-0005-0000-0000-0000235F0000}"/>
    <cellStyle name="20% - Accent1 3 3 2 5 2 3 2 3" xfId="24540" xr:uid="{00000000-0005-0000-0000-0000245F0000}"/>
    <cellStyle name="20% - Accent1 3 3 2 5 2 3 3" xfId="24541" xr:uid="{00000000-0005-0000-0000-0000255F0000}"/>
    <cellStyle name="20% - Accent1 3 3 2 5 2 3 3 2" xfId="24542" xr:uid="{00000000-0005-0000-0000-0000265F0000}"/>
    <cellStyle name="20% - Accent1 3 3 2 5 2 3 4" xfId="24543" xr:uid="{00000000-0005-0000-0000-0000275F0000}"/>
    <cellStyle name="20% - Accent1 3 3 2 5 2 4" xfId="24544" xr:uid="{00000000-0005-0000-0000-0000285F0000}"/>
    <cellStyle name="20% - Accent1 3 3 2 5 2 4 2" xfId="24545" xr:uid="{00000000-0005-0000-0000-0000295F0000}"/>
    <cellStyle name="20% - Accent1 3 3 2 5 2 4 2 2" xfId="24546" xr:uid="{00000000-0005-0000-0000-00002A5F0000}"/>
    <cellStyle name="20% - Accent1 3 3 2 5 2 4 2 2 2" xfId="24547" xr:uid="{00000000-0005-0000-0000-00002B5F0000}"/>
    <cellStyle name="20% - Accent1 3 3 2 5 2 4 2 3" xfId="24548" xr:uid="{00000000-0005-0000-0000-00002C5F0000}"/>
    <cellStyle name="20% - Accent1 3 3 2 5 2 4 3" xfId="24549" xr:uid="{00000000-0005-0000-0000-00002D5F0000}"/>
    <cellStyle name="20% - Accent1 3 3 2 5 2 4 3 2" xfId="24550" xr:uid="{00000000-0005-0000-0000-00002E5F0000}"/>
    <cellStyle name="20% - Accent1 3 3 2 5 2 4 4" xfId="24551" xr:uid="{00000000-0005-0000-0000-00002F5F0000}"/>
    <cellStyle name="20% - Accent1 3 3 2 5 2 5" xfId="24552" xr:uid="{00000000-0005-0000-0000-0000305F0000}"/>
    <cellStyle name="20% - Accent1 3 3 2 5 2 5 2" xfId="24553" xr:uid="{00000000-0005-0000-0000-0000315F0000}"/>
    <cellStyle name="20% - Accent1 3 3 2 5 2 5 2 2" xfId="24554" xr:uid="{00000000-0005-0000-0000-0000325F0000}"/>
    <cellStyle name="20% - Accent1 3 3 2 5 2 5 3" xfId="24555" xr:uid="{00000000-0005-0000-0000-0000335F0000}"/>
    <cellStyle name="20% - Accent1 3 3 2 5 2 6" xfId="24556" xr:uid="{00000000-0005-0000-0000-0000345F0000}"/>
    <cellStyle name="20% - Accent1 3 3 2 5 2 6 2" xfId="24557" xr:uid="{00000000-0005-0000-0000-0000355F0000}"/>
    <cellStyle name="20% - Accent1 3 3 2 5 2 6 2 2" xfId="24558" xr:uid="{00000000-0005-0000-0000-0000365F0000}"/>
    <cellStyle name="20% - Accent1 3 3 2 5 2 6 3" xfId="24559" xr:uid="{00000000-0005-0000-0000-0000375F0000}"/>
    <cellStyle name="20% - Accent1 3 3 2 5 2 7" xfId="24560" xr:uid="{00000000-0005-0000-0000-0000385F0000}"/>
    <cellStyle name="20% - Accent1 3 3 2 5 2 7 2" xfId="24561" xr:uid="{00000000-0005-0000-0000-0000395F0000}"/>
    <cellStyle name="20% - Accent1 3 3 2 5 2 8" xfId="24562" xr:uid="{00000000-0005-0000-0000-00003A5F0000}"/>
    <cellStyle name="20% - Accent1 3 3 2 5 2 8 2" xfId="24563" xr:uid="{00000000-0005-0000-0000-00003B5F0000}"/>
    <cellStyle name="20% - Accent1 3 3 2 5 2 9" xfId="24564" xr:uid="{00000000-0005-0000-0000-00003C5F0000}"/>
    <cellStyle name="20% - Accent1 3 3 2 5 3" xfId="24565" xr:uid="{00000000-0005-0000-0000-00003D5F0000}"/>
    <cellStyle name="20% - Accent1 3 3 2 5 3 2" xfId="24566" xr:uid="{00000000-0005-0000-0000-00003E5F0000}"/>
    <cellStyle name="20% - Accent1 3 3 2 5 3 2 2" xfId="24567" xr:uid="{00000000-0005-0000-0000-00003F5F0000}"/>
    <cellStyle name="20% - Accent1 3 3 2 5 3 2 2 2" xfId="24568" xr:uid="{00000000-0005-0000-0000-0000405F0000}"/>
    <cellStyle name="20% - Accent1 3 3 2 5 3 2 2 2 2" xfId="24569" xr:uid="{00000000-0005-0000-0000-0000415F0000}"/>
    <cellStyle name="20% - Accent1 3 3 2 5 3 2 2 3" xfId="24570" xr:uid="{00000000-0005-0000-0000-0000425F0000}"/>
    <cellStyle name="20% - Accent1 3 3 2 5 3 2 3" xfId="24571" xr:uid="{00000000-0005-0000-0000-0000435F0000}"/>
    <cellStyle name="20% - Accent1 3 3 2 5 3 2 3 2" xfId="24572" xr:uid="{00000000-0005-0000-0000-0000445F0000}"/>
    <cellStyle name="20% - Accent1 3 3 2 5 3 2 4" xfId="24573" xr:uid="{00000000-0005-0000-0000-0000455F0000}"/>
    <cellStyle name="20% - Accent1 3 3 2 5 3 3" xfId="24574" xr:uid="{00000000-0005-0000-0000-0000465F0000}"/>
    <cellStyle name="20% - Accent1 3 3 2 5 3 3 2" xfId="24575" xr:uid="{00000000-0005-0000-0000-0000475F0000}"/>
    <cellStyle name="20% - Accent1 3 3 2 5 3 3 2 2" xfId="24576" xr:uid="{00000000-0005-0000-0000-0000485F0000}"/>
    <cellStyle name="20% - Accent1 3 3 2 5 3 3 2 2 2" xfId="24577" xr:uid="{00000000-0005-0000-0000-0000495F0000}"/>
    <cellStyle name="20% - Accent1 3 3 2 5 3 3 2 3" xfId="24578" xr:uid="{00000000-0005-0000-0000-00004A5F0000}"/>
    <cellStyle name="20% - Accent1 3 3 2 5 3 3 3" xfId="24579" xr:uid="{00000000-0005-0000-0000-00004B5F0000}"/>
    <cellStyle name="20% - Accent1 3 3 2 5 3 3 3 2" xfId="24580" xr:uid="{00000000-0005-0000-0000-00004C5F0000}"/>
    <cellStyle name="20% - Accent1 3 3 2 5 3 3 4" xfId="24581" xr:uid="{00000000-0005-0000-0000-00004D5F0000}"/>
    <cellStyle name="20% - Accent1 3 3 2 5 3 4" xfId="24582" xr:uid="{00000000-0005-0000-0000-00004E5F0000}"/>
    <cellStyle name="20% - Accent1 3 3 2 5 3 4 2" xfId="24583" xr:uid="{00000000-0005-0000-0000-00004F5F0000}"/>
    <cellStyle name="20% - Accent1 3 3 2 5 3 4 2 2" xfId="24584" xr:uid="{00000000-0005-0000-0000-0000505F0000}"/>
    <cellStyle name="20% - Accent1 3 3 2 5 3 4 2 2 2" xfId="24585" xr:uid="{00000000-0005-0000-0000-0000515F0000}"/>
    <cellStyle name="20% - Accent1 3 3 2 5 3 4 2 3" xfId="24586" xr:uid="{00000000-0005-0000-0000-0000525F0000}"/>
    <cellStyle name="20% - Accent1 3 3 2 5 3 4 3" xfId="24587" xr:uid="{00000000-0005-0000-0000-0000535F0000}"/>
    <cellStyle name="20% - Accent1 3 3 2 5 3 4 3 2" xfId="24588" xr:uid="{00000000-0005-0000-0000-0000545F0000}"/>
    <cellStyle name="20% - Accent1 3 3 2 5 3 4 4" xfId="24589" xr:uid="{00000000-0005-0000-0000-0000555F0000}"/>
    <cellStyle name="20% - Accent1 3 3 2 5 3 5" xfId="24590" xr:uid="{00000000-0005-0000-0000-0000565F0000}"/>
    <cellStyle name="20% - Accent1 3 3 2 5 3 5 2" xfId="24591" xr:uid="{00000000-0005-0000-0000-0000575F0000}"/>
    <cellStyle name="20% - Accent1 3 3 2 5 3 5 2 2" xfId="24592" xr:uid="{00000000-0005-0000-0000-0000585F0000}"/>
    <cellStyle name="20% - Accent1 3 3 2 5 3 5 3" xfId="24593" xr:uid="{00000000-0005-0000-0000-0000595F0000}"/>
    <cellStyle name="20% - Accent1 3 3 2 5 3 6" xfId="24594" xr:uid="{00000000-0005-0000-0000-00005A5F0000}"/>
    <cellStyle name="20% - Accent1 3 3 2 5 3 6 2" xfId="24595" xr:uid="{00000000-0005-0000-0000-00005B5F0000}"/>
    <cellStyle name="20% - Accent1 3 3 2 5 3 6 2 2" xfId="24596" xr:uid="{00000000-0005-0000-0000-00005C5F0000}"/>
    <cellStyle name="20% - Accent1 3 3 2 5 3 6 3" xfId="24597" xr:uid="{00000000-0005-0000-0000-00005D5F0000}"/>
    <cellStyle name="20% - Accent1 3 3 2 5 3 7" xfId="24598" xr:uid="{00000000-0005-0000-0000-00005E5F0000}"/>
    <cellStyle name="20% - Accent1 3 3 2 5 3 7 2" xfId="24599" xr:uid="{00000000-0005-0000-0000-00005F5F0000}"/>
    <cellStyle name="20% - Accent1 3 3 2 5 3 8" xfId="24600" xr:uid="{00000000-0005-0000-0000-0000605F0000}"/>
    <cellStyle name="20% - Accent1 3 3 2 5 3 8 2" xfId="24601" xr:uid="{00000000-0005-0000-0000-0000615F0000}"/>
    <cellStyle name="20% - Accent1 3 3 2 5 3 9" xfId="24602" xr:uid="{00000000-0005-0000-0000-0000625F0000}"/>
    <cellStyle name="20% - Accent1 3 3 2 5 4" xfId="24603" xr:uid="{00000000-0005-0000-0000-0000635F0000}"/>
    <cellStyle name="20% - Accent1 3 3 2 5 4 2" xfId="24604" xr:uid="{00000000-0005-0000-0000-0000645F0000}"/>
    <cellStyle name="20% - Accent1 3 3 2 5 4 2 2" xfId="24605" xr:uid="{00000000-0005-0000-0000-0000655F0000}"/>
    <cellStyle name="20% - Accent1 3 3 2 5 4 2 2 2" xfId="24606" xr:uid="{00000000-0005-0000-0000-0000665F0000}"/>
    <cellStyle name="20% - Accent1 3 3 2 5 4 2 3" xfId="24607" xr:uid="{00000000-0005-0000-0000-0000675F0000}"/>
    <cellStyle name="20% - Accent1 3 3 2 5 4 3" xfId="24608" xr:uid="{00000000-0005-0000-0000-0000685F0000}"/>
    <cellStyle name="20% - Accent1 3 3 2 5 4 3 2" xfId="24609" xr:uid="{00000000-0005-0000-0000-0000695F0000}"/>
    <cellStyle name="20% - Accent1 3 3 2 5 4 4" xfId="24610" xr:uid="{00000000-0005-0000-0000-00006A5F0000}"/>
    <cellStyle name="20% - Accent1 3 3 2 5 5" xfId="24611" xr:uid="{00000000-0005-0000-0000-00006B5F0000}"/>
    <cellStyle name="20% - Accent1 3 3 2 5 5 2" xfId="24612" xr:uid="{00000000-0005-0000-0000-00006C5F0000}"/>
    <cellStyle name="20% - Accent1 3 3 2 5 5 2 2" xfId="24613" xr:uid="{00000000-0005-0000-0000-00006D5F0000}"/>
    <cellStyle name="20% - Accent1 3 3 2 5 5 2 2 2" xfId="24614" xr:uid="{00000000-0005-0000-0000-00006E5F0000}"/>
    <cellStyle name="20% - Accent1 3 3 2 5 5 2 3" xfId="24615" xr:uid="{00000000-0005-0000-0000-00006F5F0000}"/>
    <cellStyle name="20% - Accent1 3 3 2 5 5 3" xfId="24616" xr:uid="{00000000-0005-0000-0000-0000705F0000}"/>
    <cellStyle name="20% - Accent1 3 3 2 5 5 3 2" xfId="24617" xr:uid="{00000000-0005-0000-0000-0000715F0000}"/>
    <cellStyle name="20% - Accent1 3 3 2 5 5 4" xfId="24618" xr:uid="{00000000-0005-0000-0000-0000725F0000}"/>
    <cellStyle name="20% - Accent1 3 3 2 5 6" xfId="24619" xr:uid="{00000000-0005-0000-0000-0000735F0000}"/>
    <cellStyle name="20% - Accent1 3 3 2 5 6 2" xfId="24620" xr:uid="{00000000-0005-0000-0000-0000745F0000}"/>
    <cellStyle name="20% - Accent1 3 3 2 5 6 2 2" xfId="24621" xr:uid="{00000000-0005-0000-0000-0000755F0000}"/>
    <cellStyle name="20% - Accent1 3 3 2 5 6 2 2 2" xfId="24622" xr:uid="{00000000-0005-0000-0000-0000765F0000}"/>
    <cellStyle name="20% - Accent1 3 3 2 5 6 2 3" xfId="24623" xr:uid="{00000000-0005-0000-0000-0000775F0000}"/>
    <cellStyle name="20% - Accent1 3 3 2 5 6 3" xfId="24624" xr:uid="{00000000-0005-0000-0000-0000785F0000}"/>
    <cellStyle name="20% - Accent1 3 3 2 5 6 3 2" xfId="24625" xr:uid="{00000000-0005-0000-0000-0000795F0000}"/>
    <cellStyle name="20% - Accent1 3 3 2 5 6 4" xfId="24626" xr:uid="{00000000-0005-0000-0000-00007A5F0000}"/>
    <cellStyle name="20% - Accent1 3 3 2 5 7" xfId="24627" xr:uid="{00000000-0005-0000-0000-00007B5F0000}"/>
    <cellStyle name="20% - Accent1 3 3 2 5 7 2" xfId="24628" xr:uid="{00000000-0005-0000-0000-00007C5F0000}"/>
    <cellStyle name="20% - Accent1 3 3 2 5 7 2 2" xfId="24629" xr:uid="{00000000-0005-0000-0000-00007D5F0000}"/>
    <cellStyle name="20% - Accent1 3 3 2 5 7 3" xfId="24630" xr:uid="{00000000-0005-0000-0000-00007E5F0000}"/>
    <cellStyle name="20% - Accent1 3 3 2 5 8" xfId="24631" xr:uid="{00000000-0005-0000-0000-00007F5F0000}"/>
    <cellStyle name="20% - Accent1 3 3 2 5 8 2" xfId="24632" xr:uid="{00000000-0005-0000-0000-0000805F0000}"/>
    <cellStyle name="20% - Accent1 3 3 2 5 8 2 2" xfId="24633" xr:uid="{00000000-0005-0000-0000-0000815F0000}"/>
    <cellStyle name="20% - Accent1 3 3 2 5 8 3" xfId="24634" xr:uid="{00000000-0005-0000-0000-0000825F0000}"/>
    <cellStyle name="20% - Accent1 3 3 2 5 9" xfId="24635" xr:uid="{00000000-0005-0000-0000-0000835F0000}"/>
    <cellStyle name="20% - Accent1 3 3 2 5 9 2" xfId="24636" xr:uid="{00000000-0005-0000-0000-0000845F0000}"/>
    <cellStyle name="20% - Accent1 3 3 2 6" xfId="24637" xr:uid="{00000000-0005-0000-0000-0000855F0000}"/>
    <cellStyle name="20% - Accent1 3 3 2 6 2" xfId="24638" xr:uid="{00000000-0005-0000-0000-0000865F0000}"/>
    <cellStyle name="20% - Accent1 3 3 2 6 2 2" xfId="24639" xr:uid="{00000000-0005-0000-0000-0000875F0000}"/>
    <cellStyle name="20% - Accent1 3 3 2 6 2 2 2" xfId="24640" xr:uid="{00000000-0005-0000-0000-0000885F0000}"/>
    <cellStyle name="20% - Accent1 3 3 2 6 2 2 2 2" xfId="24641" xr:uid="{00000000-0005-0000-0000-0000895F0000}"/>
    <cellStyle name="20% - Accent1 3 3 2 6 2 2 3" xfId="24642" xr:uid="{00000000-0005-0000-0000-00008A5F0000}"/>
    <cellStyle name="20% - Accent1 3 3 2 6 2 3" xfId="24643" xr:uid="{00000000-0005-0000-0000-00008B5F0000}"/>
    <cellStyle name="20% - Accent1 3 3 2 6 2 3 2" xfId="24644" xr:uid="{00000000-0005-0000-0000-00008C5F0000}"/>
    <cellStyle name="20% - Accent1 3 3 2 6 2 4" xfId="24645" xr:uid="{00000000-0005-0000-0000-00008D5F0000}"/>
    <cellStyle name="20% - Accent1 3 3 2 6 3" xfId="24646" xr:uid="{00000000-0005-0000-0000-00008E5F0000}"/>
    <cellStyle name="20% - Accent1 3 3 2 6 3 2" xfId="24647" xr:uid="{00000000-0005-0000-0000-00008F5F0000}"/>
    <cellStyle name="20% - Accent1 3 3 2 6 3 2 2" xfId="24648" xr:uid="{00000000-0005-0000-0000-0000905F0000}"/>
    <cellStyle name="20% - Accent1 3 3 2 6 3 2 2 2" xfId="24649" xr:uid="{00000000-0005-0000-0000-0000915F0000}"/>
    <cellStyle name="20% - Accent1 3 3 2 6 3 2 3" xfId="24650" xr:uid="{00000000-0005-0000-0000-0000925F0000}"/>
    <cellStyle name="20% - Accent1 3 3 2 6 3 3" xfId="24651" xr:uid="{00000000-0005-0000-0000-0000935F0000}"/>
    <cellStyle name="20% - Accent1 3 3 2 6 3 3 2" xfId="24652" xr:uid="{00000000-0005-0000-0000-0000945F0000}"/>
    <cellStyle name="20% - Accent1 3 3 2 6 3 4" xfId="24653" xr:uid="{00000000-0005-0000-0000-0000955F0000}"/>
    <cellStyle name="20% - Accent1 3 3 2 6 4" xfId="24654" xr:uid="{00000000-0005-0000-0000-0000965F0000}"/>
    <cellStyle name="20% - Accent1 3 3 2 6 4 2" xfId="24655" xr:uid="{00000000-0005-0000-0000-0000975F0000}"/>
    <cellStyle name="20% - Accent1 3 3 2 6 4 2 2" xfId="24656" xr:uid="{00000000-0005-0000-0000-0000985F0000}"/>
    <cellStyle name="20% - Accent1 3 3 2 6 4 2 2 2" xfId="24657" xr:uid="{00000000-0005-0000-0000-0000995F0000}"/>
    <cellStyle name="20% - Accent1 3 3 2 6 4 2 3" xfId="24658" xr:uid="{00000000-0005-0000-0000-00009A5F0000}"/>
    <cellStyle name="20% - Accent1 3 3 2 6 4 3" xfId="24659" xr:uid="{00000000-0005-0000-0000-00009B5F0000}"/>
    <cellStyle name="20% - Accent1 3 3 2 6 4 3 2" xfId="24660" xr:uid="{00000000-0005-0000-0000-00009C5F0000}"/>
    <cellStyle name="20% - Accent1 3 3 2 6 4 4" xfId="24661" xr:uid="{00000000-0005-0000-0000-00009D5F0000}"/>
    <cellStyle name="20% - Accent1 3 3 2 6 5" xfId="24662" xr:uid="{00000000-0005-0000-0000-00009E5F0000}"/>
    <cellStyle name="20% - Accent1 3 3 2 6 5 2" xfId="24663" xr:uid="{00000000-0005-0000-0000-00009F5F0000}"/>
    <cellStyle name="20% - Accent1 3 3 2 6 5 2 2" xfId="24664" xr:uid="{00000000-0005-0000-0000-0000A05F0000}"/>
    <cellStyle name="20% - Accent1 3 3 2 6 5 3" xfId="24665" xr:uid="{00000000-0005-0000-0000-0000A15F0000}"/>
    <cellStyle name="20% - Accent1 3 3 2 6 6" xfId="24666" xr:uid="{00000000-0005-0000-0000-0000A25F0000}"/>
    <cellStyle name="20% - Accent1 3 3 2 6 6 2" xfId="24667" xr:uid="{00000000-0005-0000-0000-0000A35F0000}"/>
    <cellStyle name="20% - Accent1 3 3 2 6 6 2 2" xfId="24668" xr:uid="{00000000-0005-0000-0000-0000A45F0000}"/>
    <cellStyle name="20% - Accent1 3 3 2 6 6 3" xfId="24669" xr:uid="{00000000-0005-0000-0000-0000A55F0000}"/>
    <cellStyle name="20% - Accent1 3 3 2 6 7" xfId="24670" xr:uid="{00000000-0005-0000-0000-0000A65F0000}"/>
    <cellStyle name="20% - Accent1 3 3 2 6 7 2" xfId="24671" xr:uid="{00000000-0005-0000-0000-0000A75F0000}"/>
    <cellStyle name="20% - Accent1 3 3 2 6 8" xfId="24672" xr:uid="{00000000-0005-0000-0000-0000A85F0000}"/>
    <cellStyle name="20% - Accent1 3 3 2 6 8 2" xfId="24673" xr:uid="{00000000-0005-0000-0000-0000A95F0000}"/>
    <cellStyle name="20% - Accent1 3 3 2 6 9" xfId="24674" xr:uid="{00000000-0005-0000-0000-0000AA5F0000}"/>
    <cellStyle name="20% - Accent1 3 3 2 7" xfId="24675" xr:uid="{00000000-0005-0000-0000-0000AB5F0000}"/>
    <cellStyle name="20% - Accent1 3 3 2 7 2" xfId="24676" xr:uid="{00000000-0005-0000-0000-0000AC5F0000}"/>
    <cellStyle name="20% - Accent1 3 3 2 7 2 2" xfId="24677" xr:uid="{00000000-0005-0000-0000-0000AD5F0000}"/>
    <cellStyle name="20% - Accent1 3 3 2 7 2 2 2" xfId="24678" xr:uid="{00000000-0005-0000-0000-0000AE5F0000}"/>
    <cellStyle name="20% - Accent1 3 3 2 7 2 2 2 2" xfId="24679" xr:uid="{00000000-0005-0000-0000-0000AF5F0000}"/>
    <cellStyle name="20% - Accent1 3 3 2 7 2 2 3" xfId="24680" xr:uid="{00000000-0005-0000-0000-0000B05F0000}"/>
    <cellStyle name="20% - Accent1 3 3 2 7 2 3" xfId="24681" xr:uid="{00000000-0005-0000-0000-0000B15F0000}"/>
    <cellStyle name="20% - Accent1 3 3 2 7 2 3 2" xfId="24682" xr:uid="{00000000-0005-0000-0000-0000B25F0000}"/>
    <cellStyle name="20% - Accent1 3 3 2 7 2 4" xfId="24683" xr:uid="{00000000-0005-0000-0000-0000B35F0000}"/>
    <cellStyle name="20% - Accent1 3 3 2 7 3" xfId="24684" xr:uid="{00000000-0005-0000-0000-0000B45F0000}"/>
    <cellStyle name="20% - Accent1 3 3 2 7 3 2" xfId="24685" xr:uid="{00000000-0005-0000-0000-0000B55F0000}"/>
    <cellStyle name="20% - Accent1 3 3 2 7 3 2 2" xfId="24686" xr:uid="{00000000-0005-0000-0000-0000B65F0000}"/>
    <cellStyle name="20% - Accent1 3 3 2 7 3 2 2 2" xfId="24687" xr:uid="{00000000-0005-0000-0000-0000B75F0000}"/>
    <cellStyle name="20% - Accent1 3 3 2 7 3 2 3" xfId="24688" xr:uid="{00000000-0005-0000-0000-0000B85F0000}"/>
    <cellStyle name="20% - Accent1 3 3 2 7 3 3" xfId="24689" xr:uid="{00000000-0005-0000-0000-0000B95F0000}"/>
    <cellStyle name="20% - Accent1 3 3 2 7 3 3 2" xfId="24690" xr:uid="{00000000-0005-0000-0000-0000BA5F0000}"/>
    <cellStyle name="20% - Accent1 3 3 2 7 3 4" xfId="24691" xr:uid="{00000000-0005-0000-0000-0000BB5F0000}"/>
    <cellStyle name="20% - Accent1 3 3 2 7 4" xfId="24692" xr:uid="{00000000-0005-0000-0000-0000BC5F0000}"/>
    <cellStyle name="20% - Accent1 3 3 2 7 4 2" xfId="24693" xr:uid="{00000000-0005-0000-0000-0000BD5F0000}"/>
    <cellStyle name="20% - Accent1 3 3 2 7 4 2 2" xfId="24694" xr:uid="{00000000-0005-0000-0000-0000BE5F0000}"/>
    <cellStyle name="20% - Accent1 3 3 2 7 4 2 2 2" xfId="24695" xr:uid="{00000000-0005-0000-0000-0000BF5F0000}"/>
    <cellStyle name="20% - Accent1 3 3 2 7 4 2 3" xfId="24696" xr:uid="{00000000-0005-0000-0000-0000C05F0000}"/>
    <cellStyle name="20% - Accent1 3 3 2 7 4 3" xfId="24697" xr:uid="{00000000-0005-0000-0000-0000C15F0000}"/>
    <cellStyle name="20% - Accent1 3 3 2 7 4 3 2" xfId="24698" xr:uid="{00000000-0005-0000-0000-0000C25F0000}"/>
    <cellStyle name="20% - Accent1 3 3 2 7 4 4" xfId="24699" xr:uid="{00000000-0005-0000-0000-0000C35F0000}"/>
    <cellStyle name="20% - Accent1 3 3 2 7 5" xfId="24700" xr:uid="{00000000-0005-0000-0000-0000C45F0000}"/>
    <cellStyle name="20% - Accent1 3 3 2 7 5 2" xfId="24701" xr:uid="{00000000-0005-0000-0000-0000C55F0000}"/>
    <cellStyle name="20% - Accent1 3 3 2 7 5 2 2" xfId="24702" xr:uid="{00000000-0005-0000-0000-0000C65F0000}"/>
    <cellStyle name="20% - Accent1 3 3 2 7 5 3" xfId="24703" xr:uid="{00000000-0005-0000-0000-0000C75F0000}"/>
    <cellStyle name="20% - Accent1 3 3 2 7 6" xfId="24704" xr:uid="{00000000-0005-0000-0000-0000C85F0000}"/>
    <cellStyle name="20% - Accent1 3 3 2 7 6 2" xfId="24705" xr:uid="{00000000-0005-0000-0000-0000C95F0000}"/>
    <cellStyle name="20% - Accent1 3 3 2 7 6 2 2" xfId="24706" xr:uid="{00000000-0005-0000-0000-0000CA5F0000}"/>
    <cellStyle name="20% - Accent1 3 3 2 7 6 3" xfId="24707" xr:uid="{00000000-0005-0000-0000-0000CB5F0000}"/>
    <cellStyle name="20% - Accent1 3 3 2 7 7" xfId="24708" xr:uid="{00000000-0005-0000-0000-0000CC5F0000}"/>
    <cellStyle name="20% - Accent1 3 3 2 7 7 2" xfId="24709" xr:uid="{00000000-0005-0000-0000-0000CD5F0000}"/>
    <cellStyle name="20% - Accent1 3 3 2 7 8" xfId="24710" xr:uid="{00000000-0005-0000-0000-0000CE5F0000}"/>
    <cellStyle name="20% - Accent1 3 3 2 7 8 2" xfId="24711" xr:uid="{00000000-0005-0000-0000-0000CF5F0000}"/>
    <cellStyle name="20% - Accent1 3 3 2 7 9" xfId="24712" xr:uid="{00000000-0005-0000-0000-0000D05F0000}"/>
    <cellStyle name="20% - Accent1 3 3 2 8" xfId="24713" xr:uid="{00000000-0005-0000-0000-0000D15F0000}"/>
    <cellStyle name="20% - Accent1 3 3 2 8 2" xfId="24714" xr:uid="{00000000-0005-0000-0000-0000D25F0000}"/>
    <cellStyle name="20% - Accent1 3 3 2 8 2 2" xfId="24715" xr:uid="{00000000-0005-0000-0000-0000D35F0000}"/>
    <cellStyle name="20% - Accent1 3 3 2 8 2 2 2" xfId="24716" xr:uid="{00000000-0005-0000-0000-0000D45F0000}"/>
    <cellStyle name="20% - Accent1 3 3 2 8 2 3" xfId="24717" xr:uid="{00000000-0005-0000-0000-0000D55F0000}"/>
    <cellStyle name="20% - Accent1 3 3 2 8 3" xfId="24718" xr:uid="{00000000-0005-0000-0000-0000D65F0000}"/>
    <cellStyle name="20% - Accent1 3 3 2 8 3 2" xfId="24719" xr:uid="{00000000-0005-0000-0000-0000D75F0000}"/>
    <cellStyle name="20% - Accent1 3 3 2 8 4" xfId="24720" xr:uid="{00000000-0005-0000-0000-0000D85F0000}"/>
    <cellStyle name="20% - Accent1 3 3 2 9" xfId="24721" xr:uid="{00000000-0005-0000-0000-0000D95F0000}"/>
    <cellStyle name="20% - Accent1 3 3 2 9 2" xfId="24722" xr:uid="{00000000-0005-0000-0000-0000DA5F0000}"/>
    <cellStyle name="20% - Accent1 3 3 2 9 2 2" xfId="24723" xr:uid="{00000000-0005-0000-0000-0000DB5F0000}"/>
    <cellStyle name="20% - Accent1 3 3 2 9 2 2 2" xfId="24724" xr:uid="{00000000-0005-0000-0000-0000DC5F0000}"/>
    <cellStyle name="20% - Accent1 3 3 2 9 2 3" xfId="24725" xr:uid="{00000000-0005-0000-0000-0000DD5F0000}"/>
    <cellStyle name="20% - Accent1 3 3 2 9 3" xfId="24726" xr:uid="{00000000-0005-0000-0000-0000DE5F0000}"/>
    <cellStyle name="20% - Accent1 3 3 2 9 3 2" xfId="24727" xr:uid="{00000000-0005-0000-0000-0000DF5F0000}"/>
    <cellStyle name="20% - Accent1 3 3 2 9 4" xfId="24728" xr:uid="{00000000-0005-0000-0000-0000E05F0000}"/>
    <cellStyle name="20% - Accent1 3 3 3" xfId="24729" xr:uid="{00000000-0005-0000-0000-0000E15F0000}"/>
    <cellStyle name="20% - Accent1 3 3 3 10" xfId="24730" xr:uid="{00000000-0005-0000-0000-0000E25F0000}"/>
    <cellStyle name="20% - Accent1 3 3 3 10 2" xfId="24731" xr:uid="{00000000-0005-0000-0000-0000E35F0000}"/>
    <cellStyle name="20% - Accent1 3 3 3 10 2 2" xfId="24732" xr:uid="{00000000-0005-0000-0000-0000E45F0000}"/>
    <cellStyle name="20% - Accent1 3 3 3 10 3" xfId="24733" xr:uid="{00000000-0005-0000-0000-0000E55F0000}"/>
    <cellStyle name="20% - Accent1 3 3 3 11" xfId="24734" xr:uid="{00000000-0005-0000-0000-0000E65F0000}"/>
    <cellStyle name="20% - Accent1 3 3 3 11 2" xfId="24735" xr:uid="{00000000-0005-0000-0000-0000E75F0000}"/>
    <cellStyle name="20% - Accent1 3 3 3 11 2 2" xfId="24736" xr:uid="{00000000-0005-0000-0000-0000E85F0000}"/>
    <cellStyle name="20% - Accent1 3 3 3 11 3" xfId="24737" xr:uid="{00000000-0005-0000-0000-0000E95F0000}"/>
    <cellStyle name="20% - Accent1 3 3 3 12" xfId="24738" xr:uid="{00000000-0005-0000-0000-0000EA5F0000}"/>
    <cellStyle name="20% - Accent1 3 3 3 12 2" xfId="24739" xr:uid="{00000000-0005-0000-0000-0000EB5F0000}"/>
    <cellStyle name="20% - Accent1 3 3 3 13" xfId="24740" xr:uid="{00000000-0005-0000-0000-0000EC5F0000}"/>
    <cellStyle name="20% - Accent1 3 3 3 13 2" xfId="24741" xr:uid="{00000000-0005-0000-0000-0000ED5F0000}"/>
    <cellStyle name="20% - Accent1 3 3 3 14" xfId="24742" xr:uid="{00000000-0005-0000-0000-0000EE5F0000}"/>
    <cellStyle name="20% - Accent1 3 3 3 2" xfId="24743" xr:uid="{00000000-0005-0000-0000-0000EF5F0000}"/>
    <cellStyle name="20% - Accent1 3 3 3 2 10" xfId="24744" xr:uid="{00000000-0005-0000-0000-0000F05F0000}"/>
    <cellStyle name="20% - Accent1 3 3 3 2 10 2" xfId="24745" xr:uid="{00000000-0005-0000-0000-0000F15F0000}"/>
    <cellStyle name="20% - Accent1 3 3 3 2 11" xfId="24746" xr:uid="{00000000-0005-0000-0000-0000F25F0000}"/>
    <cellStyle name="20% - Accent1 3 3 3 2 2" xfId="24747" xr:uid="{00000000-0005-0000-0000-0000F35F0000}"/>
    <cellStyle name="20% - Accent1 3 3 3 2 2 2" xfId="24748" xr:uid="{00000000-0005-0000-0000-0000F45F0000}"/>
    <cellStyle name="20% - Accent1 3 3 3 2 2 2 2" xfId="24749" xr:uid="{00000000-0005-0000-0000-0000F55F0000}"/>
    <cellStyle name="20% - Accent1 3 3 3 2 2 2 2 2" xfId="24750" xr:uid="{00000000-0005-0000-0000-0000F65F0000}"/>
    <cellStyle name="20% - Accent1 3 3 3 2 2 2 2 2 2" xfId="24751" xr:uid="{00000000-0005-0000-0000-0000F75F0000}"/>
    <cellStyle name="20% - Accent1 3 3 3 2 2 2 2 3" xfId="24752" xr:uid="{00000000-0005-0000-0000-0000F85F0000}"/>
    <cellStyle name="20% - Accent1 3 3 3 2 2 2 3" xfId="24753" xr:uid="{00000000-0005-0000-0000-0000F95F0000}"/>
    <cellStyle name="20% - Accent1 3 3 3 2 2 2 3 2" xfId="24754" xr:uid="{00000000-0005-0000-0000-0000FA5F0000}"/>
    <cellStyle name="20% - Accent1 3 3 3 2 2 2 4" xfId="24755" xr:uid="{00000000-0005-0000-0000-0000FB5F0000}"/>
    <cellStyle name="20% - Accent1 3 3 3 2 2 3" xfId="24756" xr:uid="{00000000-0005-0000-0000-0000FC5F0000}"/>
    <cellStyle name="20% - Accent1 3 3 3 2 2 3 2" xfId="24757" xr:uid="{00000000-0005-0000-0000-0000FD5F0000}"/>
    <cellStyle name="20% - Accent1 3 3 3 2 2 3 2 2" xfId="24758" xr:uid="{00000000-0005-0000-0000-0000FE5F0000}"/>
    <cellStyle name="20% - Accent1 3 3 3 2 2 3 2 2 2" xfId="24759" xr:uid="{00000000-0005-0000-0000-0000FF5F0000}"/>
    <cellStyle name="20% - Accent1 3 3 3 2 2 3 2 3" xfId="24760" xr:uid="{00000000-0005-0000-0000-000000600000}"/>
    <cellStyle name="20% - Accent1 3 3 3 2 2 3 3" xfId="24761" xr:uid="{00000000-0005-0000-0000-000001600000}"/>
    <cellStyle name="20% - Accent1 3 3 3 2 2 3 3 2" xfId="24762" xr:uid="{00000000-0005-0000-0000-000002600000}"/>
    <cellStyle name="20% - Accent1 3 3 3 2 2 3 4" xfId="24763" xr:uid="{00000000-0005-0000-0000-000003600000}"/>
    <cellStyle name="20% - Accent1 3 3 3 2 2 4" xfId="24764" xr:uid="{00000000-0005-0000-0000-000004600000}"/>
    <cellStyle name="20% - Accent1 3 3 3 2 2 4 2" xfId="24765" xr:uid="{00000000-0005-0000-0000-000005600000}"/>
    <cellStyle name="20% - Accent1 3 3 3 2 2 4 2 2" xfId="24766" xr:uid="{00000000-0005-0000-0000-000006600000}"/>
    <cellStyle name="20% - Accent1 3 3 3 2 2 4 2 2 2" xfId="24767" xr:uid="{00000000-0005-0000-0000-000007600000}"/>
    <cellStyle name="20% - Accent1 3 3 3 2 2 4 2 3" xfId="24768" xr:uid="{00000000-0005-0000-0000-000008600000}"/>
    <cellStyle name="20% - Accent1 3 3 3 2 2 4 3" xfId="24769" xr:uid="{00000000-0005-0000-0000-000009600000}"/>
    <cellStyle name="20% - Accent1 3 3 3 2 2 4 3 2" xfId="24770" xr:uid="{00000000-0005-0000-0000-00000A600000}"/>
    <cellStyle name="20% - Accent1 3 3 3 2 2 4 4" xfId="24771" xr:uid="{00000000-0005-0000-0000-00000B600000}"/>
    <cellStyle name="20% - Accent1 3 3 3 2 2 5" xfId="24772" xr:uid="{00000000-0005-0000-0000-00000C600000}"/>
    <cellStyle name="20% - Accent1 3 3 3 2 2 5 2" xfId="24773" xr:uid="{00000000-0005-0000-0000-00000D600000}"/>
    <cellStyle name="20% - Accent1 3 3 3 2 2 5 2 2" xfId="24774" xr:uid="{00000000-0005-0000-0000-00000E600000}"/>
    <cellStyle name="20% - Accent1 3 3 3 2 2 5 3" xfId="24775" xr:uid="{00000000-0005-0000-0000-00000F600000}"/>
    <cellStyle name="20% - Accent1 3 3 3 2 2 6" xfId="24776" xr:uid="{00000000-0005-0000-0000-000010600000}"/>
    <cellStyle name="20% - Accent1 3 3 3 2 2 6 2" xfId="24777" xr:uid="{00000000-0005-0000-0000-000011600000}"/>
    <cellStyle name="20% - Accent1 3 3 3 2 2 6 2 2" xfId="24778" xr:uid="{00000000-0005-0000-0000-000012600000}"/>
    <cellStyle name="20% - Accent1 3 3 3 2 2 6 3" xfId="24779" xr:uid="{00000000-0005-0000-0000-000013600000}"/>
    <cellStyle name="20% - Accent1 3 3 3 2 2 7" xfId="24780" xr:uid="{00000000-0005-0000-0000-000014600000}"/>
    <cellStyle name="20% - Accent1 3 3 3 2 2 7 2" xfId="24781" xr:uid="{00000000-0005-0000-0000-000015600000}"/>
    <cellStyle name="20% - Accent1 3 3 3 2 2 8" xfId="24782" xr:uid="{00000000-0005-0000-0000-000016600000}"/>
    <cellStyle name="20% - Accent1 3 3 3 2 2 8 2" xfId="24783" xr:uid="{00000000-0005-0000-0000-000017600000}"/>
    <cellStyle name="20% - Accent1 3 3 3 2 2 9" xfId="24784" xr:uid="{00000000-0005-0000-0000-000018600000}"/>
    <cellStyle name="20% - Accent1 3 3 3 2 3" xfId="24785" xr:uid="{00000000-0005-0000-0000-000019600000}"/>
    <cellStyle name="20% - Accent1 3 3 3 2 3 2" xfId="24786" xr:uid="{00000000-0005-0000-0000-00001A600000}"/>
    <cellStyle name="20% - Accent1 3 3 3 2 3 2 2" xfId="24787" xr:uid="{00000000-0005-0000-0000-00001B600000}"/>
    <cellStyle name="20% - Accent1 3 3 3 2 3 2 2 2" xfId="24788" xr:uid="{00000000-0005-0000-0000-00001C600000}"/>
    <cellStyle name="20% - Accent1 3 3 3 2 3 2 2 2 2" xfId="24789" xr:uid="{00000000-0005-0000-0000-00001D600000}"/>
    <cellStyle name="20% - Accent1 3 3 3 2 3 2 2 3" xfId="24790" xr:uid="{00000000-0005-0000-0000-00001E600000}"/>
    <cellStyle name="20% - Accent1 3 3 3 2 3 2 3" xfId="24791" xr:uid="{00000000-0005-0000-0000-00001F600000}"/>
    <cellStyle name="20% - Accent1 3 3 3 2 3 2 3 2" xfId="24792" xr:uid="{00000000-0005-0000-0000-000020600000}"/>
    <cellStyle name="20% - Accent1 3 3 3 2 3 2 4" xfId="24793" xr:uid="{00000000-0005-0000-0000-000021600000}"/>
    <cellStyle name="20% - Accent1 3 3 3 2 3 3" xfId="24794" xr:uid="{00000000-0005-0000-0000-000022600000}"/>
    <cellStyle name="20% - Accent1 3 3 3 2 3 3 2" xfId="24795" xr:uid="{00000000-0005-0000-0000-000023600000}"/>
    <cellStyle name="20% - Accent1 3 3 3 2 3 3 2 2" xfId="24796" xr:uid="{00000000-0005-0000-0000-000024600000}"/>
    <cellStyle name="20% - Accent1 3 3 3 2 3 3 2 2 2" xfId="24797" xr:uid="{00000000-0005-0000-0000-000025600000}"/>
    <cellStyle name="20% - Accent1 3 3 3 2 3 3 2 3" xfId="24798" xr:uid="{00000000-0005-0000-0000-000026600000}"/>
    <cellStyle name="20% - Accent1 3 3 3 2 3 3 3" xfId="24799" xr:uid="{00000000-0005-0000-0000-000027600000}"/>
    <cellStyle name="20% - Accent1 3 3 3 2 3 3 3 2" xfId="24800" xr:uid="{00000000-0005-0000-0000-000028600000}"/>
    <cellStyle name="20% - Accent1 3 3 3 2 3 3 4" xfId="24801" xr:uid="{00000000-0005-0000-0000-000029600000}"/>
    <cellStyle name="20% - Accent1 3 3 3 2 3 4" xfId="24802" xr:uid="{00000000-0005-0000-0000-00002A600000}"/>
    <cellStyle name="20% - Accent1 3 3 3 2 3 4 2" xfId="24803" xr:uid="{00000000-0005-0000-0000-00002B600000}"/>
    <cellStyle name="20% - Accent1 3 3 3 2 3 4 2 2" xfId="24804" xr:uid="{00000000-0005-0000-0000-00002C600000}"/>
    <cellStyle name="20% - Accent1 3 3 3 2 3 4 2 2 2" xfId="24805" xr:uid="{00000000-0005-0000-0000-00002D600000}"/>
    <cellStyle name="20% - Accent1 3 3 3 2 3 4 2 3" xfId="24806" xr:uid="{00000000-0005-0000-0000-00002E600000}"/>
    <cellStyle name="20% - Accent1 3 3 3 2 3 4 3" xfId="24807" xr:uid="{00000000-0005-0000-0000-00002F600000}"/>
    <cellStyle name="20% - Accent1 3 3 3 2 3 4 3 2" xfId="24808" xr:uid="{00000000-0005-0000-0000-000030600000}"/>
    <cellStyle name="20% - Accent1 3 3 3 2 3 4 4" xfId="24809" xr:uid="{00000000-0005-0000-0000-000031600000}"/>
    <cellStyle name="20% - Accent1 3 3 3 2 3 5" xfId="24810" xr:uid="{00000000-0005-0000-0000-000032600000}"/>
    <cellStyle name="20% - Accent1 3 3 3 2 3 5 2" xfId="24811" xr:uid="{00000000-0005-0000-0000-000033600000}"/>
    <cellStyle name="20% - Accent1 3 3 3 2 3 5 2 2" xfId="24812" xr:uid="{00000000-0005-0000-0000-000034600000}"/>
    <cellStyle name="20% - Accent1 3 3 3 2 3 5 3" xfId="24813" xr:uid="{00000000-0005-0000-0000-000035600000}"/>
    <cellStyle name="20% - Accent1 3 3 3 2 3 6" xfId="24814" xr:uid="{00000000-0005-0000-0000-000036600000}"/>
    <cellStyle name="20% - Accent1 3 3 3 2 3 6 2" xfId="24815" xr:uid="{00000000-0005-0000-0000-000037600000}"/>
    <cellStyle name="20% - Accent1 3 3 3 2 3 6 2 2" xfId="24816" xr:uid="{00000000-0005-0000-0000-000038600000}"/>
    <cellStyle name="20% - Accent1 3 3 3 2 3 6 3" xfId="24817" xr:uid="{00000000-0005-0000-0000-000039600000}"/>
    <cellStyle name="20% - Accent1 3 3 3 2 3 7" xfId="24818" xr:uid="{00000000-0005-0000-0000-00003A600000}"/>
    <cellStyle name="20% - Accent1 3 3 3 2 3 7 2" xfId="24819" xr:uid="{00000000-0005-0000-0000-00003B600000}"/>
    <cellStyle name="20% - Accent1 3 3 3 2 3 8" xfId="24820" xr:uid="{00000000-0005-0000-0000-00003C600000}"/>
    <cellStyle name="20% - Accent1 3 3 3 2 3 8 2" xfId="24821" xr:uid="{00000000-0005-0000-0000-00003D600000}"/>
    <cellStyle name="20% - Accent1 3 3 3 2 3 9" xfId="24822" xr:uid="{00000000-0005-0000-0000-00003E600000}"/>
    <cellStyle name="20% - Accent1 3 3 3 2 4" xfId="24823" xr:uid="{00000000-0005-0000-0000-00003F600000}"/>
    <cellStyle name="20% - Accent1 3 3 3 2 4 2" xfId="24824" xr:uid="{00000000-0005-0000-0000-000040600000}"/>
    <cellStyle name="20% - Accent1 3 3 3 2 4 2 2" xfId="24825" xr:uid="{00000000-0005-0000-0000-000041600000}"/>
    <cellStyle name="20% - Accent1 3 3 3 2 4 2 2 2" xfId="24826" xr:uid="{00000000-0005-0000-0000-000042600000}"/>
    <cellStyle name="20% - Accent1 3 3 3 2 4 2 3" xfId="24827" xr:uid="{00000000-0005-0000-0000-000043600000}"/>
    <cellStyle name="20% - Accent1 3 3 3 2 4 3" xfId="24828" xr:uid="{00000000-0005-0000-0000-000044600000}"/>
    <cellStyle name="20% - Accent1 3 3 3 2 4 3 2" xfId="24829" xr:uid="{00000000-0005-0000-0000-000045600000}"/>
    <cellStyle name="20% - Accent1 3 3 3 2 4 4" xfId="24830" xr:uid="{00000000-0005-0000-0000-000046600000}"/>
    <cellStyle name="20% - Accent1 3 3 3 2 5" xfId="24831" xr:uid="{00000000-0005-0000-0000-000047600000}"/>
    <cellStyle name="20% - Accent1 3 3 3 2 5 2" xfId="24832" xr:uid="{00000000-0005-0000-0000-000048600000}"/>
    <cellStyle name="20% - Accent1 3 3 3 2 5 2 2" xfId="24833" xr:uid="{00000000-0005-0000-0000-000049600000}"/>
    <cellStyle name="20% - Accent1 3 3 3 2 5 2 2 2" xfId="24834" xr:uid="{00000000-0005-0000-0000-00004A600000}"/>
    <cellStyle name="20% - Accent1 3 3 3 2 5 2 3" xfId="24835" xr:uid="{00000000-0005-0000-0000-00004B600000}"/>
    <cellStyle name="20% - Accent1 3 3 3 2 5 3" xfId="24836" xr:uid="{00000000-0005-0000-0000-00004C600000}"/>
    <cellStyle name="20% - Accent1 3 3 3 2 5 3 2" xfId="24837" xr:uid="{00000000-0005-0000-0000-00004D600000}"/>
    <cellStyle name="20% - Accent1 3 3 3 2 5 4" xfId="24838" xr:uid="{00000000-0005-0000-0000-00004E600000}"/>
    <cellStyle name="20% - Accent1 3 3 3 2 6" xfId="24839" xr:uid="{00000000-0005-0000-0000-00004F600000}"/>
    <cellStyle name="20% - Accent1 3 3 3 2 6 2" xfId="24840" xr:uid="{00000000-0005-0000-0000-000050600000}"/>
    <cellStyle name="20% - Accent1 3 3 3 2 6 2 2" xfId="24841" xr:uid="{00000000-0005-0000-0000-000051600000}"/>
    <cellStyle name="20% - Accent1 3 3 3 2 6 2 2 2" xfId="24842" xr:uid="{00000000-0005-0000-0000-000052600000}"/>
    <cellStyle name="20% - Accent1 3 3 3 2 6 2 3" xfId="24843" xr:uid="{00000000-0005-0000-0000-000053600000}"/>
    <cellStyle name="20% - Accent1 3 3 3 2 6 3" xfId="24844" xr:uid="{00000000-0005-0000-0000-000054600000}"/>
    <cellStyle name="20% - Accent1 3 3 3 2 6 3 2" xfId="24845" xr:uid="{00000000-0005-0000-0000-000055600000}"/>
    <cellStyle name="20% - Accent1 3 3 3 2 6 4" xfId="24846" xr:uid="{00000000-0005-0000-0000-000056600000}"/>
    <cellStyle name="20% - Accent1 3 3 3 2 7" xfId="24847" xr:uid="{00000000-0005-0000-0000-000057600000}"/>
    <cellStyle name="20% - Accent1 3 3 3 2 7 2" xfId="24848" xr:uid="{00000000-0005-0000-0000-000058600000}"/>
    <cellStyle name="20% - Accent1 3 3 3 2 7 2 2" xfId="24849" xr:uid="{00000000-0005-0000-0000-000059600000}"/>
    <cellStyle name="20% - Accent1 3 3 3 2 7 3" xfId="24850" xr:uid="{00000000-0005-0000-0000-00005A600000}"/>
    <cellStyle name="20% - Accent1 3 3 3 2 8" xfId="24851" xr:uid="{00000000-0005-0000-0000-00005B600000}"/>
    <cellStyle name="20% - Accent1 3 3 3 2 8 2" xfId="24852" xr:uid="{00000000-0005-0000-0000-00005C600000}"/>
    <cellStyle name="20% - Accent1 3 3 3 2 8 2 2" xfId="24853" xr:uid="{00000000-0005-0000-0000-00005D600000}"/>
    <cellStyle name="20% - Accent1 3 3 3 2 8 3" xfId="24854" xr:uid="{00000000-0005-0000-0000-00005E600000}"/>
    <cellStyle name="20% - Accent1 3 3 3 2 9" xfId="24855" xr:uid="{00000000-0005-0000-0000-00005F600000}"/>
    <cellStyle name="20% - Accent1 3 3 3 2 9 2" xfId="24856" xr:uid="{00000000-0005-0000-0000-000060600000}"/>
    <cellStyle name="20% - Accent1 3 3 3 3" xfId="24857" xr:uid="{00000000-0005-0000-0000-000061600000}"/>
    <cellStyle name="20% - Accent1 3 3 3 3 10" xfId="24858" xr:uid="{00000000-0005-0000-0000-000062600000}"/>
    <cellStyle name="20% - Accent1 3 3 3 3 10 2" xfId="24859" xr:uid="{00000000-0005-0000-0000-000063600000}"/>
    <cellStyle name="20% - Accent1 3 3 3 3 11" xfId="24860" xr:uid="{00000000-0005-0000-0000-000064600000}"/>
    <cellStyle name="20% - Accent1 3 3 3 3 2" xfId="24861" xr:uid="{00000000-0005-0000-0000-000065600000}"/>
    <cellStyle name="20% - Accent1 3 3 3 3 2 2" xfId="24862" xr:uid="{00000000-0005-0000-0000-000066600000}"/>
    <cellStyle name="20% - Accent1 3 3 3 3 2 2 2" xfId="24863" xr:uid="{00000000-0005-0000-0000-000067600000}"/>
    <cellStyle name="20% - Accent1 3 3 3 3 2 2 2 2" xfId="24864" xr:uid="{00000000-0005-0000-0000-000068600000}"/>
    <cellStyle name="20% - Accent1 3 3 3 3 2 2 2 2 2" xfId="24865" xr:uid="{00000000-0005-0000-0000-000069600000}"/>
    <cellStyle name="20% - Accent1 3 3 3 3 2 2 2 3" xfId="24866" xr:uid="{00000000-0005-0000-0000-00006A600000}"/>
    <cellStyle name="20% - Accent1 3 3 3 3 2 2 3" xfId="24867" xr:uid="{00000000-0005-0000-0000-00006B600000}"/>
    <cellStyle name="20% - Accent1 3 3 3 3 2 2 3 2" xfId="24868" xr:uid="{00000000-0005-0000-0000-00006C600000}"/>
    <cellStyle name="20% - Accent1 3 3 3 3 2 2 4" xfId="24869" xr:uid="{00000000-0005-0000-0000-00006D600000}"/>
    <cellStyle name="20% - Accent1 3 3 3 3 2 3" xfId="24870" xr:uid="{00000000-0005-0000-0000-00006E600000}"/>
    <cellStyle name="20% - Accent1 3 3 3 3 2 3 2" xfId="24871" xr:uid="{00000000-0005-0000-0000-00006F600000}"/>
    <cellStyle name="20% - Accent1 3 3 3 3 2 3 2 2" xfId="24872" xr:uid="{00000000-0005-0000-0000-000070600000}"/>
    <cellStyle name="20% - Accent1 3 3 3 3 2 3 2 2 2" xfId="24873" xr:uid="{00000000-0005-0000-0000-000071600000}"/>
    <cellStyle name="20% - Accent1 3 3 3 3 2 3 2 3" xfId="24874" xr:uid="{00000000-0005-0000-0000-000072600000}"/>
    <cellStyle name="20% - Accent1 3 3 3 3 2 3 3" xfId="24875" xr:uid="{00000000-0005-0000-0000-000073600000}"/>
    <cellStyle name="20% - Accent1 3 3 3 3 2 3 3 2" xfId="24876" xr:uid="{00000000-0005-0000-0000-000074600000}"/>
    <cellStyle name="20% - Accent1 3 3 3 3 2 3 4" xfId="24877" xr:uid="{00000000-0005-0000-0000-000075600000}"/>
    <cellStyle name="20% - Accent1 3 3 3 3 2 4" xfId="24878" xr:uid="{00000000-0005-0000-0000-000076600000}"/>
    <cellStyle name="20% - Accent1 3 3 3 3 2 4 2" xfId="24879" xr:uid="{00000000-0005-0000-0000-000077600000}"/>
    <cellStyle name="20% - Accent1 3 3 3 3 2 4 2 2" xfId="24880" xr:uid="{00000000-0005-0000-0000-000078600000}"/>
    <cellStyle name="20% - Accent1 3 3 3 3 2 4 2 2 2" xfId="24881" xr:uid="{00000000-0005-0000-0000-000079600000}"/>
    <cellStyle name="20% - Accent1 3 3 3 3 2 4 2 3" xfId="24882" xr:uid="{00000000-0005-0000-0000-00007A600000}"/>
    <cellStyle name="20% - Accent1 3 3 3 3 2 4 3" xfId="24883" xr:uid="{00000000-0005-0000-0000-00007B600000}"/>
    <cellStyle name="20% - Accent1 3 3 3 3 2 4 3 2" xfId="24884" xr:uid="{00000000-0005-0000-0000-00007C600000}"/>
    <cellStyle name="20% - Accent1 3 3 3 3 2 4 4" xfId="24885" xr:uid="{00000000-0005-0000-0000-00007D600000}"/>
    <cellStyle name="20% - Accent1 3 3 3 3 2 5" xfId="24886" xr:uid="{00000000-0005-0000-0000-00007E600000}"/>
    <cellStyle name="20% - Accent1 3 3 3 3 2 5 2" xfId="24887" xr:uid="{00000000-0005-0000-0000-00007F600000}"/>
    <cellStyle name="20% - Accent1 3 3 3 3 2 5 2 2" xfId="24888" xr:uid="{00000000-0005-0000-0000-000080600000}"/>
    <cellStyle name="20% - Accent1 3 3 3 3 2 5 3" xfId="24889" xr:uid="{00000000-0005-0000-0000-000081600000}"/>
    <cellStyle name="20% - Accent1 3 3 3 3 2 6" xfId="24890" xr:uid="{00000000-0005-0000-0000-000082600000}"/>
    <cellStyle name="20% - Accent1 3 3 3 3 2 6 2" xfId="24891" xr:uid="{00000000-0005-0000-0000-000083600000}"/>
    <cellStyle name="20% - Accent1 3 3 3 3 2 6 2 2" xfId="24892" xr:uid="{00000000-0005-0000-0000-000084600000}"/>
    <cellStyle name="20% - Accent1 3 3 3 3 2 6 3" xfId="24893" xr:uid="{00000000-0005-0000-0000-000085600000}"/>
    <cellStyle name="20% - Accent1 3 3 3 3 2 7" xfId="24894" xr:uid="{00000000-0005-0000-0000-000086600000}"/>
    <cellStyle name="20% - Accent1 3 3 3 3 2 7 2" xfId="24895" xr:uid="{00000000-0005-0000-0000-000087600000}"/>
    <cellStyle name="20% - Accent1 3 3 3 3 2 8" xfId="24896" xr:uid="{00000000-0005-0000-0000-000088600000}"/>
    <cellStyle name="20% - Accent1 3 3 3 3 2 8 2" xfId="24897" xr:uid="{00000000-0005-0000-0000-000089600000}"/>
    <cellStyle name="20% - Accent1 3 3 3 3 2 9" xfId="24898" xr:uid="{00000000-0005-0000-0000-00008A600000}"/>
    <cellStyle name="20% - Accent1 3 3 3 3 3" xfId="24899" xr:uid="{00000000-0005-0000-0000-00008B600000}"/>
    <cellStyle name="20% - Accent1 3 3 3 3 3 2" xfId="24900" xr:uid="{00000000-0005-0000-0000-00008C600000}"/>
    <cellStyle name="20% - Accent1 3 3 3 3 3 2 2" xfId="24901" xr:uid="{00000000-0005-0000-0000-00008D600000}"/>
    <cellStyle name="20% - Accent1 3 3 3 3 3 2 2 2" xfId="24902" xr:uid="{00000000-0005-0000-0000-00008E600000}"/>
    <cellStyle name="20% - Accent1 3 3 3 3 3 2 2 2 2" xfId="24903" xr:uid="{00000000-0005-0000-0000-00008F600000}"/>
    <cellStyle name="20% - Accent1 3 3 3 3 3 2 2 3" xfId="24904" xr:uid="{00000000-0005-0000-0000-000090600000}"/>
    <cellStyle name="20% - Accent1 3 3 3 3 3 2 3" xfId="24905" xr:uid="{00000000-0005-0000-0000-000091600000}"/>
    <cellStyle name="20% - Accent1 3 3 3 3 3 2 3 2" xfId="24906" xr:uid="{00000000-0005-0000-0000-000092600000}"/>
    <cellStyle name="20% - Accent1 3 3 3 3 3 2 4" xfId="24907" xr:uid="{00000000-0005-0000-0000-000093600000}"/>
    <cellStyle name="20% - Accent1 3 3 3 3 3 3" xfId="24908" xr:uid="{00000000-0005-0000-0000-000094600000}"/>
    <cellStyle name="20% - Accent1 3 3 3 3 3 3 2" xfId="24909" xr:uid="{00000000-0005-0000-0000-000095600000}"/>
    <cellStyle name="20% - Accent1 3 3 3 3 3 3 2 2" xfId="24910" xr:uid="{00000000-0005-0000-0000-000096600000}"/>
    <cellStyle name="20% - Accent1 3 3 3 3 3 3 2 2 2" xfId="24911" xr:uid="{00000000-0005-0000-0000-000097600000}"/>
    <cellStyle name="20% - Accent1 3 3 3 3 3 3 2 3" xfId="24912" xr:uid="{00000000-0005-0000-0000-000098600000}"/>
    <cellStyle name="20% - Accent1 3 3 3 3 3 3 3" xfId="24913" xr:uid="{00000000-0005-0000-0000-000099600000}"/>
    <cellStyle name="20% - Accent1 3 3 3 3 3 3 3 2" xfId="24914" xr:uid="{00000000-0005-0000-0000-00009A600000}"/>
    <cellStyle name="20% - Accent1 3 3 3 3 3 3 4" xfId="24915" xr:uid="{00000000-0005-0000-0000-00009B600000}"/>
    <cellStyle name="20% - Accent1 3 3 3 3 3 4" xfId="24916" xr:uid="{00000000-0005-0000-0000-00009C600000}"/>
    <cellStyle name="20% - Accent1 3 3 3 3 3 4 2" xfId="24917" xr:uid="{00000000-0005-0000-0000-00009D600000}"/>
    <cellStyle name="20% - Accent1 3 3 3 3 3 4 2 2" xfId="24918" xr:uid="{00000000-0005-0000-0000-00009E600000}"/>
    <cellStyle name="20% - Accent1 3 3 3 3 3 4 2 2 2" xfId="24919" xr:uid="{00000000-0005-0000-0000-00009F600000}"/>
    <cellStyle name="20% - Accent1 3 3 3 3 3 4 2 3" xfId="24920" xr:uid="{00000000-0005-0000-0000-0000A0600000}"/>
    <cellStyle name="20% - Accent1 3 3 3 3 3 4 3" xfId="24921" xr:uid="{00000000-0005-0000-0000-0000A1600000}"/>
    <cellStyle name="20% - Accent1 3 3 3 3 3 4 3 2" xfId="24922" xr:uid="{00000000-0005-0000-0000-0000A2600000}"/>
    <cellStyle name="20% - Accent1 3 3 3 3 3 4 4" xfId="24923" xr:uid="{00000000-0005-0000-0000-0000A3600000}"/>
    <cellStyle name="20% - Accent1 3 3 3 3 3 5" xfId="24924" xr:uid="{00000000-0005-0000-0000-0000A4600000}"/>
    <cellStyle name="20% - Accent1 3 3 3 3 3 5 2" xfId="24925" xr:uid="{00000000-0005-0000-0000-0000A5600000}"/>
    <cellStyle name="20% - Accent1 3 3 3 3 3 5 2 2" xfId="24926" xr:uid="{00000000-0005-0000-0000-0000A6600000}"/>
    <cellStyle name="20% - Accent1 3 3 3 3 3 5 3" xfId="24927" xr:uid="{00000000-0005-0000-0000-0000A7600000}"/>
    <cellStyle name="20% - Accent1 3 3 3 3 3 6" xfId="24928" xr:uid="{00000000-0005-0000-0000-0000A8600000}"/>
    <cellStyle name="20% - Accent1 3 3 3 3 3 6 2" xfId="24929" xr:uid="{00000000-0005-0000-0000-0000A9600000}"/>
    <cellStyle name="20% - Accent1 3 3 3 3 3 6 2 2" xfId="24930" xr:uid="{00000000-0005-0000-0000-0000AA600000}"/>
    <cellStyle name="20% - Accent1 3 3 3 3 3 6 3" xfId="24931" xr:uid="{00000000-0005-0000-0000-0000AB600000}"/>
    <cellStyle name="20% - Accent1 3 3 3 3 3 7" xfId="24932" xr:uid="{00000000-0005-0000-0000-0000AC600000}"/>
    <cellStyle name="20% - Accent1 3 3 3 3 3 7 2" xfId="24933" xr:uid="{00000000-0005-0000-0000-0000AD600000}"/>
    <cellStyle name="20% - Accent1 3 3 3 3 3 8" xfId="24934" xr:uid="{00000000-0005-0000-0000-0000AE600000}"/>
    <cellStyle name="20% - Accent1 3 3 3 3 3 8 2" xfId="24935" xr:uid="{00000000-0005-0000-0000-0000AF600000}"/>
    <cellStyle name="20% - Accent1 3 3 3 3 3 9" xfId="24936" xr:uid="{00000000-0005-0000-0000-0000B0600000}"/>
    <cellStyle name="20% - Accent1 3 3 3 3 4" xfId="24937" xr:uid="{00000000-0005-0000-0000-0000B1600000}"/>
    <cellStyle name="20% - Accent1 3 3 3 3 4 2" xfId="24938" xr:uid="{00000000-0005-0000-0000-0000B2600000}"/>
    <cellStyle name="20% - Accent1 3 3 3 3 4 2 2" xfId="24939" xr:uid="{00000000-0005-0000-0000-0000B3600000}"/>
    <cellStyle name="20% - Accent1 3 3 3 3 4 2 2 2" xfId="24940" xr:uid="{00000000-0005-0000-0000-0000B4600000}"/>
    <cellStyle name="20% - Accent1 3 3 3 3 4 2 3" xfId="24941" xr:uid="{00000000-0005-0000-0000-0000B5600000}"/>
    <cellStyle name="20% - Accent1 3 3 3 3 4 3" xfId="24942" xr:uid="{00000000-0005-0000-0000-0000B6600000}"/>
    <cellStyle name="20% - Accent1 3 3 3 3 4 3 2" xfId="24943" xr:uid="{00000000-0005-0000-0000-0000B7600000}"/>
    <cellStyle name="20% - Accent1 3 3 3 3 4 4" xfId="24944" xr:uid="{00000000-0005-0000-0000-0000B8600000}"/>
    <cellStyle name="20% - Accent1 3 3 3 3 5" xfId="24945" xr:uid="{00000000-0005-0000-0000-0000B9600000}"/>
    <cellStyle name="20% - Accent1 3 3 3 3 5 2" xfId="24946" xr:uid="{00000000-0005-0000-0000-0000BA600000}"/>
    <cellStyle name="20% - Accent1 3 3 3 3 5 2 2" xfId="24947" xr:uid="{00000000-0005-0000-0000-0000BB600000}"/>
    <cellStyle name="20% - Accent1 3 3 3 3 5 2 2 2" xfId="24948" xr:uid="{00000000-0005-0000-0000-0000BC600000}"/>
    <cellStyle name="20% - Accent1 3 3 3 3 5 2 3" xfId="24949" xr:uid="{00000000-0005-0000-0000-0000BD600000}"/>
    <cellStyle name="20% - Accent1 3 3 3 3 5 3" xfId="24950" xr:uid="{00000000-0005-0000-0000-0000BE600000}"/>
    <cellStyle name="20% - Accent1 3 3 3 3 5 3 2" xfId="24951" xr:uid="{00000000-0005-0000-0000-0000BF600000}"/>
    <cellStyle name="20% - Accent1 3 3 3 3 5 4" xfId="24952" xr:uid="{00000000-0005-0000-0000-0000C0600000}"/>
    <cellStyle name="20% - Accent1 3 3 3 3 6" xfId="24953" xr:uid="{00000000-0005-0000-0000-0000C1600000}"/>
    <cellStyle name="20% - Accent1 3 3 3 3 6 2" xfId="24954" xr:uid="{00000000-0005-0000-0000-0000C2600000}"/>
    <cellStyle name="20% - Accent1 3 3 3 3 6 2 2" xfId="24955" xr:uid="{00000000-0005-0000-0000-0000C3600000}"/>
    <cellStyle name="20% - Accent1 3 3 3 3 6 2 2 2" xfId="24956" xr:uid="{00000000-0005-0000-0000-0000C4600000}"/>
    <cellStyle name="20% - Accent1 3 3 3 3 6 2 3" xfId="24957" xr:uid="{00000000-0005-0000-0000-0000C5600000}"/>
    <cellStyle name="20% - Accent1 3 3 3 3 6 3" xfId="24958" xr:uid="{00000000-0005-0000-0000-0000C6600000}"/>
    <cellStyle name="20% - Accent1 3 3 3 3 6 3 2" xfId="24959" xr:uid="{00000000-0005-0000-0000-0000C7600000}"/>
    <cellStyle name="20% - Accent1 3 3 3 3 6 4" xfId="24960" xr:uid="{00000000-0005-0000-0000-0000C8600000}"/>
    <cellStyle name="20% - Accent1 3 3 3 3 7" xfId="24961" xr:uid="{00000000-0005-0000-0000-0000C9600000}"/>
    <cellStyle name="20% - Accent1 3 3 3 3 7 2" xfId="24962" xr:uid="{00000000-0005-0000-0000-0000CA600000}"/>
    <cellStyle name="20% - Accent1 3 3 3 3 7 2 2" xfId="24963" xr:uid="{00000000-0005-0000-0000-0000CB600000}"/>
    <cellStyle name="20% - Accent1 3 3 3 3 7 3" xfId="24964" xr:uid="{00000000-0005-0000-0000-0000CC600000}"/>
    <cellStyle name="20% - Accent1 3 3 3 3 8" xfId="24965" xr:uid="{00000000-0005-0000-0000-0000CD600000}"/>
    <cellStyle name="20% - Accent1 3 3 3 3 8 2" xfId="24966" xr:uid="{00000000-0005-0000-0000-0000CE600000}"/>
    <cellStyle name="20% - Accent1 3 3 3 3 8 2 2" xfId="24967" xr:uid="{00000000-0005-0000-0000-0000CF600000}"/>
    <cellStyle name="20% - Accent1 3 3 3 3 8 3" xfId="24968" xr:uid="{00000000-0005-0000-0000-0000D0600000}"/>
    <cellStyle name="20% - Accent1 3 3 3 3 9" xfId="24969" xr:uid="{00000000-0005-0000-0000-0000D1600000}"/>
    <cellStyle name="20% - Accent1 3 3 3 3 9 2" xfId="24970" xr:uid="{00000000-0005-0000-0000-0000D2600000}"/>
    <cellStyle name="20% - Accent1 3 3 3 4" xfId="24971" xr:uid="{00000000-0005-0000-0000-0000D3600000}"/>
    <cellStyle name="20% - Accent1 3 3 3 4 10" xfId="24972" xr:uid="{00000000-0005-0000-0000-0000D4600000}"/>
    <cellStyle name="20% - Accent1 3 3 3 4 10 2" xfId="24973" xr:uid="{00000000-0005-0000-0000-0000D5600000}"/>
    <cellStyle name="20% - Accent1 3 3 3 4 11" xfId="24974" xr:uid="{00000000-0005-0000-0000-0000D6600000}"/>
    <cellStyle name="20% - Accent1 3 3 3 4 2" xfId="24975" xr:uid="{00000000-0005-0000-0000-0000D7600000}"/>
    <cellStyle name="20% - Accent1 3 3 3 4 2 2" xfId="24976" xr:uid="{00000000-0005-0000-0000-0000D8600000}"/>
    <cellStyle name="20% - Accent1 3 3 3 4 2 2 2" xfId="24977" xr:uid="{00000000-0005-0000-0000-0000D9600000}"/>
    <cellStyle name="20% - Accent1 3 3 3 4 2 2 2 2" xfId="24978" xr:uid="{00000000-0005-0000-0000-0000DA600000}"/>
    <cellStyle name="20% - Accent1 3 3 3 4 2 2 2 2 2" xfId="24979" xr:uid="{00000000-0005-0000-0000-0000DB600000}"/>
    <cellStyle name="20% - Accent1 3 3 3 4 2 2 2 3" xfId="24980" xr:uid="{00000000-0005-0000-0000-0000DC600000}"/>
    <cellStyle name="20% - Accent1 3 3 3 4 2 2 3" xfId="24981" xr:uid="{00000000-0005-0000-0000-0000DD600000}"/>
    <cellStyle name="20% - Accent1 3 3 3 4 2 2 3 2" xfId="24982" xr:uid="{00000000-0005-0000-0000-0000DE600000}"/>
    <cellStyle name="20% - Accent1 3 3 3 4 2 2 4" xfId="24983" xr:uid="{00000000-0005-0000-0000-0000DF600000}"/>
    <cellStyle name="20% - Accent1 3 3 3 4 2 3" xfId="24984" xr:uid="{00000000-0005-0000-0000-0000E0600000}"/>
    <cellStyle name="20% - Accent1 3 3 3 4 2 3 2" xfId="24985" xr:uid="{00000000-0005-0000-0000-0000E1600000}"/>
    <cellStyle name="20% - Accent1 3 3 3 4 2 3 2 2" xfId="24986" xr:uid="{00000000-0005-0000-0000-0000E2600000}"/>
    <cellStyle name="20% - Accent1 3 3 3 4 2 3 2 2 2" xfId="24987" xr:uid="{00000000-0005-0000-0000-0000E3600000}"/>
    <cellStyle name="20% - Accent1 3 3 3 4 2 3 2 3" xfId="24988" xr:uid="{00000000-0005-0000-0000-0000E4600000}"/>
    <cellStyle name="20% - Accent1 3 3 3 4 2 3 3" xfId="24989" xr:uid="{00000000-0005-0000-0000-0000E5600000}"/>
    <cellStyle name="20% - Accent1 3 3 3 4 2 3 3 2" xfId="24990" xr:uid="{00000000-0005-0000-0000-0000E6600000}"/>
    <cellStyle name="20% - Accent1 3 3 3 4 2 3 4" xfId="24991" xr:uid="{00000000-0005-0000-0000-0000E7600000}"/>
    <cellStyle name="20% - Accent1 3 3 3 4 2 4" xfId="24992" xr:uid="{00000000-0005-0000-0000-0000E8600000}"/>
    <cellStyle name="20% - Accent1 3 3 3 4 2 4 2" xfId="24993" xr:uid="{00000000-0005-0000-0000-0000E9600000}"/>
    <cellStyle name="20% - Accent1 3 3 3 4 2 4 2 2" xfId="24994" xr:uid="{00000000-0005-0000-0000-0000EA600000}"/>
    <cellStyle name="20% - Accent1 3 3 3 4 2 4 2 2 2" xfId="24995" xr:uid="{00000000-0005-0000-0000-0000EB600000}"/>
    <cellStyle name="20% - Accent1 3 3 3 4 2 4 2 3" xfId="24996" xr:uid="{00000000-0005-0000-0000-0000EC600000}"/>
    <cellStyle name="20% - Accent1 3 3 3 4 2 4 3" xfId="24997" xr:uid="{00000000-0005-0000-0000-0000ED600000}"/>
    <cellStyle name="20% - Accent1 3 3 3 4 2 4 3 2" xfId="24998" xr:uid="{00000000-0005-0000-0000-0000EE600000}"/>
    <cellStyle name="20% - Accent1 3 3 3 4 2 4 4" xfId="24999" xr:uid="{00000000-0005-0000-0000-0000EF600000}"/>
    <cellStyle name="20% - Accent1 3 3 3 4 2 5" xfId="25000" xr:uid="{00000000-0005-0000-0000-0000F0600000}"/>
    <cellStyle name="20% - Accent1 3 3 3 4 2 5 2" xfId="25001" xr:uid="{00000000-0005-0000-0000-0000F1600000}"/>
    <cellStyle name="20% - Accent1 3 3 3 4 2 5 2 2" xfId="25002" xr:uid="{00000000-0005-0000-0000-0000F2600000}"/>
    <cellStyle name="20% - Accent1 3 3 3 4 2 5 3" xfId="25003" xr:uid="{00000000-0005-0000-0000-0000F3600000}"/>
    <cellStyle name="20% - Accent1 3 3 3 4 2 6" xfId="25004" xr:uid="{00000000-0005-0000-0000-0000F4600000}"/>
    <cellStyle name="20% - Accent1 3 3 3 4 2 6 2" xfId="25005" xr:uid="{00000000-0005-0000-0000-0000F5600000}"/>
    <cellStyle name="20% - Accent1 3 3 3 4 2 6 2 2" xfId="25006" xr:uid="{00000000-0005-0000-0000-0000F6600000}"/>
    <cellStyle name="20% - Accent1 3 3 3 4 2 6 3" xfId="25007" xr:uid="{00000000-0005-0000-0000-0000F7600000}"/>
    <cellStyle name="20% - Accent1 3 3 3 4 2 7" xfId="25008" xr:uid="{00000000-0005-0000-0000-0000F8600000}"/>
    <cellStyle name="20% - Accent1 3 3 3 4 2 7 2" xfId="25009" xr:uid="{00000000-0005-0000-0000-0000F9600000}"/>
    <cellStyle name="20% - Accent1 3 3 3 4 2 8" xfId="25010" xr:uid="{00000000-0005-0000-0000-0000FA600000}"/>
    <cellStyle name="20% - Accent1 3 3 3 4 2 8 2" xfId="25011" xr:uid="{00000000-0005-0000-0000-0000FB600000}"/>
    <cellStyle name="20% - Accent1 3 3 3 4 2 9" xfId="25012" xr:uid="{00000000-0005-0000-0000-0000FC600000}"/>
    <cellStyle name="20% - Accent1 3 3 3 4 3" xfId="25013" xr:uid="{00000000-0005-0000-0000-0000FD600000}"/>
    <cellStyle name="20% - Accent1 3 3 3 4 3 2" xfId="25014" xr:uid="{00000000-0005-0000-0000-0000FE600000}"/>
    <cellStyle name="20% - Accent1 3 3 3 4 3 2 2" xfId="25015" xr:uid="{00000000-0005-0000-0000-0000FF600000}"/>
    <cellStyle name="20% - Accent1 3 3 3 4 3 2 2 2" xfId="25016" xr:uid="{00000000-0005-0000-0000-000000610000}"/>
    <cellStyle name="20% - Accent1 3 3 3 4 3 2 2 2 2" xfId="25017" xr:uid="{00000000-0005-0000-0000-000001610000}"/>
    <cellStyle name="20% - Accent1 3 3 3 4 3 2 2 3" xfId="25018" xr:uid="{00000000-0005-0000-0000-000002610000}"/>
    <cellStyle name="20% - Accent1 3 3 3 4 3 2 3" xfId="25019" xr:uid="{00000000-0005-0000-0000-000003610000}"/>
    <cellStyle name="20% - Accent1 3 3 3 4 3 2 3 2" xfId="25020" xr:uid="{00000000-0005-0000-0000-000004610000}"/>
    <cellStyle name="20% - Accent1 3 3 3 4 3 2 4" xfId="25021" xr:uid="{00000000-0005-0000-0000-000005610000}"/>
    <cellStyle name="20% - Accent1 3 3 3 4 3 3" xfId="25022" xr:uid="{00000000-0005-0000-0000-000006610000}"/>
    <cellStyle name="20% - Accent1 3 3 3 4 3 3 2" xfId="25023" xr:uid="{00000000-0005-0000-0000-000007610000}"/>
    <cellStyle name="20% - Accent1 3 3 3 4 3 3 2 2" xfId="25024" xr:uid="{00000000-0005-0000-0000-000008610000}"/>
    <cellStyle name="20% - Accent1 3 3 3 4 3 3 2 2 2" xfId="25025" xr:uid="{00000000-0005-0000-0000-000009610000}"/>
    <cellStyle name="20% - Accent1 3 3 3 4 3 3 2 3" xfId="25026" xr:uid="{00000000-0005-0000-0000-00000A610000}"/>
    <cellStyle name="20% - Accent1 3 3 3 4 3 3 3" xfId="25027" xr:uid="{00000000-0005-0000-0000-00000B610000}"/>
    <cellStyle name="20% - Accent1 3 3 3 4 3 3 3 2" xfId="25028" xr:uid="{00000000-0005-0000-0000-00000C610000}"/>
    <cellStyle name="20% - Accent1 3 3 3 4 3 3 4" xfId="25029" xr:uid="{00000000-0005-0000-0000-00000D610000}"/>
    <cellStyle name="20% - Accent1 3 3 3 4 3 4" xfId="25030" xr:uid="{00000000-0005-0000-0000-00000E610000}"/>
    <cellStyle name="20% - Accent1 3 3 3 4 3 4 2" xfId="25031" xr:uid="{00000000-0005-0000-0000-00000F610000}"/>
    <cellStyle name="20% - Accent1 3 3 3 4 3 4 2 2" xfId="25032" xr:uid="{00000000-0005-0000-0000-000010610000}"/>
    <cellStyle name="20% - Accent1 3 3 3 4 3 4 2 2 2" xfId="25033" xr:uid="{00000000-0005-0000-0000-000011610000}"/>
    <cellStyle name="20% - Accent1 3 3 3 4 3 4 2 3" xfId="25034" xr:uid="{00000000-0005-0000-0000-000012610000}"/>
    <cellStyle name="20% - Accent1 3 3 3 4 3 4 3" xfId="25035" xr:uid="{00000000-0005-0000-0000-000013610000}"/>
    <cellStyle name="20% - Accent1 3 3 3 4 3 4 3 2" xfId="25036" xr:uid="{00000000-0005-0000-0000-000014610000}"/>
    <cellStyle name="20% - Accent1 3 3 3 4 3 4 4" xfId="25037" xr:uid="{00000000-0005-0000-0000-000015610000}"/>
    <cellStyle name="20% - Accent1 3 3 3 4 3 5" xfId="25038" xr:uid="{00000000-0005-0000-0000-000016610000}"/>
    <cellStyle name="20% - Accent1 3 3 3 4 3 5 2" xfId="25039" xr:uid="{00000000-0005-0000-0000-000017610000}"/>
    <cellStyle name="20% - Accent1 3 3 3 4 3 5 2 2" xfId="25040" xr:uid="{00000000-0005-0000-0000-000018610000}"/>
    <cellStyle name="20% - Accent1 3 3 3 4 3 5 3" xfId="25041" xr:uid="{00000000-0005-0000-0000-000019610000}"/>
    <cellStyle name="20% - Accent1 3 3 3 4 3 6" xfId="25042" xr:uid="{00000000-0005-0000-0000-00001A610000}"/>
    <cellStyle name="20% - Accent1 3 3 3 4 3 6 2" xfId="25043" xr:uid="{00000000-0005-0000-0000-00001B610000}"/>
    <cellStyle name="20% - Accent1 3 3 3 4 3 6 2 2" xfId="25044" xr:uid="{00000000-0005-0000-0000-00001C610000}"/>
    <cellStyle name="20% - Accent1 3 3 3 4 3 6 3" xfId="25045" xr:uid="{00000000-0005-0000-0000-00001D610000}"/>
    <cellStyle name="20% - Accent1 3 3 3 4 3 7" xfId="25046" xr:uid="{00000000-0005-0000-0000-00001E610000}"/>
    <cellStyle name="20% - Accent1 3 3 3 4 3 7 2" xfId="25047" xr:uid="{00000000-0005-0000-0000-00001F610000}"/>
    <cellStyle name="20% - Accent1 3 3 3 4 3 8" xfId="25048" xr:uid="{00000000-0005-0000-0000-000020610000}"/>
    <cellStyle name="20% - Accent1 3 3 3 4 3 8 2" xfId="25049" xr:uid="{00000000-0005-0000-0000-000021610000}"/>
    <cellStyle name="20% - Accent1 3 3 3 4 3 9" xfId="25050" xr:uid="{00000000-0005-0000-0000-000022610000}"/>
    <cellStyle name="20% - Accent1 3 3 3 4 4" xfId="25051" xr:uid="{00000000-0005-0000-0000-000023610000}"/>
    <cellStyle name="20% - Accent1 3 3 3 4 4 2" xfId="25052" xr:uid="{00000000-0005-0000-0000-000024610000}"/>
    <cellStyle name="20% - Accent1 3 3 3 4 4 2 2" xfId="25053" xr:uid="{00000000-0005-0000-0000-000025610000}"/>
    <cellStyle name="20% - Accent1 3 3 3 4 4 2 2 2" xfId="25054" xr:uid="{00000000-0005-0000-0000-000026610000}"/>
    <cellStyle name="20% - Accent1 3 3 3 4 4 2 3" xfId="25055" xr:uid="{00000000-0005-0000-0000-000027610000}"/>
    <cellStyle name="20% - Accent1 3 3 3 4 4 3" xfId="25056" xr:uid="{00000000-0005-0000-0000-000028610000}"/>
    <cellStyle name="20% - Accent1 3 3 3 4 4 3 2" xfId="25057" xr:uid="{00000000-0005-0000-0000-000029610000}"/>
    <cellStyle name="20% - Accent1 3 3 3 4 4 4" xfId="25058" xr:uid="{00000000-0005-0000-0000-00002A610000}"/>
    <cellStyle name="20% - Accent1 3 3 3 4 5" xfId="25059" xr:uid="{00000000-0005-0000-0000-00002B610000}"/>
    <cellStyle name="20% - Accent1 3 3 3 4 5 2" xfId="25060" xr:uid="{00000000-0005-0000-0000-00002C610000}"/>
    <cellStyle name="20% - Accent1 3 3 3 4 5 2 2" xfId="25061" xr:uid="{00000000-0005-0000-0000-00002D610000}"/>
    <cellStyle name="20% - Accent1 3 3 3 4 5 2 2 2" xfId="25062" xr:uid="{00000000-0005-0000-0000-00002E610000}"/>
    <cellStyle name="20% - Accent1 3 3 3 4 5 2 3" xfId="25063" xr:uid="{00000000-0005-0000-0000-00002F610000}"/>
    <cellStyle name="20% - Accent1 3 3 3 4 5 3" xfId="25064" xr:uid="{00000000-0005-0000-0000-000030610000}"/>
    <cellStyle name="20% - Accent1 3 3 3 4 5 3 2" xfId="25065" xr:uid="{00000000-0005-0000-0000-000031610000}"/>
    <cellStyle name="20% - Accent1 3 3 3 4 5 4" xfId="25066" xr:uid="{00000000-0005-0000-0000-000032610000}"/>
    <cellStyle name="20% - Accent1 3 3 3 4 6" xfId="25067" xr:uid="{00000000-0005-0000-0000-000033610000}"/>
    <cellStyle name="20% - Accent1 3 3 3 4 6 2" xfId="25068" xr:uid="{00000000-0005-0000-0000-000034610000}"/>
    <cellStyle name="20% - Accent1 3 3 3 4 6 2 2" xfId="25069" xr:uid="{00000000-0005-0000-0000-000035610000}"/>
    <cellStyle name="20% - Accent1 3 3 3 4 6 2 2 2" xfId="25070" xr:uid="{00000000-0005-0000-0000-000036610000}"/>
    <cellStyle name="20% - Accent1 3 3 3 4 6 2 3" xfId="25071" xr:uid="{00000000-0005-0000-0000-000037610000}"/>
    <cellStyle name="20% - Accent1 3 3 3 4 6 3" xfId="25072" xr:uid="{00000000-0005-0000-0000-000038610000}"/>
    <cellStyle name="20% - Accent1 3 3 3 4 6 3 2" xfId="25073" xr:uid="{00000000-0005-0000-0000-000039610000}"/>
    <cellStyle name="20% - Accent1 3 3 3 4 6 4" xfId="25074" xr:uid="{00000000-0005-0000-0000-00003A610000}"/>
    <cellStyle name="20% - Accent1 3 3 3 4 7" xfId="25075" xr:uid="{00000000-0005-0000-0000-00003B610000}"/>
    <cellStyle name="20% - Accent1 3 3 3 4 7 2" xfId="25076" xr:uid="{00000000-0005-0000-0000-00003C610000}"/>
    <cellStyle name="20% - Accent1 3 3 3 4 7 2 2" xfId="25077" xr:uid="{00000000-0005-0000-0000-00003D610000}"/>
    <cellStyle name="20% - Accent1 3 3 3 4 7 3" xfId="25078" xr:uid="{00000000-0005-0000-0000-00003E610000}"/>
    <cellStyle name="20% - Accent1 3 3 3 4 8" xfId="25079" xr:uid="{00000000-0005-0000-0000-00003F610000}"/>
    <cellStyle name="20% - Accent1 3 3 3 4 8 2" xfId="25080" xr:uid="{00000000-0005-0000-0000-000040610000}"/>
    <cellStyle name="20% - Accent1 3 3 3 4 8 2 2" xfId="25081" xr:uid="{00000000-0005-0000-0000-000041610000}"/>
    <cellStyle name="20% - Accent1 3 3 3 4 8 3" xfId="25082" xr:uid="{00000000-0005-0000-0000-000042610000}"/>
    <cellStyle name="20% - Accent1 3 3 3 4 9" xfId="25083" xr:uid="{00000000-0005-0000-0000-000043610000}"/>
    <cellStyle name="20% - Accent1 3 3 3 4 9 2" xfId="25084" xr:uid="{00000000-0005-0000-0000-000044610000}"/>
    <cellStyle name="20% - Accent1 3 3 3 5" xfId="25085" xr:uid="{00000000-0005-0000-0000-000045610000}"/>
    <cellStyle name="20% - Accent1 3 3 3 5 2" xfId="25086" xr:uid="{00000000-0005-0000-0000-000046610000}"/>
    <cellStyle name="20% - Accent1 3 3 3 5 2 2" xfId="25087" xr:uid="{00000000-0005-0000-0000-000047610000}"/>
    <cellStyle name="20% - Accent1 3 3 3 5 2 2 2" xfId="25088" xr:uid="{00000000-0005-0000-0000-000048610000}"/>
    <cellStyle name="20% - Accent1 3 3 3 5 2 2 2 2" xfId="25089" xr:uid="{00000000-0005-0000-0000-000049610000}"/>
    <cellStyle name="20% - Accent1 3 3 3 5 2 2 3" xfId="25090" xr:uid="{00000000-0005-0000-0000-00004A610000}"/>
    <cellStyle name="20% - Accent1 3 3 3 5 2 3" xfId="25091" xr:uid="{00000000-0005-0000-0000-00004B610000}"/>
    <cellStyle name="20% - Accent1 3 3 3 5 2 3 2" xfId="25092" xr:uid="{00000000-0005-0000-0000-00004C610000}"/>
    <cellStyle name="20% - Accent1 3 3 3 5 2 4" xfId="25093" xr:uid="{00000000-0005-0000-0000-00004D610000}"/>
    <cellStyle name="20% - Accent1 3 3 3 5 3" xfId="25094" xr:uid="{00000000-0005-0000-0000-00004E610000}"/>
    <cellStyle name="20% - Accent1 3 3 3 5 3 2" xfId="25095" xr:uid="{00000000-0005-0000-0000-00004F610000}"/>
    <cellStyle name="20% - Accent1 3 3 3 5 3 2 2" xfId="25096" xr:uid="{00000000-0005-0000-0000-000050610000}"/>
    <cellStyle name="20% - Accent1 3 3 3 5 3 2 2 2" xfId="25097" xr:uid="{00000000-0005-0000-0000-000051610000}"/>
    <cellStyle name="20% - Accent1 3 3 3 5 3 2 3" xfId="25098" xr:uid="{00000000-0005-0000-0000-000052610000}"/>
    <cellStyle name="20% - Accent1 3 3 3 5 3 3" xfId="25099" xr:uid="{00000000-0005-0000-0000-000053610000}"/>
    <cellStyle name="20% - Accent1 3 3 3 5 3 3 2" xfId="25100" xr:uid="{00000000-0005-0000-0000-000054610000}"/>
    <cellStyle name="20% - Accent1 3 3 3 5 3 4" xfId="25101" xr:uid="{00000000-0005-0000-0000-000055610000}"/>
    <cellStyle name="20% - Accent1 3 3 3 5 4" xfId="25102" xr:uid="{00000000-0005-0000-0000-000056610000}"/>
    <cellStyle name="20% - Accent1 3 3 3 5 4 2" xfId="25103" xr:uid="{00000000-0005-0000-0000-000057610000}"/>
    <cellStyle name="20% - Accent1 3 3 3 5 4 2 2" xfId="25104" xr:uid="{00000000-0005-0000-0000-000058610000}"/>
    <cellStyle name="20% - Accent1 3 3 3 5 4 2 2 2" xfId="25105" xr:uid="{00000000-0005-0000-0000-000059610000}"/>
    <cellStyle name="20% - Accent1 3 3 3 5 4 2 3" xfId="25106" xr:uid="{00000000-0005-0000-0000-00005A610000}"/>
    <cellStyle name="20% - Accent1 3 3 3 5 4 3" xfId="25107" xr:uid="{00000000-0005-0000-0000-00005B610000}"/>
    <cellStyle name="20% - Accent1 3 3 3 5 4 3 2" xfId="25108" xr:uid="{00000000-0005-0000-0000-00005C610000}"/>
    <cellStyle name="20% - Accent1 3 3 3 5 4 4" xfId="25109" xr:uid="{00000000-0005-0000-0000-00005D610000}"/>
    <cellStyle name="20% - Accent1 3 3 3 5 5" xfId="25110" xr:uid="{00000000-0005-0000-0000-00005E610000}"/>
    <cellStyle name="20% - Accent1 3 3 3 5 5 2" xfId="25111" xr:uid="{00000000-0005-0000-0000-00005F610000}"/>
    <cellStyle name="20% - Accent1 3 3 3 5 5 2 2" xfId="25112" xr:uid="{00000000-0005-0000-0000-000060610000}"/>
    <cellStyle name="20% - Accent1 3 3 3 5 5 3" xfId="25113" xr:uid="{00000000-0005-0000-0000-000061610000}"/>
    <cellStyle name="20% - Accent1 3 3 3 5 6" xfId="25114" xr:uid="{00000000-0005-0000-0000-000062610000}"/>
    <cellStyle name="20% - Accent1 3 3 3 5 6 2" xfId="25115" xr:uid="{00000000-0005-0000-0000-000063610000}"/>
    <cellStyle name="20% - Accent1 3 3 3 5 6 2 2" xfId="25116" xr:uid="{00000000-0005-0000-0000-000064610000}"/>
    <cellStyle name="20% - Accent1 3 3 3 5 6 3" xfId="25117" xr:uid="{00000000-0005-0000-0000-000065610000}"/>
    <cellStyle name="20% - Accent1 3 3 3 5 7" xfId="25118" xr:uid="{00000000-0005-0000-0000-000066610000}"/>
    <cellStyle name="20% - Accent1 3 3 3 5 7 2" xfId="25119" xr:uid="{00000000-0005-0000-0000-000067610000}"/>
    <cellStyle name="20% - Accent1 3 3 3 5 8" xfId="25120" xr:uid="{00000000-0005-0000-0000-000068610000}"/>
    <cellStyle name="20% - Accent1 3 3 3 5 8 2" xfId="25121" xr:uid="{00000000-0005-0000-0000-000069610000}"/>
    <cellStyle name="20% - Accent1 3 3 3 5 9" xfId="25122" xr:uid="{00000000-0005-0000-0000-00006A610000}"/>
    <cellStyle name="20% - Accent1 3 3 3 6" xfId="25123" xr:uid="{00000000-0005-0000-0000-00006B610000}"/>
    <cellStyle name="20% - Accent1 3 3 3 6 2" xfId="25124" xr:uid="{00000000-0005-0000-0000-00006C610000}"/>
    <cellStyle name="20% - Accent1 3 3 3 6 2 2" xfId="25125" xr:uid="{00000000-0005-0000-0000-00006D610000}"/>
    <cellStyle name="20% - Accent1 3 3 3 6 2 2 2" xfId="25126" xr:uid="{00000000-0005-0000-0000-00006E610000}"/>
    <cellStyle name="20% - Accent1 3 3 3 6 2 2 2 2" xfId="25127" xr:uid="{00000000-0005-0000-0000-00006F610000}"/>
    <cellStyle name="20% - Accent1 3 3 3 6 2 2 3" xfId="25128" xr:uid="{00000000-0005-0000-0000-000070610000}"/>
    <cellStyle name="20% - Accent1 3 3 3 6 2 3" xfId="25129" xr:uid="{00000000-0005-0000-0000-000071610000}"/>
    <cellStyle name="20% - Accent1 3 3 3 6 2 3 2" xfId="25130" xr:uid="{00000000-0005-0000-0000-000072610000}"/>
    <cellStyle name="20% - Accent1 3 3 3 6 2 4" xfId="25131" xr:uid="{00000000-0005-0000-0000-000073610000}"/>
    <cellStyle name="20% - Accent1 3 3 3 6 3" xfId="25132" xr:uid="{00000000-0005-0000-0000-000074610000}"/>
    <cellStyle name="20% - Accent1 3 3 3 6 3 2" xfId="25133" xr:uid="{00000000-0005-0000-0000-000075610000}"/>
    <cellStyle name="20% - Accent1 3 3 3 6 3 2 2" xfId="25134" xr:uid="{00000000-0005-0000-0000-000076610000}"/>
    <cellStyle name="20% - Accent1 3 3 3 6 3 2 2 2" xfId="25135" xr:uid="{00000000-0005-0000-0000-000077610000}"/>
    <cellStyle name="20% - Accent1 3 3 3 6 3 2 3" xfId="25136" xr:uid="{00000000-0005-0000-0000-000078610000}"/>
    <cellStyle name="20% - Accent1 3 3 3 6 3 3" xfId="25137" xr:uid="{00000000-0005-0000-0000-000079610000}"/>
    <cellStyle name="20% - Accent1 3 3 3 6 3 3 2" xfId="25138" xr:uid="{00000000-0005-0000-0000-00007A610000}"/>
    <cellStyle name="20% - Accent1 3 3 3 6 3 4" xfId="25139" xr:uid="{00000000-0005-0000-0000-00007B610000}"/>
    <cellStyle name="20% - Accent1 3 3 3 6 4" xfId="25140" xr:uid="{00000000-0005-0000-0000-00007C610000}"/>
    <cellStyle name="20% - Accent1 3 3 3 6 4 2" xfId="25141" xr:uid="{00000000-0005-0000-0000-00007D610000}"/>
    <cellStyle name="20% - Accent1 3 3 3 6 4 2 2" xfId="25142" xr:uid="{00000000-0005-0000-0000-00007E610000}"/>
    <cellStyle name="20% - Accent1 3 3 3 6 4 2 2 2" xfId="25143" xr:uid="{00000000-0005-0000-0000-00007F610000}"/>
    <cellStyle name="20% - Accent1 3 3 3 6 4 2 3" xfId="25144" xr:uid="{00000000-0005-0000-0000-000080610000}"/>
    <cellStyle name="20% - Accent1 3 3 3 6 4 3" xfId="25145" xr:uid="{00000000-0005-0000-0000-000081610000}"/>
    <cellStyle name="20% - Accent1 3 3 3 6 4 3 2" xfId="25146" xr:uid="{00000000-0005-0000-0000-000082610000}"/>
    <cellStyle name="20% - Accent1 3 3 3 6 4 4" xfId="25147" xr:uid="{00000000-0005-0000-0000-000083610000}"/>
    <cellStyle name="20% - Accent1 3 3 3 6 5" xfId="25148" xr:uid="{00000000-0005-0000-0000-000084610000}"/>
    <cellStyle name="20% - Accent1 3 3 3 6 5 2" xfId="25149" xr:uid="{00000000-0005-0000-0000-000085610000}"/>
    <cellStyle name="20% - Accent1 3 3 3 6 5 2 2" xfId="25150" xr:uid="{00000000-0005-0000-0000-000086610000}"/>
    <cellStyle name="20% - Accent1 3 3 3 6 5 3" xfId="25151" xr:uid="{00000000-0005-0000-0000-000087610000}"/>
    <cellStyle name="20% - Accent1 3 3 3 6 6" xfId="25152" xr:uid="{00000000-0005-0000-0000-000088610000}"/>
    <cellStyle name="20% - Accent1 3 3 3 6 6 2" xfId="25153" xr:uid="{00000000-0005-0000-0000-000089610000}"/>
    <cellStyle name="20% - Accent1 3 3 3 6 6 2 2" xfId="25154" xr:uid="{00000000-0005-0000-0000-00008A610000}"/>
    <cellStyle name="20% - Accent1 3 3 3 6 6 3" xfId="25155" xr:uid="{00000000-0005-0000-0000-00008B610000}"/>
    <cellStyle name="20% - Accent1 3 3 3 6 7" xfId="25156" xr:uid="{00000000-0005-0000-0000-00008C610000}"/>
    <cellStyle name="20% - Accent1 3 3 3 6 7 2" xfId="25157" xr:uid="{00000000-0005-0000-0000-00008D610000}"/>
    <cellStyle name="20% - Accent1 3 3 3 6 8" xfId="25158" xr:uid="{00000000-0005-0000-0000-00008E610000}"/>
    <cellStyle name="20% - Accent1 3 3 3 6 8 2" xfId="25159" xr:uid="{00000000-0005-0000-0000-00008F610000}"/>
    <cellStyle name="20% - Accent1 3 3 3 6 9" xfId="25160" xr:uid="{00000000-0005-0000-0000-000090610000}"/>
    <cellStyle name="20% - Accent1 3 3 3 7" xfId="25161" xr:uid="{00000000-0005-0000-0000-000091610000}"/>
    <cellStyle name="20% - Accent1 3 3 3 7 2" xfId="25162" xr:uid="{00000000-0005-0000-0000-000092610000}"/>
    <cellStyle name="20% - Accent1 3 3 3 7 2 2" xfId="25163" xr:uid="{00000000-0005-0000-0000-000093610000}"/>
    <cellStyle name="20% - Accent1 3 3 3 7 2 2 2" xfId="25164" xr:uid="{00000000-0005-0000-0000-000094610000}"/>
    <cellStyle name="20% - Accent1 3 3 3 7 2 3" xfId="25165" xr:uid="{00000000-0005-0000-0000-000095610000}"/>
    <cellStyle name="20% - Accent1 3 3 3 7 3" xfId="25166" xr:uid="{00000000-0005-0000-0000-000096610000}"/>
    <cellStyle name="20% - Accent1 3 3 3 7 3 2" xfId="25167" xr:uid="{00000000-0005-0000-0000-000097610000}"/>
    <cellStyle name="20% - Accent1 3 3 3 7 4" xfId="25168" xr:uid="{00000000-0005-0000-0000-000098610000}"/>
    <cellStyle name="20% - Accent1 3 3 3 8" xfId="25169" xr:uid="{00000000-0005-0000-0000-000099610000}"/>
    <cellStyle name="20% - Accent1 3 3 3 8 2" xfId="25170" xr:uid="{00000000-0005-0000-0000-00009A610000}"/>
    <cellStyle name="20% - Accent1 3 3 3 8 2 2" xfId="25171" xr:uid="{00000000-0005-0000-0000-00009B610000}"/>
    <cellStyle name="20% - Accent1 3 3 3 8 2 2 2" xfId="25172" xr:uid="{00000000-0005-0000-0000-00009C610000}"/>
    <cellStyle name="20% - Accent1 3 3 3 8 2 3" xfId="25173" xr:uid="{00000000-0005-0000-0000-00009D610000}"/>
    <cellStyle name="20% - Accent1 3 3 3 8 3" xfId="25174" xr:uid="{00000000-0005-0000-0000-00009E610000}"/>
    <cellStyle name="20% - Accent1 3 3 3 8 3 2" xfId="25175" xr:uid="{00000000-0005-0000-0000-00009F610000}"/>
    <cellStyle name="20% - Accent1 3 3 3 8 4" xfId="25176" xr:uid="{00000000-0005-0000-0000-0000A0610000}"/>
    <cellStyle name="20% - Accent1 3 3 3 9" xfId="25177" xr:uid="{00000000-0005-0000-0000-0000A1610000}"/>
    <cellStyle name="20% - Accent1 3 3 3 9 2" xfId="25178" xr:uid="{00000000-0005-0000-0000-0000A2610000}"/>
    <cellStyle name="20% - Accent1 3 3 3 9 2 2" xfId="25179" xr:uid="{00000000-0005-0000-0000-0000A3610000}"/>
    <cellStyle name="20% - Accent1 3 3 3 9 2 2 2" xfId="25180" xr:uid="{00000000-0005-0000-0000-0000A4610000}"/>
    <cellStyle name="20% - Accent1 3 3 3 9 2 3" xfId="25181" xr:uid="{00000000-0005-0000-0000-0000A5610000}"/>
    <cellStyle name="20% - Accent1 3 3 3 9 3" xfId="25182" xr:uid="{00000000-0005-0000-0000-0000A6610000}"/>
    <cellStyle name="20% - Accent1 3 3 3 9 3 2" xfId="25183" xr:uid="{00000000-0005-0000-0000-0000A7610000}"/>
    <cellStyle name="20% - Accent1 3 3 3 9 4" xfId="25184" xr:uid="{00000000-0005-0000-0000-0000A8610000}"/>
    <cellStyle name="20% - Accent1 3 3 4" xfId="25185" xr:uid="{00000000-0005-0000-0000-0000A9610000}"/>
    <cellStyle name="20% - Accent1 3 3 4 10" xfId="25186" xr:uid="{00000000-0005-0000-0000-0000AA610000}"/>
    <cellStyle name="20% - Accent1 3 3 4 10 2" xfId="25187" xr:uid="{00000000-0005-0000-0000-0000AB610000}"/>
    <cellStyle name="20% - Accent1 3 3 4 11" xfId="25188" xr:uid="{00000000-0005-0000-0000-0000AC610000}"/>
    <cellStyle name="20% - Accent1 3 3 4 2" xfId="25189" xr:uid="{00000000-0005-0000-0000-0000AD610000}"/>
    <cellStyle name="20% - Accent1 3 3 4 2 2" xfId="25190" xr:uid="{00000000-0005-0000-0000-0000AE610000}"/>
    <cellStyle name="20% - Accent1 3 3 4 2 2 2" xfId="25191" xr:uid="{00000000-0005-0000-0000-0000AF610000}"/>
    <cellStyle name="20% - Accent1 3 3 4 2 2 2 2" xfId="25192" xr:uid="{00000000-0005-0000-0000-0000B0610000}"/>
    <cellStyle name="20% - Accent1 3 3 4 2 2 2 2 2" xfId="25193" xr:uid="{00000000-0005-0000-0000-0000B1610000}"/>
    <cellStyle name="20% - Accent1 3 3 4 2 2 2 3" xfId="25194" xr:uid="{00000000-0005-0000-0000-0000B2610000}"/>
    <cellStyle name="20% - Accent1 3 3 4 2 2 3" xfId="25195" xr:uid="{00000000-0005-0000-0000-0000B3610000}"/>
    <cellStyle name="20% - Accent1 3 3 4 2 2 3 2" xfId="25196" xr:uid="{00000000-0005-0000-0000-0000B4610000}"/>
    <cellStyle name="20% - Accent1 3 3 4 2 2 4" xfId="25197" xr:uid="{00000000-0005-0000-0000-0000B5610000}"/>
    <cellStyle name="20% - Accent1 3 3 4 2 3" xfId="25198" xr:uid="{00000000-0005-0000-0000-0000B6610000}"/>
    <cellStyle name="20% - Accent1 3 3 4 2 3 2" xfId="25199" xr:uid="{00000000-0005-0000-0000-0000B7610000}"/>
    <cellStyle name="20% - Accent1 3 3 4 2 3 2 2" xfId="25200" xr:uid="{00000000-0005-0000-0000-0000B8610000}"/>
    <cellStyle name="20% - Accent1 3 3 4 2 3 2 2 2" xfId="25201" xr:uid="{00000000-0005-0000-0000-0000B9610000}"/>
    <cellStyle name="20% - Accent1 3 3 4 2 3 2 3" xfId="25202" xr:uid="{00000000-0005-0000-0000-0000BA610000}"/>
    <cellStyle name="20% - Accent1 3 3 4 2 3 3" xfId="25203" xr:uid="{00000000-0005-0000-0000-0000BB610000}"/>
    <cellStyle name="20% - Accent1 3 3 4 2 3 3 2" xfId="25204" xr:uid="{00000000-0005-0000-0000-0000BC610000}"/>
    <cellStyle name="20% - Accent1 3 3 4 2 3 4" xfId="25205" xr:uid="{00000000-0005-0000-0000-0000BD610000}"/>
    <cellStyle name="20% - Accent1 3 3 4 2 4" xfId="25206" xr:uid="{00000000-0005-0000-0000-0000BE610000}"/>
    <cellStyle name="20% - Accent1 3 3 4 2 4 2" xfId="25207" xr:uid="{00000000-0005-0000-0000-0000BF610000}"/>
    <cellStyle name="20% - Accent1 3 3 4 2 4 2 2" xfId="25208" xr:uid="{00000000-0005-0000-0000-0000C0610000}"/>
    <cellStyle name="20% - Accent1 3 3 4 2 4 2 2 2" xfId="25209" xr:uid="{00000000-0005-0000-0000-0000C1610000}"/>
    <cellStyle name="20% - Accent1 3 3 4 2 4 2 3" xfId="25210" xr:uid="{00000000-0005-0000-0000-0000C2610000}"/>
    <cellStyle name="20% - Accent1 3 3 4 2 4 3" xfId="25211" xr:uid="{00000000-0005-0000-0000-0000C3610000}"/>
    <cellStyle name="20% - Accent1 3 3 4 2 4 3 2" xfId="25212" xr:uid="{00000000-0005-0000-0000-0000C4610000}"/>
    <cellStyle name="20% - Accent1 3 3 4 2 4 4" xfId="25213" xr:uid="{00000000-0005-0000-0000-0000C5610000}"/>
    <cellStyle name="20% - Accent1 3 3 4 2 5" xfId="25214" xr:uid="{00000000-0005-0000-0000-0000C6610000}"/>
    <cellStyle name="20% - Accent1 3 3 4 2 5 2" xfId="25215" xr:uid="{00000000-0005-0000-0000-0000C7610000}"/>
    <cellStyle name="20% - Accent1 3 3 4 2 5 2 2" xfId="25216" xr:uid="{00000000-0005-0000-0000-0000C8610000}"/>
    <cellStyle name="20% - Accent1 3 3 4 2 5 3" xfId="25217" xr:uid="{00000000-0005-0000-0000-0000C9610000}"/>
    <cellStyle name="20% - Accent1 3 3 4 2 6" xfId="25218" xr:uid="{00000000-0005-0000-0000-0000CA610000}"/>
    <cellStyle name="20% - Accent1 3 3 4 2 6 2" xfId="25219" xr:uid="{00000000-0005-0000-0000-0000CB610000}"/>
    <cellStyle name="20% - Accent1 3 3 4 2 6 2 2" xfId="25220" xr:uid="{00000000-0005-0000-0000-0000CC610000}"/>
    <cellStyle name="20% - Accent1 3 3 4 2 6 3" xfId="25221" xr:uid="{00000000-0005-0000-0000-0000CD610000}"/>
    <cellStyle name="20% - Accent1 3 3 4 2 7" xfId="25222" xr:uid="{00000000-0005-0000-0000-0000CE610000}"/>
    <cellStyle name="20% - Accent1 3 3 4 2 7 2" xfId="25223" xr:uid="{00000000-0005-0000-0000-0000CF610000}"/>
    <cellStyle name="20% - Accent1 3 3 4 2 8" xfId="25224" xr:uid="{00000000-0005-0000-0000-0000D0610000}"/>
    <cellStyle name="20% - Accent1 3 3 4 2 8 2" xfId="25225" xr:uid="{00000000-0005-0000-0000-0000D1610000}"/>
    <cellStyle name="20% - Accent1 3 3 4 2 9" xfId="25226" xr:uid="{00000000-0005-0000-0000-0000D2610000}"/>
    <cellStyle name="20% - Accent1 3 3 4 3" xfId="25227" xr:uid="{00000000-0005-0000-0000-0000D3610000}"/>
    <cellStyle name="20% - Accent1 3 3 4 3 2" xfId="25228" xr:uid="{00000000-0005-0000-0000-0000D4610000}"/>
    <cellStyle name="20% - Accent1 3 3 4 3 2 2" xfId="25229" xr:uid="{00000000-0005-0000-0000-0000D5610000}"/>
    <cellStyle name="20% - Accent1 3 3 4 3 2 2 2" xfId="25230" xr:uid="{00000000-0005-0000-0000-0000D6610000}"/>
    <cellStyle name="20% - Accent1 3 3 4 3 2 2 2 2" xfId="25231" xr:uid="{00000000-0005-0000-0000-0000D7610000}"/>
    <cellStyle name="20% - Accent1 3 3 4 3 2 2 3" xfId="25232" xr:uid="{00000000-0005-0000-0000-0000D8610000}"/>
    <cellStyle name="20% - Accent1 3 3 4 3 2 3" xfId="25233" xr:uid="{00000000-0005-0000-0000-0000D9610000}"/>
    <cellStyle name="20% - Accent1 3 3 4 3 2 3 2" xfId="25234" xr:uid="{00000000-0005-0000-0000-0000DA610000}"/>
    <cellStyle name="20% - Accent1 3 3 4 3 2 4" xfId="25235" xr:uid="{00000000-0005-0000-0000-0000DB610000}"/>
    <cellStyle name="20% - Accent1 3 3 4 3 3" xfId="25236" xr:uid="{00000000-0005-0000-0000-0000DC610000}"/>
    <cellStyle name="20% - Accent1 3 3 4 3 3 2" xfId="25237" xr:uid="{00000000-0005-0000-0000-0000DD610000}"/>
    <cellStyle name="20% - Accent1 3 3 4 3 3 2 2" xfId="25238" xr:uid="{00000000-0005-0000-0000-0000DE610000}"/>
    <cellStyle name="20% - Accent1 3 3 4 3 3 2 2 2" xfId="25239" xr:uid="{00000000-0005-0000-0000-0000DF610000}"/>
    <cellStyle name="20% - Accent1 3 3 4 3 3 2 3" xfId="25240" xr:uid="{00000000-0005-0000-0000-0000E0610000}"/>
    <cellStyle name="20% - Accent1 3 3 4 3 3 3" xfId="25241" xr:uid="{00000000-0005-0000-0000-0000E1610000}"/>
    <cellStyle name="20% - Accent1 3 3 4 3 3 3 2" xfId="25242" xr:uid="{00000000-0005-0000-0000-0000E2610000}"/>
    <cellStyle name="20% - Accent1 3 3 4 3 3 4" xfId="25243" xr:uid="{00000000-0005-0000-0000-0000E3610000}"/>
    <cellStyle name="20% - Accent1 3 3 4 3 4" xfId="25244" xr:uid="{00000000-0005-0000-0000-0000E4610000}"/>
    <cellStyle name="20% - Accent1 3 3 4 3 4 2" xfId="25245" xr:uid="{00000000-0005-0000-0000-0000E5610000}"/>
    <cellStyle name="20% - Accent1 3 3 4 3 4 2 2" xfId="25246" xr:uid="{00000000-0005-0000-0000-0000E6610000}"/>
    <cellStyle name="20% - Accent1 3 3 4 3 4 2 2 2" xfId="25247" xr:uid="{00000000-0005-0000-0000-0000E7610000}"/>
    <cellStyle name="20% - Accent1 3 3 4 3 4 2 3" xfId="25248" xr:uid="{00000000-0005-0000-0000-0000E8610000}"/>
    <cellStyle name="20% - Accent1 3 3 4 3 4 3" xfId="25249" xr:uid="{00000000-0005-0000-0000-0000E9610000}"/>
    <cellStyle name="20% - Accent1 3 3 4 3 4 3 2" xfId="25250" xr:uid="{00000000-0005-0000-0000-0000EA610000}"/>
    <cellStyle name="20% - Accent1 3 3 4 3 4 4" xfId="25251" xr:uid="{00000000-0005-0000-0000-0000EB610000}"/>
    <cellStyle name="20% - Accent1 3 3 4 3 5" xfId="25252" xr:uid="{00000000-0005-0000-0000-0000EC610000}"/>
    <cellStyle name="20% - Accent1 3 3 4 3 5 2" xfId="25253" xr:uid="{00000000-0005-0000-0000-0000ED610000}"/>
    <cellStyle name="20% - Accent1 3 3 4 3 5 2 2" xfId="25254" xr:uid="{00000000-0005-0000-0000-0000EE610000}"/>
    <cellStyle name="20% - Accent1 3 3 4 3 5 3" xfId="25255" xr:uid="{00000000-0005-0000-0000-0000EF610000}"/>
    <cellStyle name="20% - Accent1 3 3 4 3 6" xfId="25256" xr:uid="{00000000-0005-0000-0000-0000F0610000}"/>
    <cellStyle name="20% - Accent1 3 3 4 3 6 2" xfId="25257" xr:uid="{00000000-0005-0000-0000-0000F1610000}"/>
    <cellStyle name="20% - Accent1 3 3 4 3 6 2 2" xfId="25258" xr:uid="{00000000-0005-0000-0000-0000F2610000}"/>
    <cellStyle name="20% - Accent1 3 3 4 3 6 3" xfId="25259" xr:uid="{00000000-0005-0000-0000-0000F3610000}"/>
    <cellStyle name="20% - Accent1 3 3 4 3 7" xfId="25260" xr:uid="{00000000-0005-0000-0000-0000F4610000}"/>
    <cellStyle name="20% - Accent1 3 3 4 3 7 2" xfId="25261" xr:uid="{00000000-0005-0000-0000-0000F5610000}"/>
    <cellStyle name="20% - Accent1 3 3 4 3 8" xfId="25262" xr:uid="{00000000-0005-0000-0000-0000F6610000}"/>
    <cellStyle name="20% - Accent1 3 3 4 3 8 2" xfId="25263" xr:uid="{00000000-0005-0000-0000-0000F7610000}"/>
    <cellStyle name="20% - Accent1 3 3 4 3 9" xfId="25264" xr:uid="{00000000-0005-0000-0000-0000F8610000}"/>
    <cellStyle name="20% - Accent1 3 3 4 4" xfId="25265" xr:uid="{00000000-0005-0000-0000-0000F9610000}"/>
    <cellStyle name="20% - Accent1 3 3 4 4 2" xfId="25266" xr:uid="{00000000-0005-0000-0000-0000FA610000}"/>
    <cellStyle name="20% - Accent1 3 3 4 4 2 2" xfId="25267" xr:uid="{00000000-0005-0000-0000-0000FB610000}"/>
    <cellStyle name="20% - Accent1 3 3 4 4 2 2 2" xfId="25268" xr:uid="{00000000-0005-0000-0000-0000FC610000}"/>
    <cellStyle name="20% - Accent1 3 3 4 4 2 3" xfId="25269" xr:uid="{00000000-0005-0000-0000-0000FD610000}"/>
    <cellStyle name="20% - Accent1 3 3 4 4 3" xfId="25270" xr:uid="{00000000-0005-0000-0000-0000FE610000}"/>
    <cellStyle name="20% - Accent1 3 3 4 4 3 2" xfId="25271" xr:uid="{00000000-0005-0000-0000-0000FF610000}"/>
    <cellStyle name="20% - Accent1 3 3 4 4 4" xfId="25272" xr:uid="{00000000-0005-0000-0000-000000620000}"/>
    <cellStyle name="20% - Accent1 3 3 4 5" xfId="25273" xr:uid="{00000000-0005-0000-0000-000001620000}"/>
    <cellStyle name="20% - Accent1 3 3 4 5 2" xfId="25274" xr:uid="{00000000-0005-0000-0000-000002620000}"/>
    <cellStyle name="20% - Accent1 3 3 4 5 2 2" xfId="25275" xr:uid="{00000000-0005-0000-0000-000003620000}"/>
    <cellStyle name="20% - Accent1 3 3 4 5 2 2 2" xfId="25276" xr:uid="{00000000-0005-0000-0000-000004620000}"/>
    <cellStyle name="20% - Accent1 3 3 4 5 2 3" xfId="25277" xr:uid="{00000000-0005-0000-0000-000005620000}"/>
    <cellStyle name="20% - Accent1 3 3 4 5 3" xfId="25278" xr:uid="{00000000-0005-0000-0000-000006620000}"/>
    <cellStyle name="20% - Accent1 3 3 4 5 3 2" xfId="25279" xr:uid="{00000000-0005-0000-0000-000007620000}"/>
    <cellStyle name="20% - Accent1 3 3 4 5 4" xfId="25280" xr:uid="{00000000-0005-0000-0000-000008620000}"/>
    <cellStyle name="20% - Accent1 3 3 4 6" xfId="25281" xr:uid="{00000000-0005-0000-0000-000009620000}"/>
    <cellStyle name="20% - Accent1 3 3 4 6 2" xfId="25282" xr:uid="{00000000-0005-0000-0000-00000A620000}"/>
    <cellStyle name="20% - Accent1 3 3 4 6 2 2" xfId="25283" xr:uid="{00000000-0005-0000-0000-00000B620000}"/>
    <cellStyle name="20% - Accent1 3 3 4 6 2 2 2" xfId="25284" xr:uid="{00000000-0005-0000-0000-00000C620000}"/>
    <cellStyle name="20% - Accent1 3 3 4 6 2 3" xfId="25285" xr:uid="{00000000-0005-0000-0000-00000D620000}"/>
    <cellStyle name="20% - Accent1 3 3 4 6 3" xfId="25286" xr:uid="{00000000-0005-0000-0000-00000E620000}"/>
    <cellStyle name="20% - Accent1 3 3 4 6 3 2" xfId="25287" xr:uid="{00000000-0005-0000-0000-00000F620000}"/>
    <cellStyle name="20% - Accent1 3 3 4 6 4" xfId="25288" xr:uid="{00000000-0005-0000-0000-000010620000}"/>
    <cellStyle name="20% - Accent1 3 3 4 7" xfId="25289" xr:uid="{00000000-0005-0000-0000-000011620000}"/>
    <cellStyle name="20% - Accent1 3 3 4 7 2" xfId="25290" xr:uid="{00000000-0005-0000-0000-000012620000}"/>
    <cellStyle name="20% - Accent1 3 3 4 7 2 2" xfId="25291" xr:uid="{00000000-0005-0000-0000-000013620000}"/>
    <cellStyle name="20% - Accent1 3 3 4 7 3" xfId="25292" xr:uid="{00000000-0005-0000-0000-000014620000}"/>
    <cellStyle name="20% - Accent1 3 3 4 8" xfId="25293" xr:uid="{00000000-0005-0000-0000-000015620000}"/>
    <cellStyle name="20% - Accent1 3 3 4 8 2" xfId="25294" xr:uid="{00000000-0005-0000-0000-000016620000}"/>
    <cellStyle name="20% - Accent1 3 3 4 8 2 2" xfId="25295" xr:uid="{00000000-0005-0000-0000-000017620000}"/>
    <cellStyle name="20% - Accent1 3 3 4 8 3" xfId="25296" xr:uid="{00000000-0005-0000-0000-000018620000}"/>
    <cellStyle name="20% - Accent1 3 3 4 9" xfId="25297" xr:uid="{00000000-0005-0000-0000-000019620000}"/>
    <cellStyle name="20% - Accent1 3 3 4 9 2" xfId="25298" xr:uid="{00000000-0005-0000-0000-00001A620000}"/>
    <cellStyle name="20% - Accent1 3 3 5" xfId="25299" xr:uid="{00000000-0005-0000-0000-00001B620000}"/>
    <cellStyle name="20% - Accent1 3 3 5 10" xfId="25300" xr:uid="{00000000-0005-0000-0000-00001C620000}"/>
    <cellStyle name="20% - Accent1 3 3 5 10 2" xfId="25301" xr:uid="{00000000-0005-0000-0000-00001D620000}"/>
    <cellStyle name="20% - Accent1 3 3 5 11" xfId="25302" xr:uid="{00000000-0005-0000-0000-00001E620000}"/>
    <cellStyle name="20% - Accent1 3 3 5 2" xfId="25303" xr:uid="{00000000-0005-0000-0000-00001F620000}"/>
    <cellStyle name="20% - Accent1 3 3 5 2 2" xfId="25304" xr:uid="{00000000-0005-0000-0000-000020620000}"/>
    <cellStyle name="20% - Accent1 3 3 5 2 2 2" xfId="25305" xr:uid="{00000000-0005-0000-0000-000021620000}"/>
    <cellStyle name="20% - Accent1 3 3 5 2 2 2 2" xfId="25306" xr:uid="{00000000-0005-0000-0000-000022620000}"/>
    <cellStyle name="20% - Accent1 3 3 5 2 2 2 2 2" xfId="25307" xr:uid="{00000000-0005-0000-0000-000023620000}"/>
    <cellStyle name="20% - Accent1 3 3 5 2 2 2 3" xfId="25308" xr:uid="{00000000-0005-0000-0000-000024620000}"/>
    <cellStyle name="20% - Accent1 3 3 5 2 2 3" xfId="25309" xr:uid="{00000000-0005-0000-0000-000025620000}"/>
    <cellStyle name="20% - Accent1 3 3 5 2 2 3 2" xfId="25310" xr:uid="{00000000-0005-0000-0000-000026620000}"/>
    <cellStyle name="20% - Accent1 3 3 5 2 2 4" xfId="25311" xr:uid="{00000000-0005-0000-0000-000027620000}"/>
    <cellStyle name="20% - Accent1 3 3 5 2 3" xfId="25312" xr:uid="{00000000-0005-0000-0000-000028620000}"/>
    <cellStyle name="20% - Accent1 3 3 5 2 3 2" xfId="25313" xr:uid="{00000000-0005-0000-0000-000029620000}"/>
    <cellStyle name="20% - Accent1 3 3 5 2 3 2 2" xfId="25314" xr:uid="{00000000-0005-0000-0000-00002A620000}"/>
    <cellStyle name="20% - Accent1 3 3 5 2 3 2 2 2" xfId="25315" xr:uid="{00000000-0005-0000-0000-00002B620000}"/>
    <cellStyle name="20% - Accent1 3 3 5 2 3 2 3" xfId="25316" xr:uid="{00000000-0005-0000-0000-00002C620000}"/>
    <cellStyle name="20% - Accent1 3 3 5 2 3 3" xfId="25317" xr:uid="{00000000-0005-0000-0000-00002D620000}"/>
    <cellStyle name="20% - Accent1 3 3 5 2 3 3 2" xfId="25318" xr:uid="{00000000-0005-0000-0000-00002E620000}"/>
    <cellStyle name="20% - Accent1 3 3 5 2 3 4" xfId="25319" xr:uid="{00000000-0005-0000-0000-00002F620000}"/>
    <cellStyle name="20% - Accent1 3 3 5 2 4" xfId="25320" xr:uid="{00000000-0005-0000-0000-000030620000}"/>
    <cellStyle name="20% - Accent1 3 3 5 2 4 2" xfId="25321" xr:uid="{00000000-0005-0000-0000-000031620000}"/>
    <cellStyle name="20% - Accent1 3 3 5 2 4 2 2" xfId="25322" xr:uid="{00000000-0005-0000-0000-000032620000}"/>
    <cellStyle name="20% - Accent1 3 3 5 2 4 2 2 2" xfId="25323" xr:uid="{00000000-0005-0000-0000-000033620000}"/>
    <cellStyle name="20% - Accent1 3 3 5 2 4 2 3" xfId="25324" xr:uid="{00000000-0005-0000-0000-000034620000}"/>
    <cellStyle name="20% - Accent1 3 3 5 2 4 3" xfId="25325" xr:uid="{00000000-0005-0000-0000-000035620000}"/>
    <cellStyle name="20% - Accent1 3 3 5 2 4 3 2" xfId="25326" xr:uid="{00000000-0005-0000-0000-000036620000}"/>
    <cellStyle name="20% - Accent1 3 3 5 2 4 4" xfId="25327" xr:uid="{00000000-0005-0000-0000-000037620000}"/>
    <cellStyle name="20% - Accent1 3 3 5 2 5" xfId="25328" xr:uid="{00000000-0005-0000-0000-000038620000}"/>
    <cellStyle name="20% - Accent1 3 3 5 2 5 2" xfId="25329" xr:uid="{00000000-0005-0000-0000-000039620000}"/>
    <cellStyle name="20% - Accent1 3 3 5 2 5 2 2" xfId="25330" xr:uid="{00000000-0005-0000-0000-00003A620000}"/>
    <cellStyle name="20% - Accent1 3 3 5 2 5 3" xfId="25331" xr:uid="{00000000-0005-0000-0000-00003B620000}"/>
    <cellStyle name="20% - Accent1 3 3 5 2 6" xfId="25332" xr:uid="{00000000-0005-0000-0000-00003C620000}"/>
    <cellStyle name="20% - Accent1 3 3 5 2 6 2" xfId="25333" xr:uid="{00000000-0005-0000-0000-00003D620000}"/>
    <cellStyle name="20% - Accent1 3 3 5 2 6 2 2" xfId="25334" xr:uid="{00000000-0005-0000-0000-00003E620000}"/>
    <cellStyle name="20% - Accent1 3 3 5 2 6 3" xfId="25335" xr:uid="{00000000-0005-0000-0000-00003F620000}"/>
    <cellStyle name="20% - Accent1 3 3 5 2 7" xfId="25336" xr:uid="{00000000-0005-0000-0000-000040620000}"/>
    <cellStyle name="20% - Accent1 3 3 5 2 7 2" xfId="25337" xr:uid="{00000000-0005-0000-0000-000041620000}"/>
    <cellStyle name="20% - Accent1 3 3 5 2 8" xfId="25338" xr:uid="{00000000-0005-0000-0000-000042620000}"/>
    <cellStyle name="20% - Accent1 3 3 5 2 8 2" xfId="25339" xr:uid="{00000000-0005-0000-0000-000043620000}"/>
    <cellStyle name="20% - Accent1 3 3 5 2 9" xfId="25340" xr:uid="{00000000-0005-0000-0000-000044620000}"/>
    <cellStyle name="20% - Accent1 3 3 5 3" xfId="25341" xr:uid="{00000000-0005-0000-0000-000045620000}"/>
    <cellStyle name="20% - Accent1 3 3 5 3 2" xfId="25342" xr:uid="{00000000-0005-0000-0000-000046620000}"/>
    <cellStyle name="20% - Accent1 3 3 5 3 2 2" xfId="25343" xr:uid="{00000000-0005-0000-0000-000047620000}"/>
    <cellStyle name="20% - Accent1 3 3 5 3 2 2 2" xfId="25344" xr:uid="{00000000-0005-0000-0000-000048620000}"/>
    <cellStyle name="20% - Accent1 3 3 5 3 2 2 2 2" xfId="25345" xr:uid="{00000000-0005-0000-0000-000049620000}"/>
    <cellStyle name="20% - Accent1 3 3 5 3 2 2 3" xfId="25346" xr:uid="{00000000-0005-0000-0000-00004A620000}"/>
    <cellStyle name="20% - Accent1 3 3 5 3 2 3" xfId="25347" xr:uid="{00000000-0005-0000-0000-00004B620000}"/>
    <cellStyle name="20% - Accent1 3 3 5 3 2 3 2" xfId="25348" xr:uid="{00000000-0005-0000-0000-00004C620000}"/>
    <cellStyle name="20% - Accent1 3 3 5 3 2 4" xfId="25349" xr:uid="{00000000-0005-0000-0000-00004D620000}"/>
    <cellStyle name="20% - Accent1 3 3 5 3 3" xfId="25350" xr:uid="{00000000-0005-0000-0000-00004E620000}"/>
    <cellStyle name="20% - Accent1 3 3 5 3 3 2" xfId="25351" xr:uid="{00000000-0005-0000-0000-00004F620000}"/>
    <cellStyle name="20% - Accent1 3 3 5 3 3 2 2" xfId="25352" xr:uid="{00000000-0005-0000-0000-000050620000}"/>
    <cellStyle name="20% - Accent1 3 3 5 3 3 2 2 2" xfId="25353" xr:uid="{00000000-0005-0000-0000-000051620000}"/>
    <cellStyle name="20% - Accent1 3 3 5 3 3 2 3" xfId="25354" xr:uid="{00000000-0005-0000-0000-000052620000}"/>
    <cellStyle name="20% - Accent1 3 3 5 3 3 3" xfId="25355" xr:uid="{00000000-0005-0000-0000-000053620000}"/>
    <cellStyle name="20% - Accent1 3 3 5 3 3 3 2" xfId="25356" xr:uid="{00000000-0005-0000-0000-000054620000}"/>
    <cellStyle name="20% - Accent1 3 3 5 3 3 4" xfId="25357" xr:uid="{00000000-0005-0000-0000-000055620000}"/>
    <cellStyle name="20% - Accent1 3 3 5 3 4" xfId="25358" xr:uid="{00000000-0005-0000-0000-000056620000}"/>
    <cellStyle name="20% - Accent1 3 3 5 3 4 2" xfId="25359" xr:uid="{00000000-0005-0000-0000-000057620000}"/>
    <cellStyle name="20% - Accent1 3 3 5 3 4 2 2" xfId="25360" xr:uid="{00000000-0005-0000-0000-000058620000}"/>
    <cellStyle name="20% - Accent1 3 3 5 3 4 2 2 2" xfId="25361" xr:uid="{00000000-0005-0000-0000-000059620000}"/>
    <cellStyle name="20% - Accent1 3 3 5 3 4 2 3" xfId="25362" xr:uid="{00000000-0005-0000-0000-00005A620000}"/>
    <cellStyle name="20% - Accent1 3 3 5 3 4 3" xfId="25363" xr:uid="{00000000-0005-0000-0000-00005B620000}"/>
    <cellStyle name="20% - Accent1 3 3 5 3 4 3 2" xfId="25364" xr:uid="{00000000-0005-0000-0000-00005C620000}"/>
    <cellStyle name="20% - Accent1 3 3 5 3 4 4" xfId="25365" xr:uid="{00000000-0005-0000-0000-00005D620000}"/>
    <cellStyle name="20% - Accent1 3 3 5 3 5" xfId="25366" xr:uid="{00000000-0005-0000-0000-00005E620000}"/>
    <cellStyle name="20% - Accent1 3 3 5 3 5 2" xfId="25367" xr:uid="{00000000-0005-0000-0000-00005F620000}"/>
    <cellStyle name="20% - Accent1 3 3 5 3 5 2 2" xfId="25368" xr:uid="{00000000-0005-0000-0000-000060620000}"/>
    <cellStyle name="20% - Accent1 3 3 5 3 5 3" xfId="25369" xr:uid="{00000000-0005-0000-0000-000061620000}"/>
    <cellStyle name="20% - Accent1 3 3 5 3 6" xfId="25370" xr:uid="{00000000-0005-0000-0000-000062620000}"/>
    <cellStyle name="20% - Accent1 3 3 5 3 6 2" xfId="25371" xr:uid="{00000000-0005-0000-0000-000063620000}"/>
    <cellStyle name="20% - Accent1 3 3 5 3 6 2 2" xfId="25372" xr:uid="{00000000-0005-0000-0000-000064620000}"/>
    <cellStyle name="20% - Accent1 3 3 5 3 6 3" xfId="25373" xr:uid="{00000000-0005-0000-0000-000065620000}"/>
    <cellStyle name="20% - Accent1 3 3 5 3 7" xfId="25374" xr:uid="{00000000-0005-0000-0000-000066620000}"/>
    <cellStyle name="20% - Accent1 3 3 5 3 7 2" xfId="25375" xr:uid="{00000000-0005-0000-0000-000067620000}"/>
    <cellStyle name="20% - Accent1 3 3 5 3 8" xfId="25376" xr:uid="{00000000-0005-0000-0000-000068620000}"/>
    <cellStyle name="20% - Accent1 3 3 5 3 8 2" xfId="25377" xr:uid="{00000000-0005-0000-0000-000069620000}"/>
    <cellStyle name="20% - Accent1 3 3 5 3 9" xfId="25378" xr:uid="{00000000-0005-0000-0000-00006A620000}"/>
    <cellStyle name="20% - Accent1 3 3 5 4" xfId="25379" xr:uid="{00000000-0005-0000-0000-00006B620000}"/>
    <cellStyle name="20% - Accent1 3 3 5 4 2" xfId="25380" xr:uid="{00000000-0005-0000-0000-00006C620000}"/>
    <cellStyle name="20% - Accent1 3 3 5 4 2 2" xfId="25381" xr:uid="{00000000-0005-0000-0000-00006D620000}"/>
    <cellStyle name="20% - Accent1 3 3 5 4 2 2 2" xfId="25382" xr:uid="{00000000-0005-0000-0000-00006E620000}"/>
    <cellStyle name="20% - Accent1 3 3 5 4 2 3" xfId="25383" xr:uid="{00000000-0005-0000-0000-00006F620000}"/>
    <cellStyle name="20% - Accent1 3 3 5 4 3" xfId="25384" xr:uid="{00000000-0005-0000-0000-000070620000}"/>
    <cellStyle name="20% - Accent1 3 3 5 4 3 2" xfId="25385" xr:uid="{00000000-0005-0000-0000-000071620000}"/>
    <cellStyle name="20% - Accent1 3 3 5 4 4" xfId="25386" xr:uid="{00000000-0005-0000-0000-000072620000}"/>
    <cellStyle name="20% - Accent1 3 3 5 5" xfId="25387" xr:uid="{00000000-0005-0000-0000-000073620000}"/>
    <cellStyle name="20% - Accent1 3 3 5 5 2" xfId="25388" xr:uid="{00000000-0005-0000-0000-000074620000}"/>
    <cellStyle name="20% - Accent1 3 3 5 5 2 2" xfId="25389" xr:uid="{00000000-0005-0000-0000-000075620000}"/>
    <cellStyle name="20% - Accent1 3 3 5 5 2 2 2" xfId="25390" xr:uid="{00000000-0005-0000-0000-000076620000}"/>
    <cellStyle name="20% - Accent1 3 3 5 5 2 3" xfId="25391" xr:uid="{00000000-0005-0000-0000-000077620000}"/>
    <cellStyle name="20% - Accent1 3 3 5 5 3" xfId="25392" xr:uid="{00000000-0005-0000-0000-000078620000}"/>
    <cellStyle name="20% - Accent1 3 3 5 5 3 2" xfId="25393" xr:uid="{00000000-0005-0000-0000-000079620000}"/>
    <cellStyle name="20% - Accent1 3 3 5 5 4" xfId="25394" xr:uid="{00000000-0005-0000-0000-00007A620000}"/>
    <cellStyle name="20% - Accent1 3 3 5 6" xfId="25395" xr:uid="{00000000-0005-0000-0000-00007B620000}"/>
    <cellStyle name="20% - Accent1 3 3 5 6 2" xfId="25396" xr:uid="{00000000-0005-0000-0000-00007C620000}"/>
    <cellStyle name="20% - Accent1 3 3 5 6 2 2" xfId="25397" xr:uid="{00000000-0005-0000-0000-00007D620000}"/>
    <cellStyle name="20% - Accent1 3 3 5 6 2 2 2" xfId="25398" xr:uid="{00000000-0005-0000-0000-00007E620000}"/>
    <cellStyle name="20% - Accent1 3 3 5 6 2 3" xfId="25399" xr:uid="{00000000-0005-0000-0000-00007F620000}"/>
    <cellStyle name="20% - Accent1 3 3 5 6 3" xfId="25400" xr:uid="{00000000-0005-0000-0000-000080620000}"/>
    <cellStyle name="20% - Accent1 3 3 5 6 3 2" xfId="25401" xr:uid="{00000000-0005-0000-0000-000081620000}"/>
    <cellStyle name="20% - Accent1 3 3 5 6 4" xfId="25402" xr:uid="{00000000-0005-0000-0000-000082620000}"/>
    <cellStyle name="20% - Accent1 3 3 5 7" xfId="25403" xr:uid="{00000000-0005-0000-0000-000083620000}"/>
    <cellStyle name="20% - Accent1 3 3 5 7 2" xfId="25404" xr:uid="{00000000-0005-0000-0000-000084620000}"/>
    <cellStyle name="20% - Accent1 3 3 5 7 2 2" xfId="25405" xr:uid="{00000000-0005-0000-0000-000085620000}"/>
    <cellStyle name="20% - Accent1 3 3 5 7 3" xfId="25406" xr:uid="{00000000-0005-0000-0000-000086620000}"/>
    <cellStyle name="20% - Accent1 3 3 5 8" xfId="25407" xr:uid="{00000000-0005-0000-0000-000087620000}"/>
    <cellStyle name="20% - Accent1 3 3 5 8 2" xfId="25408" xr:uid="{00000000-0005-0000-0000-000088620000}"/>
    <cellStyle name="20% - Accent1 3 3 5 8 2 2" xfId="25409" xr:uid="{00000000-0005-0000-0000-000089620000}"/>
    <cellStyle name="20% - Accent1 3 3 5 8 3" xfId="25410" xr:uid="{00000000-0005-0000-0000-00008A620000}"/>
    <cellStyle name="20% - Accent1 3 3 5 9" xfId="25411" xr:uid="{00000000-0005-0000-0000-00008B620000}"/>
    <cellStyle name="20% - Accent1 3 3 5 9 2" xfId="25412" xr:uid="{00000000-0005-0000-0000-00008C620000}"/>
    <cellStyle name="20% - Accent1 3 3 6" xfId="25413" xr:uid="{00000000-0005-0000-0000-00008D620000}"/>
    <cellStyle name="20% - Accent1 3 3 6 10" xfId="25414" xr:uid="{00000000-0005-0000-0000-00008E620000}"/>
    <cellStyle name="20% - Accent1 3 3 6 10 2" xfId="25415" xr:uid="{00000000-0005-0000-0000-00008F620000}"/>
    <cellStyle name="20% - Accent1 3 3 6 11" xfId="25416" xr:uid="{00000000-0005-0000-0000-000090620000}"/>
    <cellStyle name="20% - Accent1 3 3 6 2" xfId="25417" xr:uid="{00000000-0005-0000-0000-000091620000}"/>
    <cellStyle name="20% - Accent1 3 3 6 2 2" xfId="25418" xr:uid="{00000000-0005-0000-0000-000092620000}"/>
    <cellStyle name="20% - Accent1 3 3 6 2 2 2" xfId="25419" xr:uid="{00000000-0005-0000-0000-000093620000}"/>
    <cellStyle name="20% - Accent1 3 3 6 2 2 2 2" xfId="25420" xr:uid="{00000000-0005-0000-0000-000094620000}"/>
    <cellStyle name="20% - Accent1 3 3 6 2 2 2 2 2" xfId="25421" xr:uid="{00000000-0005-0000-0000-000095620000}"/>
    <cellStyle name="20% - Accent1 3 3 6 2 2 2 3" xfId="25422" xr:uid="{00000000-0005-0000-0000-000096620000}"/>
    <cellStyle name="20% - Accent1 3 3 6 2 2 3" xfId="25423" xr:uid="{00000000-0005-0000-0000-000097620000}"/>
    <cellStyle name="20% - Accent1 3 3 6 2 2 3 2" xfId="25424" xr:uid="{00000000-0005-0000-0000-000098620000}"/>
    <cellStyle name="20% - Accent1 3 3 6 2 2 4" xfId="25425" xr:uid="{00000000-0005-0000-0000-000099620000}"/>
    <cellStyle name="20% - Accent1 3 3 6 2 3" xfId="25426" xr:uid="{00000000-0005-0000-0000-00009A620000}"/>
    <cellStyle name="20% - Accent1 3 3 6 2 3 2" xfId="25427" xr:uid="{00000000-0005-0000-0000-00009B620000}"/>
    <cellStyle name="20% - Accent1 3 3 6 2 3 2 2" xfId="25428" xr:uid="{00000000-0005-0000-0000-00009C620000}"/>
    <cellStyle name="20% - Accent1 3 3 6 2 3 2 2 2" xfId="25429" xr:uid="{00000000-0005-0000-0000-00009D620000}"/>
    <cellStyle name="20% - Accent1 3 3 6 2 3 2 3" xfId="25430" xr:uid="{00000000-0005-0000-0000-00009E620000}"/>
    <cellStyle name="20% - Accent1 3 3 6 2 3 3" xfId="25431" xr:uid="{00000000-0005-0000-0000-00009F620000}"/>
    <cellStyle name="20% - Accent1 3 3 6 2 3 3 2" xfId="25432" xr:uid="{00000000-0005-0000-0000-0000A0620000}"/>
    <cellStyle name="20% - Accent1 3 3 6 2 3 4" xfId="25433" xr:uid="{00000000-0005-0000-0000-0000A1620000}"/>
    <cellStyle name="20% - Accent1 3 3 6 2 4" xfId="25434" xr:uid="{00000000-0005-0000-0000-0000A2620000}"/>
    <cellStyle name="20% - Accent1 3 3 6 2 4 2" xfId="25435" xr:uid="{00000000-0005-0000-0000-0000A3620000}"/>
    <cellStyle name="20% - Accent1 3 3 6 2 4 2 2" xfId="25436" xr:uid="{00000000-0005-0000-0000-0000A4620000}"/>
    <cellStyle name="20% - Accent1 3 3 6 2 4 2 2 2" xfId="25437" xr:uid="{00000000-0005-0000-0000-0000A5620000}"/>
    <cellStyle name="20% - Accent1 3 3 6 2 4 2 3" xfId="25438" xr:uid="{00000000-0005-0000-0000-0000A6620000}"/>
    <cellStyle name="20% - Accent1 3 3 6 2 4 3" xfId="25439" xr:uid="{00000000-0005-0000-0000-0000A7620000}"/>
    <cellStyle name="20% - Accent1 3 3 6 2 4 3 2" xfId="25440" xr:uid="{00000000-0005-0000-0000-0000A8620000}"/>
    <cellStyle name="20% - Accent1 3 3 6 2 4 4" xfId="25441" xr:uid="{00000000-0005-0000-0000-0000A9620000}"/>
    <cellStyle name="20% - Accent1 3 3 6 2 5" xfId="25442" xr:uid="{00000000-0005-0000-0000-0000AA620000}"/>
    <cellStyle name="20% - Accent1 3 3 6 2 5 2" xfId="25443" xr:uid="{00000000-0005-0000-0000-0000AB620000}"/>
    <cellStyle name="20% - Accent1 3 3 6 2 5 2 2" xfId="25444" xr:uid="{00000000-0005-0000-0000-0000AC620000}"/>
    <cellStyle name="20% - Accent1 3 3 6 2 5 3" xfId="25445" xr:uid="{00000000-0005-0000-0000-0000AD620000}"/>
    <cellStyle name="20% - Accent1 3 3 6 2 6" xfId="25446" xr:uid="{00000000-0005-0000-0000-0000AE620000}"/>
    <cellStyle name="20% - Accent1 3 3 6 2 6 2" xfId="25447" xr:uid="{00000000-0005-0000-0000-0000AF620000}"/>
    <cellStyle name="20% - Accent1 3 3 6 2 6 2 2" xfId="25448" xr:uid="{00000000-0005-0000-0000-0000B0620000}"/>
    <cellStyle name="20% - Accent1 3 3 6 2 6 3" xfId="25449" xr:uid="{00000000-0005-0000-0000-0000B1620000}"/>
    <cellStyle name="20% - Accent1 3 3 6 2 7" xfId="25450" xr:uid="{00000000-0005-0000-0000-0000B2620000}"/>
    <cellStyle name="20% - Accent1 3 3 6 2 7 2" xfId="25451" xr:uid="{00000000-0005-0000-0000-0000B3620000}"/>
    <cellStyle name="20% - Accent1 3 3 6 2 8" xfId="25452" xr:uid="{00000000-0005-0000-0000-0000B4620000}"/>
    <cellStyle name="20% - Accent1 3 3 6 2 8 2" xfId="25453" xr:uid="{00000000-0005-0000-0000-0000B5620000}"/>
    <cellStyle name="20% - Accent1 3 3 6 2 9" xfId="25454" xr:uid="{00000000-0005-0000-0000-0000B6620000}"/>
    <cellStyle name="20% - Accent1 3 3 6 3" xfId="25455" xr:uid="{00000000-0005-0000-0000-0000B7620000}"/>
    <cellStyle name="20% - Accent1 3 3 6 3 2" xfId="25456" xr:uid="{00000000-0005-0000-0000-0000B8620000}"/>
    <cellStyle name="20% - Accent1 3 3 6 3 2 2" xfId="25457" xr:uid="{00000000-0005-0000-0000-0000B9620000}"/>
    <cellStyle name="20% - Accent1 3 3 6 3 2 2 2" xfId="25458" xr:uid="{00000000-0005-0000-0000-0000BA620000}"/>
    <cellStyle name="20% - Accent1 3 3 6 3 2 2 2 2" xfId="25459" xr:uid="{00000000-0005-0000-0000-0000BB620000}"/>
    <cellStyle name="20% - Accent1 3 3 6 3 2 2 3" xfId="25460" xr:uid="{00000000-0005-0000-0000-0000BC620000}"/>
    <cellStyle name="20% - Accent1 3 3 6 3 2 3" xfId="25461" xr:uid="{00000000-0005-0000-0000-0000BD620000}"/>
    <cellStyle name="20% - Accent1 3 3 6 3 2 3 2" xfId="25462" xr:uid="{00000000-0005-0000-0000-0000BE620000}"/>
    <cellStyle name="20% - Accent1 3 3 6 3 2 4" xfId="25463" xr:uid="{00000000-0005-0000-0000-0000BF620000}"/>
    <cellStyle name="20% - Accent1 3 3 6 3 3" xfId="25464" xr:uid="{00000000-0005-0000-0000-0000C0620000}"/>
    <cellStyle name="20% - Accent1 3 3 6 3 3 2" xfId="25465" xr:uid="{00000000-0005-0000-0000-0000C1620000}"/>
    <cellStyle name="20% - Accent1 3 3 6 3 3 2 2" xfId="25466" xr:uid="{00000000-0005-0000-0000-0000C2620000}"/>
    <cellStyle name="20% - Accent1 3 3 6 3 3 2 2 2" xfId="25467" xr:uid="{00000000-0005-0000-0000-0000C3620000}"/>
    <cellStyle name="20% - Accent1 3 3 6 3 3 2 3" xfId="25468" xr:uid="{00000000-0005-0000-0000-0000C4620000}"/>
    <cellStyle name="20% - Accent1 3 3 6 3 3 3" xfId="25469" xr:uid="{00000000-0005-0000-0000-0000C5620000}"/>
    <cellStyle name="20% - Accent1 3 3 6 3 3 3 2" xfId="25470" xr:uid="{00000000-0005-0000-0000-0000C6620000}"/>
    <cellStyle name="20% - Accent1 3 3 6 3 3 4" xfId="25471" xr:uid="{00000000-0005-0000-0000-0000C7620000}"/>
    <cellStyle name="20% - Accent1 3 3 6 3 4" xfId="25472" xr:uid="{00000000-0005-0000-0000-0000C8620000}"/>
    <cellStyle name="20% - Accent1 3 3 6 3 4 2" xfId="25473" xr:uid="{00000000-0005-0000-0000-0000C9620000}"/>
    <cellStyle name="20% - Accent1 3 3 6 3 4 2 2" xfId="25474" xr:uid="{00000000-0005-0000-0000-0000CA620000}"/>
    <cellStyle name="20% - Accent1 3 3 6 3 4 2 2 2" xfId="25475" xr:uid="{00000000-0005-0000-0000-0000CB620000}"/>
    <cellStyle name="20% - Accent1 3 3 6 3 4 2 3" xfId="25476" xr:uid="{00000000-0005-0000-0000-0000CC620000}"/>
    <cellStyle name="20% - Accent1 3 3 6 3 4 3" xfId="25477" xr:uid="{00000000-0005-0000-0000-0000CD620000}"/>
    <cellStyle name="20% - Accent1 3 3 6 3 4 3 2" xfId="25478" xr:uid="{00000000-0005-0000-0000-0000CE620000}"/>
    <cellStyle name="20% - Accent1 3 3 6 3 4 4" xfId="25479" xr:uid="{00000000-0005-0000-0000-0000CF620000}"/>
    <cellStyle name="20% - Accent1 3 3 6 3 5" xfId="25480" xr:uid="{00000000-0005-0000-0000-0000D0620000}"/>
    <cellStyle name="20% - Accent1 3 3 6 3 5 2" xfId="25481" xr:uid="{00000000-0005-0000-0000-0000D1620000}"/>
    <cellStyle name="20% - Accent1 3 3 6 3 5 2 2" xfId="25482" xr:uid="{00000000-0005-0000-0000-0000D2620000}"/>
    <cellStyle name="20% - Accent1 3 3 6 3 5 3" xfId="25483" xr:uid="{00000000-0005-0000-0000-0000D3620000}"/>
    <cellStyle name="20% - Accent1 3 3 6 3 6" xfId="25484" xr:uid="{00000000-0005-0000-0000-0000D4620000}"/>
    <cellStyle name="20% - Accent1 3 3 6 3 6 2" xfId="25485" xr:uid="{00000000-0005-0000-0000-0000D5620000}"/>
    <cellStyle name="20% - Accent1 3 3 6 3 6 2 2" xfId="25486" xr:uid="{00000000-0005-0000-0000-0000D6620000}"/>
    <cellStyle name="20% - Accent1 3 3 6 3 6 3" xfId="25487" xr:uid="{00000000-0005-0000-0000-0000D7620000}"/>
    <cellStyle name="20% - Accent1 3 3 6 3 7" xfId="25488" xr:uid="{00000000-0005-0000-0000-0000D8620000}"/>
    <cellStyle name="20% - Accent1 3 3 6 3 7 2" xfId="25489" xr:uid="{00000000-0005-0000-0000-0000D9620000}"/>
    <cellStyle name="20% - Accent1 3 3 6 3 8" xfId="25490" xr:uid="{00000000-0005-0000-0000-0000DA620000}"/>
    <cellStyle name="20% - Accent1 3 3 6 3 8 2" xfId="25491" xr:uid="{00000000-0005-0000-0000-0000DB620000}"/>
    <cellStyle name="20% - Accent1 3 3 6 3 9" xfId="25492" xr:uid="{00000000-0005-0000-0000-0000DC620000}"/>
    <cellStyle name="20% - Accent1 3 3 6 4" xfId="25493" xr:uid="{00000000-0005-0000-0000-0000DD620000}"/>
    <cellStyle name="20% - Accent1 3 3 6 4 2" xfId="25494" xr:uid="{00000000-0005-0000-0000-0000DE620000}"/>
    <cellStyle name="20% - Accent1 3 3 6 4 2 2" xfId="25495" xr:uid="{00000000-0005-0000-0000-0000DF620000}"/>
    <cellStyle name="20% - Accent1 3 3 6 4 2 2 2" xfId="25496" xr:uid="{00000000-0005-0000-0000-0000E0620000}"/>
    <cellStyle name="20% - Accent1 3 3 6 4 2 3" xfId="25497" xr:uid="{00000000-0005-0000-0000-0000E1620000}"/>
    <cellStyle name="20% - Accent1 3 3 6 4 3" xfId="25498" xr:uid="{00000000-0005-0000-0000-0000E2620000}"/>
    <cellStyle name="20% - Accent1 3 3 6 4 3 2" xfId="25499" xr:uid="{00000000-0005-0000-0000-0000E3620000}"/>
    <cellStyle name="20% - Accent1 3 3 6 4 4" xfId="25500" xr:uid="{00000000-0005-0000-0000-0000E4620000}"/>
    <cellStyle name="20% - Accent1 3 3 6 5" xfId="25501" xr:uid="{00000000-0005-0000-0000-0000E5620000}"/>
    <cellStyle name="20% - Accent1 3 3 6 5 2" xfId="25502" xr:uid="{00000000-0005-0000-0000-0000E6620000}"/>
    <cellStyle name="20% - Accent1 3 3 6 5 2 2" xfId="25503" xr:uid="{00000000-0005-0000-0000-0000E7620000}"/>
    <cellStyle name="20% - Accent1 3 3 6 5 2 2 2" xfId="25504" xr:uid="{00000000-0005-0000-0000-0000E8620000}"/>
    <cellStyle name="20% - Accent1 3 3 6 5 2 3" xfId="25505" xr:uid="{00000000-0005-0000-0000-0000E9620000}"/>
    <cellStyle name="20% - Accent1 3 3 6 5 3" xfId="25506" xr:uid="{00000000-0005-0000-0000-0000EA620000}"/>
    <cellStyle name="20% - Accent1 3 3 6 5 3 2" xfId="25507" xr:uid="{00000000-0005-0000-0000-0000EB620000}"/>
    <cellStyle name="20% - Accent1 3 3 6 5 4" xfId="25508" xr:uid="{00000000-0005-0000-0000-0000EC620000}"/>
    <cellStyle name="20% - Accent1 3 3 6 6" xfId="25509" xr:uid="{00000000-0005-0000-0000-0000ED620000}"/>
    <cellStyle name="20% - Accent1 3 3 6 6 2" xfId="25510" xr:uid="{00000000-0005-0000-0000-0000EE620000}"/>
    <cellStyle name="20% - Accent1 3 3 6 6 2 2" xfId="25511" xr:uid="{00000000-0005-0000-0000-0000EF620000}"/>
    <cellStyle name="20% - Accent1 3 3 6 6 2 2 2" xfId="25512" xr:uid="{00000000-0005-0000-0000-0000F0620000}"/>
    <cellStyle name="20% - Accent1 3 3 6 6 2 3" xfId="25513" xr:uid="{00000000-0005-0000-0000-0000F1620000}"/>
    <cellStyle name="20% - Accent1 3 3 6 6 3" xfId="25514" xr:uid="{00000000-0005-0000-0000-0000F2620000}"/>
    <cellStyle name="20% - Accent1 3 3 6 6 3 2" xfId="25515" xr:uid="{00000000-0005-0000-0000-0000F3620000}"/>
    <cellStyle name="20% - Accent1 3 3 6 6 4" xfId="25516" xr:uid="{00000000-0005-0000-0000-0000F4620000}"/>
    <cellStyle name="20% - Accent1 3 3 6 7" xfId="25517" xr:uid="{00000000-0005-0000-0000-0000F5620000}"/>
    <cellStyle name="20% - Accent1 3 3 6 7 2" xfId="25518" xr:uid="{00000000-0005-0000-0000-0000F6620000}"/>
    <cellStyle name="20% - Accent1 3 3 6 7 2 2" xfId="25519" xr:uid="{00000000-0005-0000-0000-0000F7620000}"/>
    <cellStyle name="20% - Accent1 3 3 6 7 3" xfId="25520" xr:uid="{00000000-0005-0000-0000-0000F8620000}"/>
    <cellStyle name="20% - Accent1 3 3 6 8" xfId="25521" xr:uid="{00000000-0005-0000-0000-0000F9620000}"/>
    <cellStyle name="20% - Accent1 3 3 6 8 2" xfId="25522" xr:uid="{00000000-0005-0000-0000-0000FA620000}"/>
    <cellStyle name="20% - Accent1 3 3 6 8 2 2" xfId="25523" xr:uid="{00000000-0005-0000-0000-0000FB620000}"/>
    <cellStyle name="20% - Accent1 3 3 6 8 3" xfId="25524" xr:uid="{00000000-0005-0000-0000-0000FC620000}"/>
    <cellStyle name="20% - Accent1 3 3 6 9" xfId="25525" xr:uid="{00000000-0005-0000-0000-0000FD620000}"/>
    <cellStyle name="20% - Accent1 3 3 6 9 2" xfId="25526" xr:uid="{00000000-0005-0000-0000-0000FE620000}"/>
    <cellStyle name="20% - Accent1 3 3 7" xfId="25527" xr:uid="{00000000-0005-0000-0000-0000FF620000}"/>
    <cellStyle name="20% - Accent1 3 3 7 2" xfId="25528" xr:uid="{00000000-0005-0000-0000-000000630000}"/>
    <cellStyle name="20% - Accent1 3 3 7 2 2" xfId="25529" xr:uid="{00000000-0005-0000-0000-000001630000}"/>
    <cellStyle name="20% - Accent1 3 3 7 2 2 2" xfId="25530" xr:uid="{00000000-0005-0000-0000-000002630000}"/>
    <cellStyle name="20% - Accent1 3 3 7 2 2 2 2" xfId="25531" xr:uid="{00000000-0005-0000-0000-000003630000}"/>
    <cellStyle name="20% - Accent1 3 3 7 2 2 3" xfId="25532" xr:uid="{00000000-0005-0000-0000-000004630000}"/>
    <cellStyle name="20% - Accent1 3 3 7 2 3" xfId="25533" xr:uid="{00000000-0005-0000-0000-000005630000}"/>
    <cellStyle name="20% - Accent1 3 3 7 2 3 2" xfId="25534" xr:uid="{00000000-0005-0000-0000-000006630000}"/>
    <cellStyle name="20% - Accent1 3 3 7 2 4" xfId="25535" xr:uid="{00000000-0005-0000-0000-000007630000}"/>
    <cellStyle name="20% - Accent1 3 3 7 3" xfId="25536" xr:uid="{00000000-0005-0000-0000-000008630000}"/>
    <cellStyle name="20% - Accent1 3 3 7 3 2" xfId="25537" xr:uid="{00000000-0005-0000-0000-000009630000}"/>
    <cellStyle name="20% - Accent1 3 3 7 3 2 2" xfId="25538" xr:uid="{00000000-0005-0000-0000-00000A630000}"/>
    <cellStyle name="20% - Accent1 3 3 7 3 2 2 2" xfId="25539" xr:uid="{00000000-0005-0000-0000-00000B630000}"/>
    <cellStyle name="20% - Accent1 3 3 7 3 2 3" xfId="25540" xr:uid="{00000000-0005-0000-0000-00000C630000}"/>
    <cellStyle name="20% - Accent1 3 3 7 3 3" xfId="25541" xr:uid="{00000000-0005-0000-0000-00000D630000}"/>
    <cellStyle name="20% - Accent1 3 3 7 3 3 2" xfId="25542" xr:uid="{00000000-0005-0000-0000-00000E630000}"/>
    <cellStyle name="20% - Accent1 3 3 7 3 4" xfId="25543" xr:uid="{00000000-0005-0000-0000-00000F630000}"/>
    <cellStyle name="20% - Accent1 3 3 7 4" xfId="25544" xr:uid="{00000000-0005-0000-0000-000010630000}"/>
    <cellStyle name="20% - Accent1 3 3 7 4 2" xfId="25545" xr:uid="{00000000-0005-0000-0000-000011630000}"/>
    <cellStyle name="20% - Accent1 3 3 7 4 2 2" xfId="25546" xr:uid="{00000000-0005-0000-0000-000012630000}"/>
    <cellStyle name="20% - Accent1 3 3 7 4 2 2 2" xfId="25547" xr:uid="{00000000-0005-0000-0000-000013630000}"/>
    <cellStyle name="20% - Accent1 3 3 7 4 2 3" xfId="25548" xr:uid="{00000000-0005-0000-0000-000014630000}"/>
    <cellStyle name="20% - Accent1 3 3 7 4 3" xfId="25549" xr:uid="{00000000-0005-0000-0000-000015630000}"/>
    <cellStyle name="20% - Accent1 3 3 7 4 3 2" xfId="25550" xr:uid="{00000000-0005-0000-0000-000016630000}"/>
    <cellStyle name="20% - Accent1 3 3 7 4 4" xfId="25551" xr:uid="{00000000-0005-0000-0000-000017630000}"/>
    <cellStyle name="20% - Accent1 3 3 7 5" xfId="25552" xr:uid="{00000000-0005-0000-0000-000018630000}"/>
    <cellStyle name="20% - Accent1 3 3 7 5 2" xfId="25553" xr:uid="{00000000-0005-0000-0000-000019630000}"/>
    <cellStyle name="20% - Accent1 3 3 7 5 2 2" xfId="25554" xr:uid="{00000000-0005-0000-0000-00001A630000}"/>
    <cellStyle name="20% - Accent1 3 3 7 5 3" xfId="25555" xr:uid="{00000000-0005-0000-0000-00001B630000}"/>
    <cellStyle name="20% - Accent1 3 3 7 6" xfId="25556" xr:uid="{00000000-0005-0000-0000-00001C630000}"/>
    <cellStyle name="20% - Accent1 3 3 7 6 2" xfId="25557" xr:uid="{00000000-0005-0000-0000-00001D630000}"/>
    <cellStyle name="20% - Accent1 3 3 7 6 2 2" xfId="25558" xr:uid="{00000000-0005-0000-0000-00001E630000}"/>
    <cellStyle name="20% - Accent1 3 3 7 6 3" xfId="25559" xr:uid="{00000000-0005-0000-0000-00001F630000}"/>
    <cellStyle name="20% - Accent1 3 3 7 7" xfId="25560" xr:uid="{00000000-0005-0000-0000-000020630000}"/>
    <cellStyle name="20% - Accent1 3 3 7 7 2" xfId="25561" xr:uid="{00000000-0005-0000-0000-000021630000}"/>
    <cellStyle name="20% - Accent1 3 3 7 8" xfId="25562" xr:uid="{00000000-0005-0000-0000-000022630000}"/>
    <cellStyle name="20% - Accent1 3 3 7 8 2" xfId="25563" xr:uid="{00000000-0005-0000-0000-000023630000}"/>
    <cellStyle name="20% - Accent1 3 3 7 9" xfId="25564" xr:uid="{00000000-0005-0000-0000-000024630000}"/>
    <cellStyle name="20% - Accent1 3 3 8" xfId="25565" xr:uid="{00000000-0005-0000-0000-000025630000}"/>
    <cellStyle name="20% - Accent1 3 3 8 2" xfId="25566" xr:uid="{00000000-0005-0000-0000-000026630000}"/>
    <cellStyle name="20% - Accent1 3 3 8 2 2" xfId="25567" xr:uid="{00000000-0005-0000-0000-000027630000}"/>
    <cellStyle name="20% - Accent1 3 3 8 2 2 2" xfId="25568" xr:uid="{00000000-0005-0000-0000-000028630000}"/>
    <cellStyle name="20% - Accent1 3 3 8 2 2 2 2" xfId="25569" xr:uid="{00000000-0005-0000-0000-000029630000}"/>
    <cellStyle name="20% - Accent1 3 3 8 2 2 3" xfId="25570" xr:uid="{00000000-0005-0000-0000-00002A630000}"/>
    <cellStyle name="20% - Accent1 3 3 8 2 3" xfId="25571" xr:uid="{00000000-0005-0000-0000-00002B630000}"/>
    <cellStyle name="20% - Accent1 3 3 8 2 3 2" xfId="25572" xr:uid="{00000000-0005-0000-0000-00002C630000}"/>
    <cellStyle name="20% - Accent1 3 3 8 2 4" xfId="25573" xr:uid="{00000000-0005-0000-0000-00002D630000}"/>
    <cellStyle name="20% - Accent1 3 3 8 3" xfId="25574" xr:uid="{00000000-0005-0000-0000-00002E630000}"/>
    <cellStyle name="20% - Accent1 3 3 8 3 2" xfId="25575" xr:uid="{00000000-0005-0000-0000-00002F630000}"/>
    <cellStyle name="20% - Accent1 3 3 8 3 2 2" xfId="25576" xr:uid="{00000000-0005-0000-0000-000030630000}"/>
    <cellStyle name="20% - Accent1 3 3 8 3 2 2 2" xfId="25577" xr:uid="{00000000-0005-0000-0000-000031630000}"/>
    <cellStyle name="20% - Accent1 3 3 8 3 2 3" xfId="25578" xr:uid="{00000000-0005-0000-0000-000032630000}"/>
    <cellStyle name="20% - Accent1 3 3 8 3 3" xfId="25579" xr:uid="{00000000-0005-0000-0000-000033630000}"/>
    <cellStyle name="20% - Accent1 3 3 8 3 3 2" xfId="25580" xr:uid="{00000000-0005-0000-0000-000034630000}"/>
    <cellStyle name="20% - Accent1 3 3 8 3 4" xfId="25581" xr:uid="{00000000-0005-0000-0000-000035630000}"/>
    <cellStyle name="20% - Accent1 3 3 8 4" xfId="25582" xr:uid="{00000000-0005-0000-0000-000036630000}"/>
    <cellStyle name="20% - Accent1 3 3 8 4 2" xfId="25583" xr:uid="{00000000-0005-0000-0000-000037630000}"/>
    <cellStyle name="20% - Accent1 3 3 8 4 2 2" xfId="25584" xr:uid="{00000000-0005-0000-0000-000038630000}"/>
    <cellStyle name="20% - Accent1 3 3 8 4 2 2 2" xfId="25585" xr:uid="{00000000-0005-0000-0000-000039630000}"/>
    <cellStyle name="20% - Accent1 3 3 8 4 2 3" xfId="25586" xr:uid="{00000000-0005-0000-0000-00003A630000}"/>
    <cellStyle name="20% - Accent1 3 3 8 4 3" xfId="25587" xr:uid="{00000000-0005-0000-0000-00003B630000}"/>
    <cellStyle name="20% - Accent1 3 3 8 4 3 2" xfId="25588" xr:uid="{00000000-0005-0000-0000-00003C630000}"/>
    <cellStyle name="20% - Accent1 3 3 8 4 4" xfId="25589" xr:uid="{00000000-0005-0000-0000-00003D630000}"/>
    <cellStyle name="20% - Accent1 3 3 8 5" xfId="25590" xr:uid="{00000000-0005-0000-0000-00003E630000}"/>
    <cellStyle name="20% - Accent1 3 3 8 5 2" xfId="25591" xr:uid="{00000000-0005-0000-0000-00003F630000}"/>
    <cellStyle name="20% - Accent1 3 3 8 5 2 2" xfId="25592" xr:uid="{00000000-0005-0000-0000-000040630000}"/>
    <cellStyle name="20% - Accent1 3 3 8 5 3" xfId="25593" xr:uid="{00000000-0005-0000-0000-000041630000}"/>
    <cellStyle name="20% - Accent1 3 3 8 6" xfId="25594" xr:uid="{00000000-0005-0000-0000-000042630000}"/>
    <cellStyle name="20% - Accent1 3 3 8 6 2" xfId="25595" xr:uid="{00000000-0005-0000-0000-000043630000}"/>
    <cellStyle name="20% - Accent1 3 3 8 6 2 2" xfId="25596" xr:uid="{00000000-0005-0000-0000-000044630000}"/>
    <cellStyle name="20% - Accent1 3 3 8 6 3" xfId="25597" xr:uid="{00000000-0005-0000-0000-000045630000}"/>
    <cellStyle name="20% - Accent1 3 3 8 7" xfId="25598" xr:uid="{00000000-0005-0000-0000-000046630000}"/>
    <cellStyle name="20% - Accent1 3 3 8 7 2" xfId="25599" xr:uid="{00000000-0005-0000-0000-000047630000}"/>
    <cellStyle name="20% - Accent1 3 3 8 8" xfId="25600" xr:uid="{00000000-0005-0000-0000-000048630000}"/>
    <cellStyle name="20% - Accent1 3 3 8 8 2" xfId="25601" xr:uid="{00000000-0005-0000-0000-000049630000}"/>
    <cellStyle name="20% - Accent1 3 3 8 9" xfId="25602" xr:uid="{00000000-0005-0000-0000-00004A630000}"/>
    <cellStyle name="20% - Accent1 3 3 9" xfId="25603" xr:uid="{00000000-0005-0000-0000-00004B630000}"/>
    <cellStyle name="20% - Accent1 3 3 9 2" xfId="25604" xr:uid="{00000000-0005-0000-0000-00004C630000}"/>
    <cellStyle name="20% - Accent1 3 3 9 2 2" xfId="25605" xr:uid="{00000000-0005-0000-0000-00004D630000}"/>
    <cellStyle name="20% - Accent1 3 3 9 2 2 2" xfId="25606" xr:uid="{00000000-0005-0000-0000-00004E630000}"/>
    <cellStyle name="20% - Accent1 3 3 9 2 3" xfId="25607" xr:uid="{00000000-0005-0000-0000-00004F630000}"/>
    <cellStyle name="20% - Accent1 3 3 9 3" xfId="25608" xr:uid="{00000000-0005-0000-0000-000050630000}"/>
    <cellStyle name="20% - Accent1 3 3 9 3 2" xfId="25609" xr:uid="{00000000-0005-0000-0000-000051630000}"/>
    <cellStyle name="20% - Accent1 3 3 9 4" xfId="25610" xr:uid="{00000000-0005-0000-0000-000052630000}"/>
    <cellStyle name="20% - Accent1 3 4" xfId="25611" xr:uid="{00000000-0005-0000-0000-000053630000}"/>
    <cellStyle name="20% - Accent1 3 4 10" xfId="25612" xr:uid="{00000000-0005-0000-0000-000054630000}"/>
    <cellStyle name="20% - Accent1 3 4 10 2" xfId="25613" xr:uid="{00000000-0005-0000-0000-000055630000}"/>
    <cellStyle name="20% - Accent1 3 4 10 2 2" xfId="25614" xr:uid="{00000000-0005-0000-0000-000056630000}"/>
    <cellStyle name="20% - Accent1 3 4 10 2 2 2" xfId="25615" xr:uid="{00000000-0005-0000-0000-000057630000}"/>
    <cellStyle name="20% - Accent1 3 4 10 2 3" xfId="25616" xr:uid="{00000000-0005-0000-0000-000058630000}"/>
    <cellStyle name="20% - Accent1 3 4 10 3" xfId="25617" xr:uid="{00000000-0005-0000-0000-000059630000}"/>
    <cellStyle name="20% - Accent1 3 4 10 3 2" xfId="25618" xr:uid="{00000000-0005-0000-0000-00005A630000}"/>
    <cellStyle name="20% - Accent1 3 4 10 4" xfId="25619" xr:uid="{00000000-0005-0000-0000-00005B630000}"/>
    <cellStyle name="20% - Accent1 3 4 11" xfId="25620" xr:uid="{00000000-0005-0000-0000-00005C630000}"/>
    <cellStyle name="20% - Accent1 3 4 11 2" xfId="25621" xr:uid="{00000000-0005-0000-0000-00005D630000}"/>
    <cellStyle name="20% - Accent1 3 4 11 2 2" xfId="25622" xr:uid="{00000000-0005-0000-0000-00005E630000}"/>
    <cellStyle name="20% - Accent1 3 4 11 2 2 2" xfId="25623" xr:uid="{00000000-0005-0000-0000-00005F630000}"/>
    <cellStyle name="20% - Accent1 3 4 11 2 3" xfId="25624" xr:uid="{00000000-0005-0000-0000-000060630000}"/>
    <cellStyle name="20% - Accent1 3 4 11 3" xfId="25625" xr:uid="{00000000-0005-0000-0000-000061630000}"/>
    <cellStyle name="20% - Accent1 3 4 11 3 2" xfId="25626" xr:uid="{00000000-0005-0000-0000-000062630000}"/>
    <cellStyle name="20% - Accent1 3 4 11 4" xfId="25627" xr:uid="{00000000-0005-0000-0000-000063630000}"/>
    <cellStyle name="20% - Accent1 3 4 12" xfId="25628" xr:uid="{00000000-0005-0000-0000-000064630000}"/>
    <cellStyle name="20% - Accent1 3 4 12 2" xfId="25629" xr:uid="{00000000-0005-0000-0000-000065630000}"/>
    <cellStyle name="20% - Accent1 3 4 12 2 2" xfId="25630" xr:uid="{00000000-0005-0000-0000-000066630000}"/>
    <cellStyle name="20% - Accent1 3 4 12 3" xfId="25631" xr:uid="{00000000-0005-0000-0000-000067630000}"/>
    <cellStyle name="20% - Accent1 3 4 13" xfId="25632" xr:uid="{00000000-0005-0000-0000-000068630000}"/>
    <cellStyle name="20% - Accent1 3 4 13 2" xfId="25633" xr:uid="{00000000-0005-0000-0000-000069630000}"/>
    <cellStyle name="20% - Accent1 3 4 13 2 2" xfId="25634" xr:uid="{00000000-0005-0000-0000-00006A630000}"/>
    <cellStyle name="20% - Accent1 3 4 13 3" xfId="25635" xr:uid="{00000000-0005-0000-0000-00006B630000}"/>
    <cellStyle name="20% - Accent1 3 4 14" xfId="25636" xr:uid="{00000000-0005-0000-0000-00006C630000}"/>
    <cellStyle name="20% - Accent1 3 4 14 2" xfId="25637" xr:uid="{00000000-0005-0000-0000-00006D630000}"/>
    <cellStyle name="20% - Accent1 3 4 15" xfId="25638" xr:uid="{00000000-0005-0000-0000-00006E630000}"/>
    <cellStyle name="20% - Accent1 3 4 15 2" xfId="25639" xr:uid="{00000000-0005-0000-0000-00006F630000}"/>
    <cellStyle name="20% - Accent1 3 4 16" xfId="25640" xr:uid="{00000000-0005-0000-0000-000070630000}"/>
    <cellStyle name="20% - Accent1 3 4 2" xfId="25641" xr:uid="{00000000-0005-0000-0000-000071630000}"/>
    <cellStyle name="20% - Accent1 3 4 2 10" xfId="25642" xr:uid="{00000000-0005-0000-0000-000072630000}"/>
    <cellStyle name="20% - Accent1 3 4 2 10 2" xfId="25643" xr:uid="{00000000-0005-0000-0000-000073630000}"/>
    <cellStyle name="20% - Accent1 3 4 2 10 2 2" xfId="25644" xr:uid="{00000000-0005-0000-0000-000074630000}"/>
    <cellStyle name="20% - Accent1 3 4 2 10 2 2 2" xfId="25645" xr:uid="{00000000-0005-0000-0000-000075630000}"/>
    <cellStyle name="20% - Accent1 3 4 2 10 2 3" xfId="25646" xr:uid="{00000000-0005-0000-0000-000076630000}"/>
    <cellStyle name="20% - Accent1 3 4 2 10 3" xfId="25647" xr:uid="{00000000-0005-0000-0000-000077630000}"/>
    <cellStyle name="20% - Accent1 3 4 2 10 3 2" xfId="25648" xr:uid="{00000000-0005-0000-0000-000078630000}"/>
    <cellStyle name="20% - Accent1 3 4 2 10 4" xfId="25649" xr:uid="{00000000-0005-0000-0000-000079630000}"/>
    <cellStyle name="20% - Accent1 3 4 2 11" xfId="25650" xr:uid="{00000000-0005-0000-0000-00007A630000}"/>
    <cellStyle name="20% - Accent1 3 4 2 11 2" xfId="25651" xr:uid="{00000000-0005-0000-0000-00007B630000}"/>
    <cellStyle name="20% - Accent1 3 4 2 11 2 2" xfId="25652" xr:uid="{00000000-0005-0000-0000-00007C630000}"/>
    <cellStyle name="20% - Accent1 3 4 2 11 3" xfId="25653" xr:uid="{00000000-0005-0000-0000-00007D630000}"/>
    <cellStyle name="20% - Accent1 3 4 2 12" xfId="25654" xr:uid="{00000000-0005-0000-0000-00007E630000}"/>
    <cellStyle name="20% - Accent1 3 4 2 12 2" xfId="25655" xr:uid="{00000000-0005-0000-0000-00007F630000}"/>
    <cellStyle name="20% - Accent1 3 4 2 12 2 2" xfId="25656" xr:uid="{00000000-0005-0000-0000-000080630000}"/>
    <cellStyle name="20% - Accent1 3 4 2 12 3" xfId="25657" xr:uid="{00000000-0005-0000-0000-000081630000}"/>
    <cellStyle name="20% - Accent1 3 4 2 13" xfId="25658" xr:uid="{00000000-0005-0000-0000-000082630000}"/>
    <cellStyle name="20% - Accent1 3 4 2 13 2" xfId="25659" xr:uid="{00000000-0005-0000-0000-000083630000}"/>
    <cellStyle name="20% - Accent1 3 4 2 14" xfId="25660" xr:uid="{00000000-0005-0000-0000-000084630000}"/>
    <cellStyle name="20% - Accent1 3 4 2 14 2" xfId="25661" xr:uid="{00000000-0005-0000-0000-000085630000}"/>
    <cellStyle name="20% - Accent1 3 4 2 15" xfId="25662" xr:uid="{00000000-0005-0000-0000-000086630000}"/>
    <cellStyle name="20% - Accent1 3 4 2 2" xfId="25663" xr:uid="{00000000-0005-0000-0000-000087630000}"/>
    <cellStyle name="20% - Accent1 3 4 2 2 10" xfId="25664" xr:uid="{00000000-0005-0000-0000-000088630000}"/>
    <cellStyle name="20% - Accent1 3 4 2 2 10 2" xfId="25665" xr:uid="{00000000-0005-0000-0000-000089630000}"/>
    <cellStyle name="20% - Accent1 3 4 2 2 10 2 2" xfId="25666" xr:uid="{00000000-0005-0000-0000-00008A630000}"/>
    <cellStyle name="20% - Accent1 3 4 2 2 10 3" xfId="25667" xr:uid="{00000000-0005-0000-0000-00008B630000}"/>
    <cellStyle name="20% - Accent1 3 4 2 2 11" xfId="25668" xr:uid="{00000000-0005-0000-0000-00008C630000}"/>
    <cellStyle name="20% - Accent1 3 4 2 2 11 2" xfId="25669" xr:uid="{00000000-0005-0000-0000-00008D630000}"/>
    <cellStyle name="20% - Accent1 3 4 2 2 11 2 2" xfId="25670" xr:uid="{00000000-0005-0000-0000-00008E630000}"/>
    <cellStyle name="20% - Accent1 3 4 2 2 11 3" xfId="25671" xr:uid="{00000000-0005-0000-0000-00008F630000}"/>
    <cellStyle name="20% - Accent1 3 4 2 2 12" xfId="25672" xr:uid="{00000000-0005-0000-0000-000090630000}"/>
    <cellStyle name="20% - Accent1 3 4 2 2 12 2" xfId="25673" xr:uid="{00000000-0005-0000-0000-000091630000}"/>
    <cellStyle name="20% - Accent1 3 4 2 2 13" xfId="25674" xr:uid="{00000000-0005-0000-0000-000092630000}"/>
    <cellStyle name="20% - Accent1 3 4 2 2 13 2" xfId="25675" xr:uid="{00000000-0005-0000-0000-000093630000}"/>
    <cellStyle name="20% - Accent1 3 4 2 2 14" xfId="25676" xr:uid="{00000000-0005-0000-0000-000094630000}"/>
    <cellStyle name="20% - Accent1 3 4 2 2 2" xfId="25677" xr:uid="{00000000-0005-0000-0000-000095630000}"/>
    <cellStyle name="20% - Accent1 3 4 2 2 2 10" xfId="25678" xr:uid="{00000000-0005-0000-0000-000096630000}"/>
    <cellStyle name="20% - Accent1 3 4 2 2 2 10 2" xfId="25679" xr:uid="{00000000-0005-0000-0000-000097630000}"/>
    <cellStyle name="20% - Accent1 3 4 2 2 2 11" xfId="25680" xr:uid="{00000000-0005-0000-0000-000098630000}"/>
    <cellStyle name="20% - Accent1 3 4 2 2 2 2" xfId="25681" xr:uid="{00000000-0005-0000-0000-000099630000}"/>
    <cellStyle name="20% - Accent1 3 4 2 2 2 2 2" xfId="25682" xr:uid="{00000000-0005-0000-0000-00009A630000}"/>
    <cellStyle name="20% - Accent1 3 4 2 2 2 2 2 2" xfId="25683" xr:uid="{00000000-0005-0000-0000-00009B630000}"/>
    <cellStyle name="20% - Accent1 3 4 2 2 2 2 2 2 2" xfId="25684" xr:uid="{00000000-0005-0000-0000-00009C630000}"/>
    <cellStyle name="20% - Accent1 3 4 2 2 2 2 2 2 2 2" xfId="25685" xr:uid="{00000000-0005-0000-0000-00009D630000}"/>
    <cellStyle name="20% - Accent1 3 4 2 2 2 2 2 2 3" xfId="25686" xr:uid="{00000000-0005-0000-0000-00009E630000}"/>
    <cellStyle name="20% - Accent1 3 4 2 2 2 2 2 3" xfId="25687" xr:uid="{00000000-0005-0000-0000-00009F630000}"/>
    <cellStyle name="20% - Accent1 3 4 2 2 2 2 2 3 2" xfId="25688" xr:uid="{00000000-0005-0000-0000-0000A0630000}"/>
    <cellStyle name="20% - Accent1 3 4 2 2 2 2 2 4" xfId="25689" xr:uid="{00000000-0005-0000-0000-0000A1630000}"/>
    <cellStyle name="20% - Accent1 3 4 2 2 2 2 3" xfId="25690" xr:uid="{00000000-0005-0000-0000-0000A2630000}"/>
    <cellStyle name="20% - Accent1 3 4 2 2 2 2 3 2" xfId="25691" xr:uid="{00000000-0005-0000-0000-0000A3630000}"/>
    <cellStyle name="20% - Accent1 3 4 2 2 2 2 3 2 2" xfId="25692" xr:uid="{00000000-0005-0000-0000-0000A4630000}"/>
    <cellStyle name="20% - Accent1 3 4 2 2 2 2 3 2 2 2" xfId="25693" xr:uid="{00000000-0005-0000-0000-0000A5630000}"/>
    <cellStyle name="20% - Accent1 3 4 2 2 2 2 3 2 3" xfId="25694" xr:uid="{00000000-0005-0000-0000-0000A6630000}"/>
    <cellStyle name="20% - Accent1 3 4 2 2 2 2 3 3" xfId="25695" xr:uid="{00000000-0005-0000-0000-0000A7630000}"/>
    <cellStyle name="20% - Accent1 3 4 2 2 2 2 3 3 2" xfId="25696" xr:uid="{00000000-0005-0000-0000-0000A8630000}"/>
    <cellStyle name="20% - Accent1 3 4 2 2 2 2 3 4" xfId="25697" xr:uid="{00000000-0005-0000-0000-0000A9630000}"/>
    <cellStyle name="20% - Accent1 3 4 2 2 2 2 4" xfId="25698" xr:uid="{00000000-0005-0000-0000-0000AA630000}"/>
    <cellStyle name="20% - Accent1 3 4 2 2 2 2 4 2" xfId="25699" xr:uid="{00000000-0005-0000-0000-0000AB630000}"/>
    <cellStyle name="20% - Accent1 3 4 2 2 2 2 4 2 2" xfId="25700" xr:uid="{00000000-0005-0000-0000-0000AC630000}"/>
    <cellStyle name="20% - Accent1 3 4 2 2 2 2 4 2 2 2" xfId="25701" xr:uid="{00000000-0005-0000-0000-0000AD630000}"/>
    <cellStyle name="20% - Accent1 3 4 2 2 2 2 4 2 3" xfId="25702" xr:uid="{00000000-0005-0000-0000-0000AE630000}"/>
    <cellStyle name="20% - Accent1 3 4 2 2 2 2 4 3" xfId="25703" xr:uid="{00000000-0005-0000-0000-0000AF630000}"/>
    <cellStyle name="20% - Accent1 3 4 2 2 2 2 4 3 2" xfId="25704" xr:uid="{00000000-0005-0000-0000-0000B0630000}"/>
    <cellStyle name="20% - Accent1 3 4 2 2 2 2 4 4" xfId="25705" xr:uid="{00000000-0005-0000-0000-0000B1630000}"/>
    <cellStyle name="20% - Accent1 3 4 2 2 2 2 5" xfId="25706" xr:uid="{00000000-0005-0000-0000-0000B2630000}"/>
    <cellStyle name="20% - Accent1 3 4 2 2 2 2 5 2" xfId="25707" xr:uid="{00000000-0005-0000-0000-0000B3630000}"/>
    <cellStyle name="20% - Accent1 3 4 2 2 2 2 5 2 2" xfId="25708" xr:uid="{00000000-0005-0000-0000-0000B4630000}"/>
    <cellStyle name="20% - Accent1 3 4 2 2 2 2 5 3" xfId="25709" xr:uid="{00000000-0005-0000-0000-0000B5630000}"/>
    <cellStyle name="20% - Accent1 3 4 2 2 2 2 6" xfId="25710" xr:uid="{00000000-0005-0000-0000-0000B6630000}"/>
    <cellStyle name="20% - Accent1 3 4 2 2 2 2 6 2" xfId="25711" xr:uid="{00000000-0005-0000-0000-0000B7630000}"/>
    <cellStyle name="20% - Accent1 3 4 2 2 2 2 6 2 2" xfId="25712" xr:uid="{00000000-0005-0000-0000-0000B8630000}"/>
    <cellStyle name="20% - Accent1 3 4 2 2 2 2 6 3" xfId="25713" xr:uid="{00000000-0005-0000-0000-0000B9630000}"/>
    <cellStyle name="20% - Accent1 3 4 2 2 2 2 7" xfId="25714" xr:uid="{00000000-0005-0000-0000-0000BA630000}"/>
    <cellStyle name="20% - Accent1 3 4 2 2 2 2 7 2" xfId="25715" xr:uid="{00000000-0005-0000-0000-0000BB630000}"/>
    <cellStyle name="20% - Accent1 3 4 2 2 2 2 8" xfId="25716" xr:uid="{00000000-0005-0000-0000-0000BC630000}"/>
    <cellStyle name="20% - Accent1 3 4 2 2 2 2 8 2" xfId="25717" xr:uid="{00000000-0005-0000-0000-0000BD630000}"/>
    <cellStyle name="20% - Accent1 3 4 2 2 2 2 9" xfId="25718" xr:uid="{00000000-0005-0000-0000-0000BE630000}"/>
    <cellStyle name="20% - Accent1 3 4 2 2 2 3" xfId="25719" xr:uid="{00000000-0005-0000-0000-0000BF630000}"/>
    <cellStyle name="20% - Accent1 3 4 2 2 2 3 2" xfId="25720" xr:uid="{00000000-0005-0000-0000-0000C0630000}"/>
    <cellStyle name="20% - Accent1 3 4 2 2 2 3 2 2" xfId="25721" xr:uid="{00000000-0005-0000-0000-0000C1630000}"/>
    <cellStyle name="20% - Accent1 3 4 2 2 2 3 2 2 2" xfId="25722" xr:uid="{00000000-0005-0000-0000-0000C2630000}"/>
    <cellStyle name="20% - Accent1 3 4 2 2 2 3 2 2 2 2" xfId="25723" xr:uid="{00000000-0005-0000-0000-0000C3630000}"/>
    <cellStyle name="20% - Accent1 3 4 2 2 2 3 2 2 3" xfId="25724" xr:uid="{00000000-0005-0000-0000-0000C4630000}"/>
    <cellStyle name="20% - Accent1 3 4 2 2 2 3 2 3" xfId="25725" xr:uid="{00000000-0005-0000-0000-0000C5630000}"/>
    <cellStyle name="20% - Accent1 3 4 2 2 2 3 2 3 2" xfId="25726" xr:uid="{00000000-0005-0000-0000-0000C6630000}"/>
    <cellStyle name="20% - Accent1 3 4 2 2 2 3 2 4" xfId="25727" xr:uid="{00000000-0005-0000-0000-0000C7630000}"/>
    <cellStyle name="20% - Accent1 3 4 2 2 2 3 3" xfId="25728" xr:uid="{00000000-0005-0000-0000-0000C8630000}"/>
    <cellStyle name="20% - Accent1 3 4 2 2 2 3 3 2" xfId="25729" xr:uid="{00000000-0005-0000-0000-0000C9630000}"/>
    <cellStyle name="20% - Accent1 3 4 2 2 2 3 3 2 2" xfId="25730" xr:uid="{00000000-0005-0000-0000-0000CA630000}"/>
    <cellStyle name="20% - Accent1 3 4 2 2 2 3 3 2 2 2" xfId="25731" xr:uid="{00000000-0005-0000-0000-0000CB630000}"/>
    <cellStyle name="20% - Accent1 3 4 2 2 2 3 3 2 3" xfId="25732" xr:uid="{00000000-0005-0000-0000-0000CC630000}"/>
    <cellStyle name="20% - Accent1 3 4 2 2 2 3 3 3" xfId="25733" xr:uid="{00000000-0005-0000-0000-0000CD630000}"/>
    <cellStyle name="20% - Accent1 3 4 2 2 2 3 3 3 2" xfId="25734" xr:uid="{00000000-0005-0000-0000-0000CE630000}"/>
    <cellStyle name="20% - Accent1 3 4 2 2 2 3 3 4" xfId="25735" xr:uid="{00000000-0005-0000-0000-0000CF630000}"/>
    <cellStyle name="20% - Accent1 3 4 2 2 2 3 4" xfId="25736" xr:uid="{00000000-0005-0000-0000-0000D0630000}"/>
    <cellStyle name="20% - Accent1 3 4 2 2 2 3 4 2" xfId="25737" xr:uid="{00000000-0005-0000-0000-0000D1630000}"/>
    <cellStyle name="20% - Accent1 3 4 2 2 2 3 4 2 2" xfId="25738" xr:uid="{00000000-0005-0000-0000-0000D2630000}"/>
    <cellStyle name="20% - Accent1 3 4 2 2 2 3 4 2 2 2" xfId="25739" xr:uid="{00000000-0005-0000-0000-0000D3630000}"/>
    <cellStyle name="20% - Accent1 3 4 2 2 2 3 4 2 3" xfId="25740" xr:uid="{00000000-0005-0000-0000-0000D4630000}"/>
    <cellStyle name="20% - Accent1 3 4 2 2 2 3 4 3" xfId="25741" xr:uid="{00000000-0005-0000-0000-0000D5630000}"/>
    <cellStyle name="20% - Accent1 3 4 2 2 2 3 4 3 2" xfId="25742" xr:uid="{00000000-0005-0000-0000-0000D6630000}"/>
    <cellStyle name="20% - Accent1 3 4 2 2 2 3 4 4" xfId="25743" xr:uid="{00000000-0005-0000-0000-0000D7630000}"/>
    <cellStyle name="20% - Accent1 3 4 2 2 2 3 5" xfId="25744" xr:uid="{00000000-0005-0000-0000-0000D8630000}"/>
    <cellStyle name="20% - Accent1 3 4 2 2 2 3 5 2" xfId="25745" xr:uid="{00000000-0005-0000-0000-0000D9630000}"/>
    <cellStyle name="20% - Accent1 3 4 2 2 2 3 5 2 2" xfId="25746" xr:uid="{00000000-0005-0000-0000-0000DA630000}"/>
    <cellStyle name="20% - Accent1 3 4 2 2 2 3 5 3" xfId="25747" xr:uid="{00000000-0005-0000-0000-0000DB630000}"/>
    <cellStyle name="20% - Accent1 3 4 2 2 2 3 6" xfId="25748" xr:uid="{00000000-0005-0000-0000-0000DC630000}"/>
    <cellStyle name="20% - Accent1 3 4 2 2 2 3 6 2" xfId="25749" xr:uid="{00000000-0005-0000-0000-0000DD630000}"/>
    <cellStyle name="20% - Accent1 3 4 2 2 2 3 6 2 2" xfId="25750" xr:uid="{00000000-0005-0000-0000-0000DE630000}"/>
    <cellStyle name="20% - Accent1 3 4 2 2 2 3 6 3" xfId="25751" xr:uid="{00000000-0005-0000-0000-0000DF630000}"/>
    <cellStyle name="20% - Accent1 3 4 2 2 2 3 7" xfId="25752" xr:uid="{00000000-0005-0000-0000-0000E0630000}"/>
    <cellStyle name="20% - Accent1 3 4 2 2 2 3 7 2" xfId="25753" xr:uid="{00000000-0005-0000-0000-0000E1630000}"/>
    <cellStyle name="20% - Accent1 3 4 2 2 2 3 8" xfId="25754" xr:uid="{00000000-0005-0000-0000-0000E2630000}"/>
    <cellStyle name="20% - Accent1 3 4 2 2 2 3 8 2" xfId="25755" xr:uid="{00000000-0005-0000-0000-0000E3630000}"/>
    <cellStyle name="20% - Accent1 3 4 2 2 2 3 9" xfId="25756" xr:uid="{00000000-0005-0000-0000-0000E4630000}"/>
    <cellStyle name="20% - Accent1 3 4 2 2 2 4" xfId="25757" xr:uid="{00000000-0005-0000-0000-0000E5630000}"/>
    <cellStyle name="20% - Accent1 3 4 2 2 2 4 2" xfId="25758" xr:uid="{00000000-0005-0000-0000-0000E6630000}"/>
    <cellStyle name="20% - Accent1 3 4 2 2 2 4 2 2" xfId="25759" xr:uid="{00000000-0005-0000-0000-0000E7630000}"/>
    <cellStyle name="20% - Accent1 3 4 2 2 2 4 2 2 2" xfId="25760" xr:uid="{00000000-0005-0000-0000-0000E8630000}"/>
    <cellStyle name="20% - Accent1 3 4 2 2 2 4 2 3" xfId="25761" xr:uid="{00000000-0005-0000-0000-0000E9630000}"/>
    <cellStyle name="20% - Accent1 3 4 2 2 2 4 3" xfId="25762" xr:uid="{00000000-0005-0000-0000-0000EA630000}"/>
    <cellStyle name="20% - Accent1 3 4 2 2 2 4 3 2" xfId="25763" xr:uid="{00000000-0005-0000-0000-0000EB630000}"/>
    <cellStyle name="20% - Accent1 3 4 2 2 2 4 4" xfId="25764" xr:uid="{00000000-0005-0000-0000-0000EC630000}"/>
    <cellStyle name="20% - Accent1 3 4 2 2 2 5" xfId="25765" xr:uid="{00000000-0005-0000-0000-0000ED630000}"/>
    <cellStyle name="20% - Accent1 3 4 2 2 2 5 2" xfId="25766" xr:uid="{00000000-0005-0000-0000-0000EE630000}"/>
    <cellStyle name="20% - Accent1 3 4 2 2 2 5 2 2" xfId="25767" xr:uid="{00000000-0005-0000-0000-0000EF630000}"/>
    <cellStyle name="20% - Accent1 3 4 2 2 2 5 2 2 2" xfId="25768" xr:uid="{00000000-0005-0000-0000-0000F0630000}"/>
    <cellStyle name="20% - Accent1 3 4 2 2 2 5 2 3" xfId="25769" xr:uid="{00000000-0005-0000-0000-0000F1630000}"/>
    <cellStyle name="20% - Accent1 3 4 2 2 2 5 3" xfId="25770" xr:uid="{00000000-0005-0000-0000-0000F2630000}"/>
    <cellStyle name="20% - Accent1 3 4 2 2 2 5 3 2" xfId="25771" xr:uid="{00000000-0005-0000-0000-0000F3630000}"/>
    <cellStyle name="20% - Accent1 3 4 2 2 2 5 4" xfId="25772" xr:uid="{00000000-0005-0000-0000-0000F4630000}"/>
    <cellStyle name="20% - Accent1 3 4 2 2 2 6" xfId="25773" xr:uid="{00000000-0005-0000-0000-0000F5630000}"/>
    <cellStyle name="20% - Accent1 3 4 2 2 2 6 2" xfId="25774" xr:uid="{00000000-0005-0000-0000-0000F6630000}"/>
    <cellStyle name="20% - Accent1 3 4 2 2 2 6 2 2" xfId="25775" xr:uid="{00000000-0005-0000-0000-0000F7630000}"/>
    <cellStyle name="20% - Accent1 3 4 2 2 2 6 2 2 2" xfId="25776" xr:uid="{00000000-0005-0000-0000-0000F8630000}"/>
    <cellStyle name="20% - Accent1 3 4 2 2 2 6 2 3" xfId="25777" xr:uid="{00000000-0005-0000-0000-0000F9630000}"/>
    <cellStyle name="20% - Accent1 3 4 2 2 2 6 3" xfId="25778" xr:uid="{00000000-0005-0000-0000-0000FA630000}"/>
    <cellStyle name="20% - Accent1 3 4 2 2 2 6 3 2" xfId="25779" xr:uid="{00000000-0005-0000-0000-0000FB630000}"/>
    <cellStyle name="20% - Accent1 3 4 2 2 2 6 4" xfId="25780" xr:uid="{00000000-0005-0000-0000-0000FC630000}"/>
    <cellStyle name="20% - Accent1 3 4 2 2 2 7" xfId="25781" xr:uid="{00000000-0005-0000-0000-0000FD630000}"/>
    <cellStyle name="20% - Accent1 3 4 2 2 2 7 2" xfId="25782" xr:uid="{00000000-0005-0000-0000-0000FE630000}"/>
    <cellStyle name="20% - Accent1 3 4 2 2 2 7 2 2" xfId="25783" xr:uid="{00000000-0005-0000-0000-0000FF630000}"/>
    <cellStyle name="20% - Accent1 3 4 2 2 2 7 3" xfId="25784" xr:uid="{00000000-0005-0000-0000-000000640000}"/>
    <cellStyle name="20% - Accent1 3 4 2 2 2 8" xfId="25785" xr:uid="{00000000-0005-0000-0000-000001640000}"/>
    <cellStyle name="20% - Accent1 3 4 2 2 2 8 2" xfId="25786" xr:uid="{00000000-0005-0000-0000-000002640000}"/>
    <cellStyle name="20% - Accent1 3 4 2 2 2 8 2 2" xfId="25787" xr:uid="{00000000-0005-0000-0000-000003640000}"/>
    <cellStyle name="20% - Accent1 3 4 2 2 2 8 3" xfId="25788" xr:uid="{00000000-0005-0000-0000-000004640000}"/>
    <cellStyle name="20% - Accent1 3 4 2 2 2 9" xfId="25789" xr:uid="{00000000-0005-0000-0000-000005640000}"/>
    <cellStyle name="20% - Accent1 3 4 2 2 2 9 2" xfId="25790" xr:uid="{00000000-0005-0000-0000-000006640000}"/>
    <cellStyle name="20% - Accent1 3 4 2 2 3" xfId="25791" xr:uid="{00000000-0005-0000-0000-000007640000}"/>
    <cellStyle name="20% - Accent1 3 4 2 2 3 10" xfId="25792" xr:uid="{00000000-0005-0000-0000-000008640000}"/>
    <cellStyle name="20% - Accent1 3 4 2 2 3 10 2" xfId="25793" xr:uid="{00000000-0005-0000-0000-000009640000}"/>
    <cellStyle name="20% - Accent1 3 4 2 2 3 11" xfId="25794" xr:uid="{00000000-0005-0000-0000-00000A640000}"/>
    <cellStyle name="20% - Accent1 3 4 2 2 3 2" xfId="25795" xr:uid="{00000000-0005-0000-0000-00000B640000}"/>
    <cellStyle name="20% - Accent1 3 4 2 2 3 2 2" xfId="25796" xr:uid="{00000000-0005-0000-0000-00000C640000}"/>
    <cellStyle name="20% - Accent1 3 4 2 2 3 2 2 2" xfId="25797" xr:uid="{00000000-0005-0000-0000-00000D640000}"/>
    <cellStyle name="20% - Accent1 3 4 2 2 3 2 2 2 2" xfId="25798" xr:uid="{00000000-0005-0000-0000-00000E640000}"/>
    <cellStyle name="20% - Accent1 3 4 2 2 3 2 2 2 2 2" xfId="25799" xr:uid="{00000000-0005-0000-0000-00000F640000}"/>
    <cellStyle name="20% - Accent1 3 4 2 2 3 2 2 2 3" xfId="25800" xr:uid="{00000000-0005-0000-0000-000010640000}"/>
    <cellStyle name="20% - Accent1 3 4 2 2 3 2 2 3" xfId="25801" xr:uid="{00000000-0005-0000-0000-000011640000}"/>
    <cellStyle name="20% - Accent1 3 4 2 2 3 2 2 3 2" xfId="25802" xr:uid="{00000000-0005-0000-0000-000012640000}"/>
    <cellStyle name="20% - Accent1 3 4 2 2 3 2 2 4" xfId="25803" xr:uid="{00000000-0005-0000-0000-000013640000}"/>
    <cellStyle name="20% - Accent1 3 4 2 2 3 2 3" xfId="25804" xr:uid="{00000000-0005-0000-0000-000014640000}"/>
    <cellStyle name="20% - Accent1 3 4 2 2 3 2 3 2" xfId="25805" xr:uid="{00000000-0005-0000-0000-000015640000}"/>
    <cellStyle name="20% - Accent1 3 4 2 2 3 2 3 2 2" xfId="25806" xr:uid="{00000000-0005-0000-0000-000016640000}"/>
    <cellStyle name="20% - Accent1 3 4 2 2 3 2 3 2 2 2" xfId="25807" xr:uid="{00000000-0005-0000-0000-000017640000}"/>
    <cellStyle name="20% - Accent1 3 4 2 2 3 2 3 2 3" xfId="25808" xr:uid="{00000000-0005-0000-0000-000018640000}"/>
    <cellStyle name="20% - Accent1 3 4 2 2 3 2 3 3" xfId="25809" xr:uid="{00000000-0005-0000-0000-000019640000}"/>
    <cellStyle name="20% - Accent1 3 4 2 2 3 2 3 3 2" xfId="25810" xr:uid="{00000000-0005-0000-0000-00001A640000}"/>
    <cellStyle name="20% - Accent1 3 4 2 2 3 2 3 4" xfId="25811" xr:uid="{00000000-0005-0000-0000-00001B640000}"/>
    <cellStyle name="20% - Accent1 3 4 2 2 3 2 4" xfId="25812" xr:uid="{00000000-0005-0000-0000-00001C640000}"/>
    <cellStyle name="20% - Accent1 3 4 2 2 3 2 4 2" xfId="25813" xr:uid="{00000000-0005-0000-0000-00001D640000}"/>
    <cellStyle name="20% - Accent1 3 4 2 2 3 2 4 2 2" xfId="25814" xr:uid="{00000000-0005-0000-0000-00001E640000}"/>
    <cellStyle name="20% - Accent1 3 4 2 2 3 2 4 2 2 2" xfId="25815" xr:uid="{00000000-0005-0000-0000-00001F640000}"/>
    <cellStyle name="20% - Accent1 3 4 2 2 3 2 4 2 3" xfId="25816" xr:uid="{00000000-0005-0000-0000-000020640000}"/>
    <cellStyle name="20% - Accent1 3 4 2 2 3 2 4 3" xfId="25817" xr:uid="{00000000-0005-0000-0000-000021640000}"/>
    <cellStyle name="20% - Accent1 3 4 2 2 3 2 4 3 2" xfId="25818" xr:uid="{00000000-0005-0000-0000-000022640000}"/>
    <cellStyle name="20% - Accent1 3 4 2 2 3 2 4 4" xfId="25819" xr:uid="{00000000-0005-0000-0000-000023640000}"/>
    <cellStyle name="20% - Accent1 3 4 2 2 3 2 5" xfId="25820" xr:uid="{00000000-0005-0000-0000-000024640000}"/>
    <cellStyle name="20% - Accent1 3 4 2 2 3 2 5 2" xfId="25821" xr:uid="{00000000-0005-0000-0000-000025640000}"/>
    <cellStyle name="20% - Accent1 3 4 2 2 3 2 5 2 2" xfId="25822" xr:uid="{00000000-0005-0000-0000-000026640000}"/>
    <cellStyle name="20% - Accent1 3 4 2 2 3 2 5 3" xfId="25823" xr:uid="{00000000-0005-0000-0000-000027640000}"/>
    <cellStyle name="20% - Accent1 3 4 2 2 3 2 6" xfId="25824" xr:uid="{00000000-0005-0000-0000-000028640000}"/>
    <cellStyle name="20% - Accent1 3 4 2 2 3 2 6 2" xfId="25825" xr:uid="{00000000-0005-0000-0000-000029640000}"/>
    <cellStyle name="20% - Accent1 3 4 2 2 3 2 6 2 2" xfId="25826" xr:uid="{00000000-0005-0000-0000-00002A640000}"/>
    <cellStyle name="20% - Accent1 3 4 2 2 3 2 6 3" xfId="25827" xr:uid="{00000000-0005-0000-0000-00002B640000}"/>
    <cellStyle name="20% - Accent1 3 4 2 2 3 2 7" xfId="25828" xr:uid="{00000000-0005-0000-0000-00002C640000}"/>
    <cellStyle name="20% - Accent1 3 4 2 2 3 2 7 2" xfId="25829" xr:uid="{00000000-0005-0000-0000-00002D640000}"/>
    <cellStyle name="20% - Accent1 3 4 2 2 3 2 8" xfId="25830" xr:uid="{00000000-0005-0000-0000-00002E640000}"/>
    <cellStyle name="20% - Accent1 3 4 2 2 3 2 8 2" xfId="25831" xr:uid="{00000000-0005-0000-0000-00002F640000}"/>
    <cellStyle name="20% - Accent1 3 4 2 2 3 2 9" xfId="25832" xr:uid="{00000000-0005-0000-0000-000030640000}"/>
    <cellStyle name="20% - Accent1 3 4 2 2 3 3" xfId="25833" xr:uid="{00000000-0005-0000-0000-000031640000}"/>
    <cellStyle name="20% - Accent1 3 4 2 2 3 3 2" xfId="25834" xr:uid="{00000000-0005-0000-0000-000032640000}"/>
    <cellStyle name="20% - Accent1 3 4 2 2 3 3 2 2" xfId="25835" xr:uid="{00000000-0005-0000-0000-000033640000}"/>
    <cellStyle name="20% - Accent1 3 4 2 2 3 3 2 2 2" xfId="25836" xr:uid="{00000000-0005-0000-0000-000034640000}"/>
    <cellStyle name="20% - Accent1 3 4 2 2 3 3 2 2 2 2" xfId="25837" xr:uid="{00000000-0005-0000-0000-000035640000}"/>
    <cellStyle name="20% - Accent1 3 4 2 2 3 3 2 2 3" xfId="25838" xr:uid="{00000000-0005-0000-0000-000036640000}"/>
    <cellStyle name="20% - Accent1 3 4 2 2 3 3 2 3" xfId="25839" xr:uid="{00000000-0005-0000-0000-000037640000}"/>
    <cellStyle name="20% - Accent1 3 4 2 2 3 3 2 3 2" xfId="25840" xr:uid="{00000000-0005-0000-0000-000038640000}"/>
    <cellStyle name="20% - Accent1 3 4 2 2 3 3 2 4" xfId="25841" xr:uid="{00000000-0005-0000-0000-000039640000}"/>
    <cellStyle name="20% - Accent1 3 4 2 2 3 3 3" xfId="25842" xr:uid="{00000000-0005-0000-0000-00003A640000}"/>
    <cellStyle name="20% - Accent1 3 4 2 2 3 3 3 2" xfId="25843" xr:uid="{00000000-0005-0000-0000-00003B640000}"/>
    <cellStyle name="20% - Accent1 3 4 2 2 3 3 3 2 2" xfId="25844" xr:uid="{00000000-0005-0000-0000-00003C640000}"/>
    <cellStyle name="20% - Accent1 3 4 2 2 3 3 3 2 2 2" xfId="25845" xr:uid="{00000000-0005-0000-0000-00003D640000}"/>
    <cellStyle name="20% - Accent1 3 4 2 2 3 3 3 2 3" xfId="25846" xr:uid="{00000000-0005-0000-0000-00003E640000}"/>
    <cellStyle name="20% - Accent1 3 4 2 2 3 3 3 3" xfId="25847" xr:uid="{00000000-0005-0000-0000-00003F640000}"/>
    <cellStyle name="20% - Accent1 3 4 2 2 3 3 3 3 2" xfId="25848" xr:uid="{00000000-0005-0000-0000-000040640000}"/>
    <cellStyle name="20% - Accent1 3 4 2 2 3 3 3 4" xfId="25849" xr:uid="{00000000-0005-0000-0000-000041640000}"/>
    <cellStyle name="20% - Accent1 3 4 2 2 3 3 4" xfId="25850" xr:uid="{00000000-0005-0000-0000-000042640000}"/>
    <cellStyle name="20% - Accent1 3 4 2 2 3 3 4 2" xfId="25851" xr:uid="{00000000-0005-0000-0000-000043640000}"/>
    <cellStyle name="20% - Accent1 3 4 2 2 3 3 4 2 2" xfId="25852" xr:uid="{00000000-0005-0000-0000-000044640000}"/>
    <cellStyle name="20% - Accent1 3 4 2 2 3 3 4 2 2 2" xfId="25853" xr:uid="{00000000-0005-0000-0000-000045640000}"/>
    <cellStyle name="20% - Accent1 3 4 2 2 3 3 4 2 3" xfId="25854" xr:uid="{00000000-0005-0000-0000-000046640000}"/>
    <cellStyle name="20% - Accent1 3 4 2 2 3 3 4 3" xfId="25855" xr:uid="{00000000-0005-0000-0000-000047640000}"/>
    <cellStyle name="20% - Accent1 3 4 2 2 3 3 4 3 2" xfId="25856" xr:uid="{00000000-0005-0000-0000-000048640000}"/>
    <cellStyle name="20% - Accent1 3 4 2 2 3 3 4 4" xfId="25857" xr:uid="{00000000-0005-0000-0000-000049640000}"/>
    <cellStyle name="20% - Accent1 3 4 2 2 3 3 5" xfId="25858" xr:uid="{00000000-0005-0000-0000-00004A640000}"/>
    <cellStyle name="20% - Accent1 3 4 2 2 3 3 5 2" xfId="25859" xr:uid="{00000000-0005-0000-0000-00004B640000}"/>
    <cellStyle name="20% - Accent1 3 4 2 2 3 3 5 2 2" xfId="25860" xr:uid="{00000000-0005-0000-0000-00004C640000}"/>
    <cellStyle name="20% - Accent1 3 4 2 2 3 3 5 3" xfId="25861" xr:uid="{00000000-0005-0000-0000-00004D640000}"/>
    <cellStyle name="20% - Accent1 3 4 2 2 3 3 6" xfId="25862" xr:uid="{00000000-0005-0000-0000-00004E640000}"/>
    <cellStyle name="20% - Accent1 3 4 2 2 3 3 6 2" xfId="25863" xr:uid="{00000000-0005-0000-0000-00004F640000}"/>
    <cellStyle name="20% - Accent1 3 4 2 2 3 3 6 2 2" xfId="25864" xr:uid="{00000000-0005-0000-0000-000050640000}"/>
    <cellStyle name="20% - Accent1 3 4 2 2 3 3 6 3" xfId="25865" xr:uid="{00000000-0005-0000-0000-000051640000}"/>
    <cellStyle name="20% - Accent1 3 4 2 2 3 3 7" xfId="25866" xr:uid="{00000000-0005-0000-0000-000052640000}"/>
    <cellStyle name="20% - Accent1 3 4 2 2 3 3 7 2" xfId="25867" xr:uid="{00000000-0005-0000-0000-000053640000}"/>
    <cellStyle name="20% - Accent1 3 4 2 2 3 3 8" xfId="25868" xr:uid="{00000000-0005-0000-0000-000054640000}"/>
    <cellStyle name="20% - Accent1 3 4 2 2 3 3 8 2" xfId="25869" xr:uid="{00000000-0005-0000-0000-000055640000}"/>
    <cellStyle name="20% - Accent1 3 4 2 2 3 3 9" xfId="25870" xr:uid="{00000000-0005-0000-0000-000056640000}"/>
    <cellStyle name="20% - Accent1 3 4 2 2 3 4" xfId="25871" xr:uid="{00000000-0005-0000-0000-000057640000}"/>
    <cellStyle name="20% - Accent1 3 4 2 2 3 4 2" xfId="25872" xr:uid="{00000000-0005-0000-0000-000058640000}"/>
    <cellStyle name="20% - Accent1 3 4 2 2 3 4 2 2" xfId="25873" xr:uid="{00000000-0005-0000-0000-000059640000}"/>
    <cellStyle name="20% - Accent1 3 4 2 2 3 4 2 2 2" xfId="25874" xr:uid="{00000000-0005-0000-0000-00005A640000}"/>
    <cellStyle name="20% - Accent1 3 4 2 2 3 4 2 3" xfId="25875" xr:uid="{00000000-0005-0000-0000-00005B640000}"/>
    <cellStyle name="20% - Accent1 3 4 2 2 3 4 3" xfId="25876" xr:uid="{00000000-0005-0000-0000-00005C640000}"/>
    <cellStyle name="20% - Accent1 3 4 2 2 3 4 3 2" xfId="25877" xr:uid="{00000000-0005-0000-0000-00005D640000}"/>
    <cellStyle name="20% - Accent1 3 4 2 2 3 4 4" xfId="25878" xr:uid="{00000000-0005-0000-0000-00005E640000}"/>
    <cellStyle name="20% - Accent1 3 4 2 2 3 5" xfId="25879" xr:uid="{00000000-0005-0000-0000-00005F640000}"/>
    <cellStyle name="20% - Accent1 3 4 2 2 3 5 2" xfId="25880" xr:uid="{00000000-0005-0000-0000-000060640000}"/>
    <cellStyle name="20% - Accent1 3 4 2 2 3 5 2 2" xfId="25881" xr:uid="{00000000-0005-0000-0000-000061640000}"/>
    <cellStyle name="20% - Accent1 3 4 2 2 3 5 2 2 2" xfId="25882" xr:uid="{00000000-0005-0000-0000-000062640000}"/>
    <cellStyle name="20% - Accent1 3 4 2 2 3 5 2 3" xfId="25883" xr:uid="{00000000-0005-0000-0000-000063640000}"/>
    <cellStyle name="20% - Accent1 3 4 2 2 3 5 3" xfId="25884" xr:uid="{00000000-0005-0000-0000-000064640000}"/>
    <cellStyle name="20% - Accent1 3 4 2 2 3 5 3 2" xfId="25885" xr:uid="{00000000-0005-0000-0000-000065640000}"/>
    <cellStyle name="20% - Accent1 3 4 2 2 3 5 4" xfId="25886" xr:uid="{00000000-0005-0000-0000-000066640000}"/>
    <cellStyle name="20% - Accent1 3 4 2 2 3 6" xfId="25887" xr:uid="{00000000-0005-0000-0000-000067640000}"/>
    <cellStyle name="20% - Accent1 3 4 2 2 3 6 2" xfId="25888" xr:uid="{00000000-0005-0000-0000-000068640000}"/>
    <cellStyle name="20% - Accent1 3 4 2 2 3 6 2 2" xfId="25889" xr:uid="{00000000-0005-0000-0000-000069640000}"/>
    <cellStyle name="20% - Accent1 3 4 2 2 3 6 2 2 2" xfId="25890" xr:uid="{00000000-0005-0000-0000-00006A640000}"/>
    <cellStyle name="20% - Accent1 3 4 2 2 3 6 2 3" xfId="25891" xr:uid="{00000000-0005-0000-0000-00006B640000}"/>
    <cellStyle name="20% - Accent1 3 4 2 2 3 6 3" xfId="25892" xr:uid="{00000000-0005-0000-0000-00006C640000}"/>
    <cellStyle name="20% - Accent1 3 4 2 2 3 6 3 2" xfId="25893" xr:uid="{00000000-0005-0000-0000-00006D640000}"/>
    <cellStyle name="20% - Accent1 3 4 2 2 3 6 4" xfId="25894" xr:uid="{00000000-0005-0000-0000-00006E640000}"/>
    <cellStyle name="20% - Accent1 3 4 2 2 3 7" xfId="25895" xr:uid="{00000000-0005-0000-0000-00006F640000}"/>
    <cellStyle name="20% - Accent1 3 4 2 2 3 7 2" xfId="25896" xr:uid="{00000000-0005-0000-0000-000070640000}"/>
    <cellStyle name="20% - Accent1 3 4 2 2 3 7 2 2" xfId="25897" xr:uid="{00000000-0005-0000-0000-000071640000}"/>
    <cellStyle name="20% - Accent1 3 4 2 2 3 7 3" xfId="25898" xr:uid="{00000000-0005-0000-0000-000072640000}"/>
    <cellStyle name="20% - Accent1 3 4 2 2 3 8" xfId="25899" xr:uid="{00000000-0005-0000-0000-000073640000}"/>
    <cellStyle name="20% - Accent1 3 4 2 2 3 8 2" xfId="25900" xr:uid="{00000000-0005-0000-0000-000074640000}"/>
    <cellStyle name="20% - Accent1 3 4 2 2 3 8 2 2" xfId="25901" xr:uid="{00000000-0005-0000-0000-000075640000}"/>
    <cellStyle name="20% - Accent1 3 4 2 2 3 8 3" xfId="25902" xr:uid="{00000000-0005-0000-0000-000076640000}"/>
    <cellStyle name="20% - Accent1 3 4 2 2 3 9" xfId="25903" xr:uid="{00000000-0005-0000-0000-000077640000}"/>
    <cellStyle name="20% - Accent1 3 4 2 2 3 9 2" xfId="25904" xr:uid="{00000000-0005-0000-0000-000078640000}"/>
    <cellStyle name="20% - Accent1 3 4 2 2 4" xfId="25905" xr:uid="{00000000-0005-0000-0000-000079640000}"/>
    <cellStyle name="20% - Accent1 3 4 2 2 4 10" xfId="25906" xr:uid="{00000000-0005-0000-0000-00007A640000}"/>
    <cellStyle name="20% - Accent1 3 4 2 2 4 10 2" xfId="25907" xr:uid="{00000000-0005-0000-0000-00007B640000}"/>
    <cellStyle name="20% - Accent1 3 4 2 2 4 11" xfId="25908" xr:uid="{00000000-0005-0000-0000-00007C640000}"/>
    <cellStyle name="20% - Accent1 3 4 2 2 4 2" xfId="25909" xr:uid="{00000000-0005-0000-0000-00007D640000}"/>
    <cellStyle name="20% - Accent1 3 4 2 2 4 2 2" xfId="25910" xr:uid="{00000000-0005-0000-0000-00007E640000}"/>
    <cellStyle name="20% - Accent1 3 4 2 2 4 2 2 2" xfId="25911" xr:uid="{00000000-0005-0000-0000-00007F640000}"/>
    <cellStyle name="20% - Accent1 3 4 2 2 4 2 2 2 2" xfId="25912" xr:uid="{00000000-0005-0000-0000-000080640000}"/>
    <cellStyle name="20% - Accent1 3 4 2 2 4 2 2 2 2 2" xfId="25913" xr:uid="{00000000-0005-0000-0000-000081640000}"/>
    <cellStyle name="20% - Accent1 3 4 2 2 4 2 2 2 3" xfId="25914" xr:uid="{00000000-0005-0000-0000-000082640000}"/>
    <cellStyle name="20% - Accent1 3 4 2 2 4 2 2 3" xfId="25915" xr:uid="{00000000-0005-0000-0000-000083640000}"/>
    <cellStyle name="20% - Accent1 3 4 2 2 4 2 2 3 2" xfId="25916" xr:uid="{00000000-0005-0000-0000-000084640000}"/>
    <cellStyle name="20% - Accent1 3 4 2 2 4 2 2 4" xfId="25917" xr:uid="{00000000-0005-0000-0000-000085640000}"/>
    <cellStyle name="20% - Accent1 3 4 2 2 4 2 3" xfId="25918" xr:uid="{00000000-0005-0000-0000-000086640000}"/>
    <cellStyle name="20% - Accent1 3 4 2 2 4 2 3 2" xfId="25919" xr:uid="{00000000-0005-0000-0000-000087640000}"/>
    <cellStyle name="20% - Accent1 3 4 2 2 4 2 3 2 2" xfId="25920" xr:uid="{00000000-0005-0000-0000-000088640000}"/>
    <cellStyle name="20% - Accent1 3 4 2 2 4 2 3 2 2 2" xfId="25921" xr:uid="{00000000-0005-0000-0000-000089640000}"/>
    <cellStyle name="20% - Accent1 3 4 2 2 4 2 3 2 3" xfId="25922" xr:uid="{00000000-0005-0000-0000-00008A640000}"/>
    <cellStyle name="20% - Accent1 3 4 2 2 4 2 3 3" xfId="25923" xr:uid="{00000000-0005-0000-0000-00008B640000}"/>
    <cellStyle name="20% - Accent1 3 4 2 2 4 2 3 3 2" xfId="25924" xr:uid="{00000000-0005-0000-0000-00008C640000}"/>
    <cellStyle name="20% - Accent1 3 4 2 2 4 2 3 4" xfId="25925" xr:uid="{00000000-0005-0000-0000-00008D640000}"/>
    <cellStyle name="20% - Accent1 3 4 2 2 4 2 4" xfId="25926" xr:uid="{00000000-0005-0000-0000-00008E640000}"/>
    <cellStyle name="20% - Accent1 3 4 2 2 4 2 4 2" xfId="25927" xr:uid="{00000000-0005-0000-0000-00008F640000}"/>
    <cellStyle name="20% - Accent1 3 4 2 2 4 2 4 2 2" xfId="25928" xr:uid="{00000000-0005-0000-0000-000090640000}"/>
    <cellStyle name="20% - Accent1 3 4 2 2 4 2 4 2 2 2" xfId="25929" xr:uid="{00000000-0005-0000-0000-000091640000}"/>
    <cellStyle name="20% - Accent1 3 4 2 2 4 2 4 2 3" xfId="25930" xr:uid="{00000000-0005-0000-0000-000092640000}"/>
    <cellStyle name="20% - Accent1 3 4 2 2 4 2 4 3" xfId="25931" xr:uid="{00000000-0005-0000-0000-000093640000}"/>
    <cellStyle name="20% - Accent1 3 4 2 2 4 2 4 3 2" xfId="25932" xr:uid="{00000000-0005-0000-0000-000094640000}"/>
    <cellStyle name="20% - Accent1 3 4 2 2 4 2 4 4" xfId="25933" xr:uid="{00000000-0005-0000-0000-000095640000}"/>
    <cellStyle name="20% - Accent1 3 4 2 2 4 2 5" xfId="25934" xr:uid="{00000000-0005-0000-0000-000096640000}"/>
    <cellStyle name="20% - Accent1 3 4 2 2 4 2 5 2" xfId="25935" xr:uid="{00000000-0005-0000-0000-000097640000}"/>
    <cellStyle name="20% - Accent1 3 4 2 2 4 2 5 2 2" xfId="25936" xr:uid="{00000000-0005-0000-0000-000098640000}"/>
    <cellStyle name="20% - Accent1 3 4 2 2 4 2 5 3" xfId="25937" xr:uid="{00000000-0005-0000-0000-000099640000}"/>
    <cellStyle name="20% - Accent1 3 4 2 2 4 2 6" xfId="25938" xr:uid="{00000000-0005-0000-0000-00009A640000}"/>
    <cellStyle name="20% - Accent1 3 4 2 2 4 2 6 2" xfId="25939" xr:uid="{00000000-0005-0000-0000-00009B640000}"/>
    <cellStyle name="20% - Accent1 3 4 2 2 4 2 6 2 2" xfId="25940" xr:uid="{00000000-0005-0000-0000-00009C640000}"/>
    <cellStyle name="20% - Accent1 3 4 2 2 4 2 6 3" xfId="25941" xr:uid="{00000000-0005-0000-0000-00009D640000}"/>
    <cellStyle name="20% - Accent1 3 4 2 2 4 2 7" xfId="25942" xr:uid="{00000000-0005-0000-0000-00009E640000}"/>
    <cellStyle name="20% - Accent1 3 4 2 2 4 2 7 2" xfId="25943" xr:uid="{00000000-0005-0000-0000-00009F640000}"/>
    <cellStyle name="20% - Accent1 3 4 2 2 4 2 8" xfId="25944" xr:uid="{00000000-0005-0000-0000-0000A0640000}"/>
    <cellStyle name="20% - Accent1 3 4 2 2 4 2 8 2" xfId="25945" xr:uid="{00000000-0005-0000-0000-0000A1640000}"/>
    <cellStyle name="20% - Accent1 3 4 2 2 4 2 9" xfId="25946" xr:uid="{00000000-0005-0000-0000-0000A2640000}"/>
    <cellStyle name="20% - Accent1 3 4 2 2 4 3" xfId="25947" xr:uid="{00000000-0005-0000-0000-0000A3640000}"/>
    <cellStyle name="20% - Accent1 3 4 2 2 4 3 2" xfId="25948" xr:uid="{00000000-0005-0000-0000-0000A4640000}"/>
    <cellStyle name="20% - Accent1 3 4 2 2 4 3 2 2" xfId="25949" xr:uid="{00000000-0005-0000-0000-0000A5640000}"/>
    <cellStyle name="20% - Accent1 3 4 2 2 4 3 2 2 2" xfId="25950" xr:uid="{00000000-0005-0000-0000-0000A6640000}"/>
    <cellStyle name="20% - Accent1 3 4 2 2 4 3 2 2 2 2" xfId="25951" xr:uid="{00000000-0005-0000-0000-0000A7640000}"/>
    <cellStyle name="20% - Accent1 3 4 2 2 4 3 2 2 3" xfId="25952" xr:uid="{00000000-0005-0000-0000-0000A8640000}"/>
    <cellStyle name="20% - Accent1 3 4 2 2 4 3 2 3" xfId="25953" xr:uid="{00000000-0005-0000-0000-0000A9640000}"/>
    <cellStyle name="20% - Accent1 3 4 2 2 4 3 2 3 2" xfId="25954" xr:uid="{00000000-0005-0000-0000-0000AA640000}"/>
    <cellStyle name="20% - Accent1 3 4 2 2 4 3 2 4" xfId="25955" xr:uid="{00000000-0005-0000-0000-0000AB640000}"/>
    <cellStyle name="20% - Accent1 3 4 2 2 4 3 3" xfId="25956" xr:uid="{00000000-0005-0000-0000-0000AC640000}"/>
    <cellStyle name="20% - Accent1 3 4 2 2 4 3 3 2" xfId="25957" xr:uid="{00000000-0005-0000-0000-0000AD640000}"/>
    <cellStyle name="20% - Accent1 3 4 2 2 4 3 3 2 2" xfId="25958" xr:uid="{00000000-0005-0000-0000-0000AE640000}"/>
    <cellStyle name="20% - Accent1 3 4 2 2 4 3 3 2 2 2" xfId="25959" xr:uid="{00000000-0005-0000-0000-0000AF640000}"/>
    <cellStyle name="20% - Accent1 3 4 2 2 4 3 3 2 3" xfId="25960" xr:uid="{00000000-0005-0000-0000-0000B0640000}"/>
    <cellStyle name="20% - Accent1 3 4 2 2 4 3 3 3" xfId="25961" xr:uid="{00000000-0005-0000-0000-0000B1640000}"/>
    <cellStyle name="20% - Accent1 3 4 2 2 4 3 3 3 2" xfId="25962" xr:uid="{00000000-0005-0000-0000-0000B2640000}"/>
    <cellStyle name="20% - Accent1 3 4 2 2 4 3 3 4" xfId="25963" xr:uid="{00000000-0005-0000-0000-0000B3640000}"/>
    <cellStyle name="20% - Accent1 3 4 2 2 4 3 4" xfId="25964" xr:uid="{00000000-0005-0000-0000-0000B4640000}"/>
    <cellStyle name="20% - Accent1 3 4 2 2 4 3 4 2" xfId="25965" xr:uid="{00000000-0005-0000-0000-0000B5640000}"/>
    <cellStyle name="20% - Accent1 3 4 2 2 4 3 4 2 2" xfId="25966" xr:uid="{00000000-0005-0000-0000-0000B6640000}"/>
    <cellStyle name="20% - Accent1 3 4 2 2 4 3 4 2 2 2" xfId="25967" xr:uid="{00000000-0005-0000-0000-0000B7640000}"/>
    <cellStyle name="20% - Accent1 3 4 2 2 4 3 4 2 3" xfId="25968" xr:uid="{00000000-0005-0000-0000-0000B8640000}"/>
    <cellStyle name="20% - Accent1 3 4 2 2 4 3 4 3" xfId="25969" xr:uid="{00000000-0005-0000-0000-0000B9640000}"/>
    <cellStyle name="20% - Accent1 3 4 2 2 4 3 4 3 2" xfId="25970" xr:uid="{00000000-0005-0000-0000-0000BA640000}"/>
    <cellStyle name="20% - Accent1 3 4 2 2 4 3 4 4" xfId="25971" xr:uid="{00000000-0005-0000-0000-0000BB640000}"/>
    <cellStyle name="20% - Accent1 3 4 2 2 4 3 5" xfId="25972" xr:uid="{00000000-0005-0000-0000-0000BC640000}"/>
    <cellStyle name="20% - Accent1 3 4 2 2 4 3 5 2" xfId="25973" xr:uid="{00000000-0005-0000-0000-0000BD640000}"/>
    <cellStyle name="20% - Accent1 3 4 2 2 4 3 5 2 2" xfId="25974" xr:uid="{00000000-0005-0000-0000-0000BE640000}"/>
    <cellStyle name="20% - Accent1 3 4 2 2 4 3 5 3" xfId="25975" xr:uid="{00000000-0005-0000-0000-0000BF640000}"/>
    <cellStyle name="20% - Accent1 3 4 2 2 4 3 6" xfId="25976" xr:uid="{00000000-0005-0000-0000-0000C0640000}"/>
    <cellStyle name="20% - Accent1 3 4 2 2 4 3 6 2" xfId="25977" xr:uid="{00000000-0005-0000-0000-0000C1640000}"/>
    <cellStyle name="20% - Accent1 3 4 2 2 4 3 6 2 2" xfId="25978" xr:uid="{00000000-0005-0000-0000-0000C2640000}"/>
    <cellStyle name="20% - Accent1 3 4 2 2 4 3 6 3" xfId="25979" xr:uid="{00000000-0005-0000-0000-0000C3640000}"/>
    <cellStyle name="20% - Accent1 3 4 2 2 4 3 7" xfId="25980" xr:uid="{00000000-0005-0000-0000-0000C4640000}"/>
    <cellStyle name="20% - Accent1 3 4 2 2 4 3 7 2" xfId="25981" xr:uid="{00000000-0005-0000-0000-0000C5640000}"/>
    <cellStyle name="20% - Accent1 3 4 2 2 4 3 8" xfId="25982" xr:uid="{00000000-0005-0000-0000-0000C6640000}"/>
    <cellStyle name="20% - Accent1 3 4 2 2 4 3 8 2" xfId="25983" xr:uid="{00000000-0005-0000-0000-0000C7640000}"/>
    <cellStyle name="20% - Accent1 3 4 2 2 4 3 9" xfId="25984" xr:uid="{00000000-0005-0000-0000-0000C8640000}"/>
    <cellStyle name="20% - Accent1 3 4 2 2 4 4" xfId="25985" xr:uid="{00000000-0005-0000-0000-0000C9640000}"/>
    <cellStyle name="20% - Accent1 3 4 2 2 4 4 2" xfId="25986" xr:uid="{00000000-0005-0000-0000-0000CA640000}"/>
    <cellStyle name="20% - Accent1 3 4 2 2 4 4 2 2" xfId="25987" xr:uid="{00000000-0005-0000-0000-0000CB640000}"/>
    <cellStyle name="20% - Accent1 3 4 2 2 4 4 2 2 2" xfId="25988" xr:uid="{00000000-0005-0000-0000-0000CC640000}"/>
    <cellStyle name="20% - Accent1 3 4 2 2 4 4 2 3" xfId="25989" xr:uid="{00000000-0005-0000-0000-0000CD640000}"/>
    <cellStyle name="20% - Accent1 3 4 2 2 4 4 3" xfId="25990" xr:uid="{00000000-0005-0000-0000-0000CE640000}"/>
    <cellStyle name="20% - Accent1 3 4 2 2 4 4 3 2" xfId="25991" xr:uid="{00000000-0005-0000-0000-0000CF640000}"/>
    <cellStyle name="20% - Accent1 3 4 2 2 4 4 4" xfId="25992" xr:uid="{00000000-0005-0000-0000-0000D0640000}"/>
    <cellStyle name="20% - Accent1 3 4 2 2 4 5" xfId="25993" xr:uid="{00000000-0005-0000-0000-0000D1640000}"/>
    <cellStyle name="20% - Accent1 3 4 2 2 4 5 2" xfId="25994" xr:uid="{00000000-0005-0000-0000-0000D2640000}"/>
    <cellStyle name="20% - Accent1 3 4 2 2 4 5 2 2" xfId="25995" xr:uid="{00000000-0005-0000-0000-0000D3640000}"/>
    <cellStyle name="20% - Accent1 3 4 2 2 4 5 2 2 2" xfId="25996" xr:uid="{00000000-0005-0000-0000-0000D4640000}"/>
    <cellStyle name="20% - Accent1 3 4 2 2 4 5 2 3" xfId="25997" xr:uid="{00000000-0005-0000-0000-0000D5640000}"/>
    <cellStyle name="20% - Accent1 3 4 2 2 4 5 3" xfId="25998" xr:uid="{00000000-0005-0000-0000-0000D6640000}"/>
    <cellStyle name="20% - Accent1 3 4 2 2 4 5 3 2" xfId="25999" xr:uid="{00000000-0005-0000-0000-0000D7640000}"/>
    <cellStyle name="20% - Accent1 3 4 2 2 4 5 4" xfId="26000" xr:uid="{00000000-0005-0000-0000-0000D8640000}"/>
    <cellStyle name="20% - Accent1 3 4 2 2 4 6" xfId="26001" xr:uid="{00000000-0005-0000-0000-0000D9640000}"/>
    <cellStyle name="20% - Accent1 3 4 2 2 4 6 2" xfId="26002" xr:uid="{00000000-0005-0000-0000-0000DA640000}"/>
    <cellStyle name="20% - Accent1 3 4 2 2 4 6 2 2" xfId="26003" xr:uid="{00000000-0005-0000-0000-0000DB640000}"/>
    <cellStyle name="20% - Accent1 3 4 2 2 4 6 2 2 2" xfId="26004" xr:uid="{00000000-0005-0000-0000-0000DC640000}"/>
    <cellStyle name="20% - Accent1 3 4 2 2 4 6 2 3" xfId="26005" xr:uid="{00000000-0005-0000-0000-0000DD640000}"/>
    <cellStyle name="20% - Accent1 3 4 2 2 4 6 3" xfId="26006" xr:uid="{00000000-0005-0000-0000-0000DE640000}"/>
    <cellStyle name="20% - Accent1 3 4 2 2 4 6 3 2" xfId="26007" xr:uid="{00000000-0005-0000-0000-0000DF640000}"/>
    <cellStyle name="20% - Accent1 3 4 2 2 4 6 4" xfId="26008" xr:uid="{00000000-0005-0000-0000-0000E0640000}"/>
    <cellStyle name="20% - Accent1 3 4 2 2 4 7" xfId="26009" xr:uid="{00000000-0005-0000-0000-0000E1640000}"/>
    <cellStyle name="20% - Accent1 3 4 2 2 4 7 2" xfId="26010" xr:uid="{00000000-0005-0000-0000-0000E2640000}"/>
    <cellStyle name="20% - Accent1 3 4 2 2 4 7 2 2" xfId="26011" xr:uid="{00000000-0005-0000-0000-0000E3640000}"/>
    <cellStyle name="20% - Accent1 3 4 2 2 4 7 3" xfId="26012" xr:uid="{00000000-0005-0000-0000-0000E4640000}"/>
    <cellStyle name="20% - Accent1 3 4 2 2 4 8" xfId="26013" xr:uid="{00000000-0005-0000-0000-0000E5640000}"/>
    <cellStyle name="20% - Accent1 3 4 2 2 4 8 2" xfId="26014" xr:uid="{00000000-0005-0000-0000-0000E6640000}"/>
    <cellStyle name="20% - Accent1 3 4 2 2 4 8 2 2" xfId="26015" xr:uid="{00000000-0005-0000-0000-0000E7640000}"/>
    <cellStyle name="20% - Accent1 3 4 2 2 4 8 3" xfId="26016" xr:uid="{00000000-0005-0000-0000-0000E8640000}"/>
    <cellStyle name="20% - Accent1 3 4 2 2 4 9" xfId="26017" xr:uid="{00000000-0005-0000-0000-0000E9640000}"/>
    <cellStyle name="20% - Accent1 3 4 2 2 4 9 2" xfId="26018" xr:uid="{00000000-0005-0000-0000-0000EA640000}"/>
    <cellStyle name="20% - Accent1 3 4 2 2 5" xfId="26019" xr:uid="{00000000-0005-0000-0000-0000EB640000}"/>
    <cellStyle name="20% - Accent1 3 4 2 2 5 2" xfId="26020" xr:uid="{00000000-0005-0000-0000-0000EC640000}"/>
    <cellStyle name="20% - Accent1 3 4 2 2 5 2 2" xfId="26021" xr:uid="{00000000-0005-0000-0000-0000ED640000}"/>
    <cellStyle name="20% - Accent1 3 4 2 2 5 2 2 2" xfId="26022" xr:uid="{00000000-0005-0000-0000-0000EE640000}"/>
    <cellStyle name="20% - Accent1 3 4 2 2 5 2 2 2 2" xfId="26023" xr:uid="{00000000-0005-0000-0000-0000EF640000}"/>
    <cellStyle name="20% - Accent1 3 4 2 2 5 2 2 3" xfId="26024" xr:uid="{00000000-0005-0000-0000-0000F0640000}"/>
    <cellStyle name="20% - Accent1 3 4 2 2 5 2 3" xfId="26025" xr:uid="{00000000-0005-0000-0000-0000F1640000}"/>
    <cellStyle name="20% - Accent1 3 4 2 2 5 2 3 2" xfId="26026" xr:uid="{00000000-0005-0000-0000-0000F2640000}"/>
    <cellStyle name="20% - Accent1 3 4 2 2 5 2 4" xfId="26027" xr:uid="{00000000-0005-0000-0000-0000F3640000}"/>
    <cellStyle name="20% - Accent1 3 4 2 2 5 3" xfId="26028" xr:uid="{00000000-0005-0000-0000-0000F4640000}"/>
    <cellStyle name="20% - Accent1 3 4 2 2 5 3 2" xfId="26029" xr:uid="{00000000-0005-0000-0000-0000F5640000}"/>
    <cellStyle name="20% - Accent1 3 4 2 2 5 3 2 2" xfId="26030" xr:uid="{00000000-0005-0000-0000-0000F6640000}"/>
    <cellStyle name="20% - Accent1 3 4 2 2 5 3 2 2 2" xfId="26031" xr:uid="{00000000-0005-0000-0000-0000F7640000}"/>
    <cellStyle name="20% - Accent1 3 4 2 2 5 3 2 3" xfId="26032" xr:uid="{00000000-0005-0000-0000-0000F8640000}"/>
    <cellStyle name="20% - Accent1 3 4 2 2 5 3 3" xfId="26033" xr:uid="{00000000-0005-0000-0000-0000F9640000}"/>
    <cellStyle name="20% - Accent1 3 4 2 2 5 3 3 2" xfId="26034" xr:uid="{00000000-0005-0000-0000-0000FA640000}"/>
    <cellStyle name="20% - Accent1 3 4 2 2 5 3 4" xfId="26035" xr:uid="{00000000-0005-0000-0000-0000FB640000}"/>
    <cellStyle name="20% - Accent1 3 4 2 2 5 4" xfId="26036" xr:uid="{00000000-0005-0000-0000-0000FC640000}"/>
    <cellStyle name="20% - Accent1 3 4 2 2 5 4 2" xfId="26037" xr:uid="{00000000-0005-0000-0000-0000FD640000}"/>
    <cellStyle name="20% - Accent1 3 4 2 2 5 4 2 2" xfId="26038" xr:uid="{00000000-0005-0000-0000-0000FE640000}"/>
    <cellStyle name="20% - Accent1 3 4 2 2 5 4 2 2 2" xfId="26039" xr:uid="{00000000-0005-0000-0000-0000FF640000}"/>
    <cellStyle name="20% - Accent1 3 4 2 2 5 4 2 3" xfId="26040" xr:uid="{00000000-0005-0000-0000-000000650000}"/>
    <cellStyle name="20% - Accent1 3 4 2 2 5 4 3" xfId="26041" xr:uid="{00000000-0005-0000-0000-000001650000}"/>
    <cellStyle name="20% - Accent1 3 4 2 2 5 4 3 2" xfId="26042" xr:uid="{00000000-0005-0000-0000-000002650000}"/>
    <cellStyle name="20% - Accent1 3 4 2 2 5 4 4" xfId="26043" xr:uid="{00000000-0005-0000-0000-000003650000}"/>
    <cellStyle name="20% - Accent1 3 4 2 2 5 5" xfId="26044" xr:uid="{00000000-0005-0000-0000-000004650000}"/>
    <cellStyle name="20% - Accent1 3 4 2 2 5 5 2" xfId="26045" xr:uid="{00000000-0005-0000-0000-000005650000}"/>
    <cellStyle name="20% - Accent1 3 4 2 2 5 5 2 2" xfId="26046" xr:uid="{00000000-0005-0000-0000-000006650000}"/>
    <cellStyle name="20% - Accent1 3 4 2 2 5 5 3" xfId="26047" xr:uid="{00000000-0005-0000-0000-000007650000}"/>
    <cellStyle name="20% - Accent1 3 4 2 2 5 6" xfId="26048" xr:uid="{00000000-0005-0000-0000-000008650000}"/>
    <cellStyle name="20% - Accent1 3 4 2 2 5 6 2" xfId="26049" xr:uid="{00000000-0005-0000-0000-000009650000}"/>
    <cellStyle name="20% - Accent1 3 4 2 2 5 6 2 2" xfId="26050" xr:uid="{00000000-0005-0000-0000-00000A650000}"/>
    <cellStyle name="20% - Accent1 3 4 2 2 5 6 3" xfId="26051" xr:uid="{00000000-0005-0000-0000-00000B650000}"/>
    <cellStyle name="20% - Accent1 3 4 2 2 5 7" xfId="26052" xr:uid="{00000000-0005-0000-0000-00000C650000}"/>
    <cellStyle name="20% - Accent1 3 4 2 2 5 7 2" xfId="26053" xr:uid="{00000000-0005-0000-0000-00000D650000}"/>
    <cellStyle name="20% - Accent1 3 4 2 2 5 8" xfId="26054" xr:uid="{00000000-0005-0000-0000-00000E650000}"/>
    <cellStyle name="20% - Accent1 3 4 2 2 5 8 2" xfId="26055" xr:uid="{00000000-0005-0000-0000-00000F650000}"/>
    <cellStyle name="20% - Accent1 3 4 2 2 5 9" xfId="26056" xr:uid="{00000000-0005-0000-0000-000010650000}"/>
    <cellStyle name="20% - Accent1 3 4 2 2 6" xfId="26057" xr:uid="{00000000-0005-0000-0000-000011650000}"/>
    <cellStyle name="20% - Accent1 3 4 2 2 6 2" xfId="26058" xr:uid="{00000000-0005-0000-0000-000012650000}"/>
    <cellStyle name="20% - Accent1 3 4 2 2 6 2 2" xfId="26059" xr:uid="{00000000-0005-0000-0000-000013650000}"/>
    <cellStyle name="20% - Accent1 3 4 2 2 6 2 2 2" xfId="26060" xr:uid="{00000000-0005-0000-0000-000014650000}"/>
    <cellStyle name="20% - Accent1 3 4 2 2 6 2 2 2 2" xfId="26061" xr:uid="{00000000-0005-0000-0000-000015650000}"/>
    <cellStyle name="20% - Accent1 3 4 2 2 6 2 2 3" xfId="26062" xr:uid="{00000000-0005-0000-0000-000016650000}"/>
    <cellStyle name="20% - Accent1 3 4 2 2 6 2 3" xfId="26063" xr:uid="{00000000-0005-0000-0000-000017650000}"/>
    <cellStyle name="20% - Accent1 3 4 2 2 6 2 3 2" xfId="26064" xr:uid="{00000000-0005-0000-0000-000018650000}"/>
    <cellStyle name="20% - Accent1 3 4 2 2 6 2 4" xfId="26065" xr:uid="{00000000-0005-0000-0000-000019650000}"/>
    <cellStyle name="20% - Accent1 3 4 2 2 6 3" xfId="26066" xr:uid="{00000000-0005-0000-0000-00001A650000}"/>
    <cellStyle name="20% - Accent1 3 4 2 2 6 3 2" xfId="26067" xr:uid="{00000000-0005-0000-0000-00001B650000}"/>
    <cellStyle name="20% - Accent1 3 4 2 2 6 3 2 2" xfId="26068" xr:uid="{00000000-0005-0000-0000-00001C650000}"/>
    <cellStyle name="20% - Accent1 3 4 2 2 6 3 2 2 2" xfId="26069" xr:uid="{00000000-0005-0000-0000-00001D650000}"/>
    <cellStyle name="20% - Accent1 3 4 2 2 6 3 2 3" xfId="26070" xr:uid="{00000000-0005-0000-0000-00001E650000}"/>
    <cellStyle name="20% - Accent1 3 4 2 2 6 3 3" xfId="26071" xr:uid="{00000000-0005-0000-0000-00001F650000}"/>
    <cellStyle name="20% - Accent1 3 4 2 2 6 3 3 2" xfId="26072" xr:uid="{00000000-0005-0000-0000-000020650000}"/>
    <cellStyle name="20% - Accent1 3 4 2 2 6 3 4" xfId="26073" xr:uid="{00000000-0005-0000-0000-000021650000}"/>
    <cellStyle name="20% - Accent1 3 4 2 2 6 4" xfId="26074" xr:uid="{00000000-0005-0000-0000-000022650000}"/>
    <cellStyle name="20% - Accent1 3 4 2 2 6 4 2" xfId="26075" xr:uid="{00000000-0005-0000-0000-000023650000}"/>
    <cellStyle name="20% - Accent1 3 4 2 2 6 4 2 2" xfId="26076" xr:uid="{00000000-0005-0000-0000-000024650000}"/>
    <cellStyle name="20% - Accent1 3 4 2 2 6 4 2 2 2" xfId="26077" xr:uid="{00000000-0005-0000-0000-000025650000}"/>
    <cellStyle name="20% - Accent1 3 4 2 2 6 4 2 3" xfId="26078" xr:uid="{00000000-0005-0000-0000-000026650000}"/>
    <cellStyle name="20% - Accent1 3 4 2 2 6 4 3" xfId="26079" xr:uid="{00000000-0005-0000-0000-000027650000}"/>
    <cellStyle name="20% - Accent1 3 4 2 2 6 4 3 2" xfId="26080" xr:uid="{00000000-0005-0000-0000-000028650000}"/>
    <cellStyle name="20% - Accent1 3 4 2 2 6 4 4" xfId="26081" xr:uid="{00000000-0005-0000-0000-000029650000}"/>
    <cellStyle name="20% - Accent1 3 4 2 2 6 5" xfId="26082" xr:uid="{00000000-0005-0000-0000-00002A650000}"/>
    <cellStyle name="20% - Accent1 3 4 2 2 6 5 2" xfId="26083" xr:uid="{00000000-0005-0000-0000-00002B650000}"/>
    <cellStyle name="20% - Accent1 3 4 2 2 6 5 2 2" xfId="26084" xr:uid="{00000000-0005-0000-0000-00002C650000}"/>
    <cellStyle name="20% - Accent1 3 4 2 2 6 5 3" xfId="26085" xr:uid="{00000000-0005-0000-0000-00002D650000}"/>
    <cellStyle name="20% - Accent1 3 4 2 2 6 6" xfId="26086" xr:uid="{00000000-0005-0000-0000-00002E650000}"/>
    <cellStyle name="20% - Accent1 3 4 2 2 6 6 2" xfId="26087" xr:uid="{00000000-0005-0000-0000-00002F650000}"/>
    <cellStyle name="20% - Accent1 3 4 2 2 6 6 2 2" xfId="26088" xr:uid="{00000000-0005-0000-0000-000030650000}"/>
    <cellStyle name="20% - Accent1 3 4 2 2 6 6 3" xfId="26089" xr:uid="{00000000-0005-0000-0000-000031650000}"/>
    <cellStyle name="20% - Accent1 3 4 2 2 6 7" xfId="26090" xr:uid="{00000000-0005-0000-0000-000032650000}"/>
    <cellStyle name="20% - Accent1 3 4 2 2 6 7 2" xfId="26091" xr:uid="{00000000-0005-0000-0000-000033650000}"/>
    <cellStyle name="20% - Accent1 3 4 2 2 6 8" xfId="26092" xr:uid="{00000000-0005-0000-0000-000034650000}"/>
    <cellStyle name="20% - Accent1 3 4 2 2 6 8 2" xfId="26093" xr:uid="{00000000-0005-0000-0000-000035650000}"/>
    <cellStyle name="20% - Accent1 3 4 2 2 6 9" xfId="26094" xr:uid="{00000000-0005-0000-0000-000036650000}"/>
    <cellStyle name="20% - Accent1 3 4 2 2 7" xfId="26095" xr:uid="{00000000-0005-0000-0000-000037650000}"/>
    <cellStyle name="20% - Accent1 3 4 2 2 7 2" xfId="26096" xr:uid="{00000000-0005-0000-0000-000038650000}"/>
    <cellStyle name="20% - Accent1 3 4 2 2 7 2 2" xfId="26097" xr:uid="{00000000-0005-0000-0000-000039650000}"/>
    <cellStyle name="20% - Accent1 3 4 2 2 7 2 2 2" xfId="26098" xr:uid="{00000000-0005-0000-0000-00003A650000}"/>
    <cellStyle name="20% - Accent1 3 4 2 2 7 2 3" xfId="26099" xr:uid="{00000000-0005-0000-0000-00003B650000}"/>
    <cellStyle name="20% - Accent1 3 4 2 2 7 3" xfId="26100" xr:uid="{00000000-0005-0000-0000-00003C650000}"/>
    <cellStyle name="20% - Accent1 3 4 2 2 7 3 2" xfId="26101" xr:uid="{00000000-0005-0000-0000-00003D650000}"/>
    <cellStyle name="20% - Accent1 3 4 2 2 7 4" xfId="26102" xr:uid="{00000000-0005-0000-0000-00003E650000}"/>
    <cellStyle name="20% - Accent1 3 4 2 2 8" xfId="26103" xr:uid="{00000000-0005-0000-0000-00003F650000}"/>
    <cellStyle name="20% - Accent1 3 4 2 2 8 2" xfId="26104" xr:uid="{00000000-0005-0000-0000-000040650000}"/>
    <cellStyle name="20% - Accent1 3 4 2 2 8 2 2" xfId="26105" xr:uid="{00000000-0005-0000-0000-000041650000}"/>
    <cellStyle name="20% - Accent1 3 4 2 2 8 2 2 2" xfId="26106" xr:uid="{00000000-0005-0000-0000-000042650000}"/>
    <cellStyle name="20% - Accent1 3 4 2 2 8 2 3" xfId="26107" xr:uid="{00000000-0005-0000-0000-000043650000}"/>
    <cellStyle name="20% - Accent1 3 4 2 2 8 3" xfId="26108" xr:uid="{00000000-0005-0000-0000-000044650000}"/>
    <cellStyle name="20% - Accent1 3 4 2 2 8 3 2" xfId="26109" xr:uid="{00000000-0005-0000-0000-000045650000}"/>
    <cellStyle name="20% - Accent1 3 4 2 2 8 4" xfId="26110" xr:uid="{00000000-0005-0000-0000-000046650000}"/>
    <cellStyle name="20% - Accent1 3 4 2 2 9" xfId="26111" xr:uid="{00000000-0005-0000-0000-000047650000}"/>
    <cellStyle name="20% - Accent1 3 4 2 2 9 2" xfId="26112" xr:uid="{00000000-0005-0000-0000-000048650000}"/>
    <cellStyle name="20% - Accent1 3 4 2 2 9 2 2" xfId="26113" xr:uid="{00000000-0005-0000-0000-000049650000}"/>
    <cellStyle name="20% - Accent1 3 4 2 2 9 2 2 2" xfId="26114" xr:uid="{00000000-0005-0000-0000-00004A650000}"/>
    <cellStyle name="20% - Accent1 3 4 2 2 9 2 3" xfId="26115" xr:uid="{00000000-0005-0000-0000-00004B650000}"/>
    <cellStyle name="20% - Accent1 3 4 2 2 9 3" xfId="26116" xr:uid="{00000000-0005-0000-0000-00004C650000}"/>
    <cellStyle name="20% - Accent1 3 4 2 2 9 3 2" xfId="26117" xr:uid="{00000000-0005-0000-0000-00004D650000}"/>
    <cellStyle name="20% - Accent1 3 4 2 2 9 4" xfId="26118" xr:uid="{00000000-0005-0000-0000-00004E650000}"/>
    <cellStyle name="20% - Accent1 3 4 2 3" xfId="26119" xr:uid="{00000000-0005-0000-0000-00004F650000}"/>
    <cellStyle name="20% - Accent1 3 4 2 3 10" xfId="26120" xr:uid="{00000000-0005-0000-0000-000050650000}"/>
    <cellStyle name="20% - Accent1 3 4 2 3 10 2" xfId="26121" xr:uid="{00000000-0005-0000-0000-000051650000}"/>
    <cellStyle name="20% - Accent1 3 4 2 3 11" xfId="26122" xr:uid="{00000000-0005-0000-0000-000052650000}"/>
    <cellStyle name="20% - Accent1 3 4 2 3 2" xfId="26123" xr:uid="{00000000-0005-0000-0000-000053650000}"/>
    <cellStyle name="20% - Accent1 3 4 2 3 2 2" xfId="26124" xr:uid="{00000000-0005-0000-0000-000054650000}"/>
    <cellStyle name="20% - Accent1 3 4 2 3 2 2 2" xfId="26125" xr:uid="{00000000-0005-0000-0000-000055650000}"/>
    <cellStyle name="20% - Accent1 3 4 2 3 2 2 2 2" xfId="26126" xr:uid="{00000000-0005-0000-0000-000056650000}"/>
    <cellStyle name="20% - Accent1 3 4 2 3 2 2 2 2 2" xfId="26127" xr:uid="{00000000-0005-0000-0000-000057650000}"/>
    <cellStyle name="20% - Accent1 3 4 2 3 2 2 2 3" xfId="26128" xr:uid="{00000000-0005-0000-0000-000058650000}"/>
    <cellStyle name="20% - Accent1 3 4 2 3 2 2 3" xfId="26129" xr:uid="{00000000-0005-0000-0000-000059650000}"/>
    <cellStyle name="20% - Accent1 3 4 2 3 2 2 3 2" xfId="26130" xr:uid="{00000000-0005-0000-0000-00005A650000}"/>
    <cellStyle name="20% - Accent1 3 4 2 3 2 2 4" xfId="26131" xr:uid="{00000000-0005-0000-0000-00005B650000}"/>
    <cellStyle name="20% - Accent1 3 4 2 3 2 3" xfId="26132" xr:uid="{00000000-0005-0000-0000-00005C650000}"/>
    <cellStyle name="20% - Accent1 3 4 2 3 2 3 2" xfId="26133" xr:uid="{00000000-0005-0000-0000-00005D650000}"/>
    <cellStyle name="20% - Accent1 3 4 2 3 2 3 2 2" xfId="26134" xr:uid="{00000000-0005-0000-0000-00005E650000}"/>
    <cellStyle name="20% - Accent1 3 4 2 3 2 3 2 2 2" xfId="26135" xr:uid="{00000000-0005-0000-0000-00005F650000}"/>
    <cellStyle name="20% - Accent1 3 4 2 3 2 3 2 3" xfId="26136" xr:uid="{00000000-0005-0000-0000-000060650000}"/>
    <cellStyle name="20% - Accent1 3 4 2 3 2 3 3" xfId="26137" xr:uid="{00000000-0005-0000-0000-000061650000}"/>
    <cellStyle name="20% - Accent1 3 4 2 3 2 3 3 2" xfId="26138" xr:uid="{00000000-0005-0000-0000-000062650000}"/>
    <cellStyle name="20% - Accent1 3 4 2 3 2 3 4" xfId="26139" xr:uid="{00000000-0005-0000-0000-000063650000}"/>
    <cellStyle name="20% - Accent1 3 4 2 3 2 4" xfId="26140" xr:uid="{00000000-0005-0000-0000-000064650000}"/>
    <cellStyle name="20% - Accent1 3 4 2 3 2 4 2" xfId="26141" xr:uid="{00000000-0005-0000-0000-000065650000}"/>
    <cellStyle name="20% - Accent1 3 4 2 3 2 4 2 2" xfId="26142" xr:uid="{00000000-0005-0000-0000-000066650000}"/>
    <cellStyle name="20% - Accent1 3 4 2 3 2 4 2 2 2" xfId="26143" xr:uid="{00000000-0005-0000-0000-000067650000}"/>
    <cellStyle name="20% - Accent1 3 4 2 3 2 4 2 3" xfId="26144" xr:uid="{00000000-0005-0000-0000-000068650000}"/>
    <cellStyle name="20% - Accent1 3 4 2 3 2 4 3" xfId="26145" xr:uid="{00000000-0005-0000-0000-000069650000}"/>
    <cellStyle name="20% - Accent1 3 4 2 3 2 4 3 2" xfId="26146" xr:uid="{00000000-0005-0000-0000-00006A650000}"/>
    <cellStyle name="20% - Accent1 3 4 2 3 2 4 4" xfId="26147" xr:uid="{00000000-0005-0000-0000-00006B650000}"/>
    <cellStyle name="20% - Accent1 3 4 2 3 2 5" xfId="26148" xr:uid="{00000000-0005-0000-0000-00006C650000}"/>
    <cellStyle name="20% - Accent1 3 4 2 3 2 5 2" xfId="26149" xr:uid="{00000000-0005-0000-0000-00006D650000}"/>
    <cellStyle name="20% - Accent1 3 4 2 3 2 5 2 2" xfId="26150" xr:uid="{00000000-0005-0000-0000-00006E650000}"/>
    <cellStyle name="20% - Accent1 3 4 2 3 2 5 3" xfId="26151" xr:uid="{00000000-0005-0000-0000-00006F650000}"/>
    <cellStyle name="20% - Accent1 3 4 2 3 2 6" xfId="26152" xr:uid="{00000000-0005-0000-0000-000070650000}"/>
    <cellStyle name="20% - Accent1 3 4 2 3 2 6 2" xfId="26153" xr:uid="{00000000-0005-0000-0000-000071650000}"/>
    <cellStyle name="20% - Accent1 3 4 2 3 2 6 2 2" xfId="26154" xr:uid="{00000000-0005-0000-0000-000072650000}"/>
    <cellStyle name="20% - Accent1 3 4 2 3 2 6 3" xfId="26155" xr:uid="{00000000-0005-0000-0000-000073650000}"/>
    <cellStyle name="20% - Accent1 3 4 2 3 2 7" xfId="26156" xr:uid="{00000000-0005-0000-0000-000074650000}"/>
    <cellStyle name="20% - Accent1 3 4 2 3 2 7 2" xfId="26157" xr:uid="{00000000-0005-0000-0000-000075650000}"/>
    <cellStyle name="20% - Accent1 3 4 2 3 2 8" xfId="26158" xr:uid="{00000000-0005-0000-0000-000076650000}"/>
    <cellStyle name="20% - Accent1 3 4 2 3 2 8 2" xfId="26159" xr:uid="{00000000-0005-0000-0000-000077650000}"/>
    <cellStyle name="20% - Accent1 3 4 2 3 2 9" xfId="26160" xr:uid="{00000000-0005-0000-0000-000078650000}"/>
    <cellStyle name="20% - Accent1 3 4 2 3 3" xfId="26161" xr:uid="{00000000-0005-0000-0000-000079650000}"/>
    <cellStyle name="20% - Accent1 3 4 2 3 3 2" xfId="26162" xr:uid="{00000000-0005-0000-0000-00007A650000}"/>
    <cellStyle name="20% - Accent1 3 4 2 3 3 2 2" xfId="26163" xr:uid="{00000000-0005-0000-0000-00007B650000}"/>
    <cellStyle name="20% - Accent1 3 4 2 3 3 2 2 2" xfId="26164" xr:uid="{00000000-0005-0000-0000-00007C650000}"/>
    <cellStyle name="20% - Accent1 3 4 2 3 3 2 2 2 2" xfId="26165" xr:uid="{00000000-0005-0000-0000-00007D650000}"/>
    <cellStyle name="20% - Accent1 3 4 2 3 3 2 2 3" xfId="26166" xr:uid="{00000000-0005-0000-0000-00007E650000}"/>
    <cellStyle name="20% - Accent1 3 4 2 3 3 2 3" xfId="26167" xr:uid="{00000000-0005-0000-0000-00007F650000}"/>
    <cellStyle name="20% - Accent1 3 4 2 3 3 2 3 2" xfId="26168" xr:uid="{00000000-0005-0000-0000-000080650000}"/>
    <cellStyle name="20% - Accent1 3 4 2 3 3 2 4" xfId="26169" xr:uid="{00000000-0005-0000-0000-000081650000}"/>
    <cellStyle name="20% - Accent1 3 4 2 3 3 3" xfId="26170" xr:uid="{00000000-0005-0000-0000-000082650000}"/>
    <cellStyle name="20% - Accent1 3 4 2 3 3 3 2" xfId="26171" xr:uid="{00000000-0005-0000-0000-000083650000}"/>
    <cellStyle name="20% - Accent1 3 4 2 3 3 3 2 2" xfId="26172" xr:uid="{00000000-0005-0000-0000-000084650000}"/>
    <cellStyle name="20% - Accent1 3 4 2 3 3 3 2 2 2" xfId="26173" xr:uid="{00000000-0005-0000-0000-000085650000}"/>
    <cellStyle name="20% - Accent1 3 4 2 3 3 3 2 3" xfId="26174" xr:uid="{00000000-0005-0000-0000-000086650000}"/>
    <cellStyle name="20% - Accent1 3 4 2 3 3 3 3" xfId="26175" xr:uid="{00000000-0005-0000-0000-000087650000}"/>
    <cellStyle name="20% - Accent1 3 4 2 3 3 3 3 2" xfId="26176" xr:uid="{00000000-0005-0000-0000-000088650000}"/>
    <cellStyle name="20% - Accent1 3 4 2 3 3 3 4" xfId="26177" xr:uid="{00000000-0005-0000-0000-000089650000}"/>
    <cellStyle name="20% - Accent1 3 4 2 3 3 4" xfId="26178" xr:uid="{00000000-0005-0000-0000-00008A650000}"/>
    <cellStyle name="20% - Accent1 3 4 2 3 3 4 2" xfId="26179" xr:uid="{00000000-0005-0000-0000-00008B650000}"/>
    <cellStyle name="20% - Accent1 3 4 2 3 3 4 2 2" xfId="26180" xr:uid="{00000000-0005-0000-0000-00008C650000}"/>
    <cellStyle name="20% - Accent1 3 4 2 3 3 4 2 2 2" xfId="26181" xr:uid="{00000000-0005-0000-0000-00008D650000}"/>
    <cellStyle name="20% - Accent1 3 4 2 3 3 4 2 3" xfId="26182" xr:uid="{00000000-0005-0000-0000-00008E650000}"/>
    <cellStyle name="20% - Accent1 3 4 2 3 3 4 3" xfId="26183" xr:uid="{00000000-0005-0000-0000-00008F650000}"/>
    <cellStyle name="20% - Accent1 3 4 2 3 3 4 3 2" xfId="26184" xr:uid="{00000000-0005-0000-0000-000090650000}"/>
    <cellStyle name="20% - Accent1 3 4 2 3 3 4 4" xfId="26185" xr:uid="{00000000-0005-0000-0000-000091650000}"/>
    <cellStyle name="20% - Accent1 3 4 2 3 3 5" xfId="26186" xr:uid="{00000000-0005-0000-0000-000092650000}"/>
    <cellStyle name="20% - Accent1 3 4 2 3 3 5 2" xfId="26187" xr:uid="{00000000-0005-0000-0000-000093650000}"/>
    <cellStyle name="20% - Accent1 3 4 2 3 3 5 2 2" xfId="26188" xr:uid="{00000000-0005-0000-0000-000094650000}"/>
    <cellStyle name="20% - Accent1 3 4 2 3 3 5 3" xfId="26189" xr:uid="{00000000-0005-0000-0000-000095650000}"/>
    <cellStyle name="20% - Accent1 3 4 2 3 3 6" xfId="26190" xr:uid="{00000000-0005-0000-0000-000096650000}"/>
    <cellStyle name="20% - Accent1 3 4 2 3 3 6 2" xfId="26191" xr:uid="{00000000-0005-0000-0000-000097650000}"/>
    <cellStyle name="20% - Accent1 3 4 2 3 3 6 2 2" xfId="26192" xr:uid="{00000000-0005-0000-0000-000098650000}"/>
    <cellStyle name="20% - Accent1 3 4 2 3 3 6 3" xfId="26193" xr:uid="{00000000-0005-0000-0000-000099650000}"/>
    <cellStyle name="20% - Accent1 3 4 2 3 3 7" xfId="26194" xr:uid="{00000000-0005-0000-0000-00009A650000}"/>
    <cellStyle name="20% - Accent1 3 4 2 3 3 7 2" xfId="26195" xr:uid="{00000000-0005-0000-0000-00009B650000}"/>
    <cellStyle name="20% - Accent1 3 4 2 3 3 8" xfId="26196" xr:uid="{00000000-0005-0000-0000-00009C650000}"/>
    <cellStyle name="20% - Accent1 3 4 2 3 3 8 2" xfId="26197" xr:uid="{00000000-0005-0000-0000-00009D650000}"/>
    <cellStyle name="20% - Accent1 3 4 2 3 3 9" xfId="26198" xr:uid="{00000000-0005-0000-0000-00009E650000}"/>
    <cellStyle name="20% - Accent1 3 4 2 3 4" xfId="26199" xr:uid="{00000000-0005-0000-0000-00009F650000}"/>
    <cellStyle name="20% - Accent1 3 4 2 3 4 2" xfId="26200" xr:uid="{00000000-0005-0000-0000-0000A0650000}"/>
    <cellStyle name="20% - Accent1 3 4 2 3 4 2 2" xfId="26201" xr:uid="{00000000-0005-0000-0000-0000A1650000}"/>
    <cellStyle name="20% - Accent1 3 4 2 3 4 2 2 2" xfId="26202" xr:uid="{00000000-0005-0000-0000-0000A2650000}"/>
    <cellStyle name="20% - Accent1 3 4 2 3 4 2 3" xfId="26203" xr:uid="{00000000-0005-0000-0000-0000A3650000}"/>
    <cellStyle name="20% - Accent1 3 4 2 3 4 3" xfId="26204" xr:uid="{00000000-0005-0000-0000-0000A4650000}"/>
    <cellStyle name="20% - Accent1 3 4 2 3 4 3 2" xfId="26205" xr:uid="{00000000-0005-0000-0000-0000A5650000}"/>
    <cellStyle name="20% - Accent1 3 4 2 3 4 4" xfId="26206" xr:uid="{00000000-0005-0000-0000-0000A6650000}"/>
    <cellStyle name="20% - Accent1 3 4 2 3 5" xfId="26207" xr:uid="{00000000-0005-0000-0000-0000A7650000}"/>
    <cellStyle name="20% - Accent1 3 4 2 3 5 2" xfId="26208" xr:uid="{00000000-0005-0000-0000-0000A8650000}"/>
    <cellStyle name="20% - Accent1 3 4 2 3 5 2 2" xfId="26209" xr:uid="{00000000-0005-0000-0000-0000A9650000}"/>
    <cellStyle name="20% - Accent1 3 4 2 3 5 2 2 2" xfId="26210" xr:uid="{00000000-0005-0000-0000-0000AA650000}"/>
    <cellStyle name="20% - Accent1 3 4 2 3 5 2 3" xfId="26211" xr:uid="{00000000-0005-0000-0000-0000AB650000}"/>
    <cellStyle name="20% - Accent1 3 4 2 3 5 3" xfId="26212" xr:uid="{00000000-0005-0000-0000-0000AC650000}"/>
    <cellStyle name="20% - Accent1 3 4 2 3 5 3 2" xfId="26213" xr:uid="{00000000-0005-0000-0000-0000AD650000}"/>
    <cellStyle name="20% - Accent1 3 4 2 3 5 4" xfId="26214" xr:uid="{00000000-0005-0000-0000-0000AE650000}"/>
    <cellStyle name="20% - Accent1 3 4 2 3 6" xfId="26215" xr:uid="{00000000-0005-0000-0000-0000AF650000}"/>
    <cellStyle name="20% - Accent1 3 4 2 3 6 2" xfId="26216" xr:uid="{00000000-0005-0000-0000-0000B0650000}"/>
    <cellStyle name="20% - Accent1 3 4 2 3 6 2 2" xfId="26217" xr:uid="{00000000-0005-0000-0000-0000B1650000}"/>
    <cellStyle name="20% - Accent1 3 4 2 3 6 2 2 2" xfId="26218" xr:uid="{00000000-0005-0000-0000-0000B2650000}"/>
    <cellStyle name="20% - Accent1 3 4 2 3 6 2 3" xfId="26219" xr:uid="{00000000-0005-0000-0000-0000B3650000}"/>
    <cellStyle name="20% - Accent1 3 4 2 3 6 3" xfId="26220" xr:uid="{00000000-0005-0000-0000-0000B4650000}"/>
    <cellStyle name="20% - Accent1 3 4 2 3 6 3 2" xfId="26221" xr:uid="{00000000-0005-0000-0000-0000B5650000}"/>
    <cellStyle name="20% - Accent1 3 4 2 3 6 4" xfId="26222" xr:uid="{00000000-0005-0000-0000-0000B6650000}"/>
    <cellStyle name="20% - Accent1 3 4 2 3 7" xfId="26223" xr:uid="{00000000-0005-0000-0000-0000B7650000}"/>
    <cellStyle name="20% - Accent1 3 4 2 3 7 2" xfId="26224" xr:uid="{00000000-0005-0000-0000-0000B8650000}"/>
    <cellStyle name="20% - Accent1 3 4 2 3 7 2 2" xfId="26225" xr:uid="{00000000-0005-0000-0000-0000B9650000}"/>
    <cellStyle name="20% - Accent1 3 4 2 3 7 3" xfId="26226" xr:uid="{00000000-0005-0000-0000-0000BA650000}"/>
    <cellStyle name="20% - Accent1 3 4 2 3 8" xfId="26227" xr:uid="{00000000-0005-0000-0000-0000BB650000}"/>
    <cellStyle name="20% - Accent1 3 4 2 3 8 2" xfId="26228" xr:uid="{00000000-0005-0000-0000-0000BC650000}"/>
    <cellStyle name="20% - Accent1 3 4 2 3 8 2 2" xfId="26229" xr:uid="{00000000-0005-0000-0000-0000BD650000}"/>
    <cellStyle name="20% - Accent1 3 4 2 3 8 3" xfId="26230" xr:uid="{00000000-0005-0000-0000-0000BE650000}"/>
    <cellStyle name="20% - Accent1 3 4 2 3 9" xfId="26231" xr:uid="{00000000-0005-0000-0000-0000BF650000}"/>
    <cellStyle name="20% - Accent1 3 4 2 3 9 2" xfId="26232" xr:uid="{00000000-0005-0000-0000-0000C0650000}"/>
    <cellStyle name="20% - Accent1 3 4 2 4" xfId="26233" xr:uid="{00000000-0005-0000-0000-0000C1650000}"/>
    <cellStyle name="20% - Accent1 3 4 2 4 10" xfId="26234" xr:uid="{00000000-0005-0000-0000-0000C2650000}"/>
    <cellStyle name="20% - Accent1 3 4 2 4 10 2" xfId="26235" xr:uid="{00000000-0005-0000-0000-0000C3650000}"/>
    <cellStyle name="20% - Accent1 3 4 2 4 11" xfId="26236" xr:uid="{00000000-0005-0000-0000-0000C4650000}"/>
    <cellStyle name="20% - Accent1 3 4 2 4 2" xfId="26237" xr:uid="{00000000-0005-0000-0000-0000C5650000}"/>
    <cellStyle name="20% - Accent1 3 4 2 4 2 2" xfId="26238" xr:uid="{00000000-0005-0000-0000-0000C6650000}"/>
    <cellStyle name="20% - Accent1 3 4 2 4 2 2 2" xfId="26239" xr:uid="{00000000-0005-0000-0000-0000C7650000}"/>
    <cellStyle name="20% - Accent1 3 4 2 4 2 2 2 2" xfId="26240" xr:uid="{00000000-0005-0000-0000-0000C8650000}"/>
    <cellStyle name="20% - Accent1 3 4 2 4 2 2 2 2 2" xfId="26241" xr:uid="{00000000-0005-0000-0000-0000C9650000}"/>
    <cellStyle name="20% - Accent1 3 4 2 4 2 2 2 3" xfId="26242" xr:uid="{00000000-0005-0000-0000-0000CA650000}"/>
    <cellStyle name="20% - Accent1 3 4 2 4 2 2 3" xfId="26243" xr:uid="{00000000-0005-0000-0000-0000CB650000}"/>
    <cellStyle name="20% - Accent1 3 4 2 4 2 2 3 2" xfId="26244" xr:uid="{00000000-0005-0000-0000-0000CC650000}"/>
    <cellStyle name="20% - Accent1 3 4 2 4 2 2 4" xfId="26245" xr:uid="{00000000-0005-0000-0000-0000CD650000}"/>
    <cellStyle name="20% - Accent1 3 4 2 4 2 3" xfId="26246" xr:uid="{00000000-0005-0000-0000-0000CE650000}"/>
    <cellStyle name="20% - Accent1 3 4 2 4 2 3 2" xfId="26247" xr:uid="{00000000-0005-0000-0000-0000CF650000}"/>
    <cellStyle name="20% - Accent1 3 4 2 4 2 3 2 2" xfId="26248" xr:uid="{00000000-0005-0000-0000-0000D0650000}"/>
    <cellStyle name="20% - Accent1 3 4 2 4 2 3 2 2 2" xfId="26249" xr:uid="{00000000-0005-0000-0000-0000D1650000}"/>
    <cellStyle name="20% - Accent1 3 4 2 4 2 3 2 3" xfId="26250" xr:uid="{00000000-0005-0000-0000-0000D2650000}"/>
    <cellStyle name="20% - Accent1 3 4 2 4 2 3 3" xfId="26251" xr:uid="{00000000-0005-0000-0000-0000D3650000}"/>
    <cellStyle name="20% - Accent1 3 4 2 4 2 3 3 2" xfId="26252" xr:uid="{00000000-0005-0000-0000-0000D4650000}"/>
    <cellStyle name="20% - Accent1 3 4 2 4 2 3 4" xfId="26253" xr:uid="{00000000-0005-0000-0000-0000D5650000}"/>
    <cellStyle name="20% - Accent1 3 4 2 4 2 4" xfId="26254" xr:uid="{00000000-0005-0000-0000-0000D6650000}"/>
    <cellStyle name="20% - Accent1 3 4 2 4 2 4 2" xfId="26255" xr:uid="{00000000-0005-0000-0000-0000D7650000}"/>
    <cellStyle name="20% - Accent1 3 4 2 4 2 4 2 2" xfId="26256" xr:uid="{00000000-0005-0000-0000-0000D8650000}"/>
    <cellStyle name="20% - Accent1 3 4 2 4 2 4 2 2 2" xfId="26257" xr:uid="{00000000-0005-0000-0000-0000D9650000}"/>
    <cellStyle name="20% - Accent1 3 4 2 4 2 4 2 3" xfId="26258" xr:uid="{00000000-0005-0000-0000-0000DA650000}"/>
    <cellStyle name="20% - Accent1 3 4 2 4 2 4 3" xfId="26259" xr:uid="{00000000-0005-0000-0000-0000DB650000}"/>
    <cellStyle name="20% - Accent1 3 4 2 4 2 4 3 2" xfId="26260" xr:uid="{00000000-0005-0000-0000-0000DC650000}"/>
    <cellStyle name="20% - Accent1 3 4 2 4 2 4 4" xfId="26261" xr:uid="{00000000-0005-0000-0000-0000DD650000}"/>
    <cellStyle name="20% - Accent1 3 4 2 4 2 5" xfId="26262" xr:uid="{00000000-0005-0000-0000-0000DE650000}"/>
    <cellStyle name="20% - Accent1 3 4 2 4 2 5 2" xfId="26263" xr:uid="{00000000-0005-0000-0000-0000DF650000}"/>
    <cellStyle name="20% - Accent1 3 4 2 4 2 5 2 2" xfId="26264" xr:uid="{00000000-0005-0000-0000-0000E0650000}"/>
    <cellStyle name="20% - Accent1 3 4 2 4 2 5 3" xfId="26265" xr:uid="{00000000-0005-0000-0000-0000E1650000}"/>
    <cellStyle name="20% - Accent1 3 4 2 4 2 6" xfId="26266" xr:uid="{00000000-0005-0000-0000-0000E2650000}"/>
    <cellStyle name="20% - Accent1 3 4 2 4 2 6 2" xfId="26267" xr:uid="{00000000-0005-0000-0000-0000E3650000}"/>
    <cellStyle name="20% - Accent1 3 4 2 4 2 6 2 2" xfId="26268" xr:uid="{00000000-0005-0000-0000-0000E4650000}"/>
    <cellStyle name="20% - Accent1 3 4 2 4 2 6 3" xfId="26269" xr:uid="{00000000-0005-0000-0000-0000E5650000}"/>
    <cellStyle name="20% - Accent1 3 4 2 4 2 7" xfId="26270" xr:uid="{00000000-0005-0000-0000-0000E6650000}"/>
    <cellStyle name="20% - Accent1 3 4 2 4 2 7 2" xfId="26271" xr:uid="{00000000-0005-0000-0000-0000E7650000}"/>
    <cellStyle name="20% - Accent1 3 4 2 4 2 8" xfId="26272" xr:uid="{00000000-0005-0000-0000-0000E8650000}"/>
    <cellStyle name="20% - Accent1 3 4 2 4 2 8 2" xfId="26273" xr:uid="{00000000-0005-0000-0000-0000E9650000}"/>
    <cellStyle name="20% - Accent1 3 4 2 4 2 9" xfId="26274" xr:uid="{00000000-0005-0000-0000-0000EA650000}"/>
    <cellStyle name="20% - Accent1 3 4 2 4 3" xfId="26275" xr:uid="{00000000-0005-0000-0000-0000EB650000}"/>
    <cellStyle name="20% - Accent1 3 4 2 4 3 2" xfId="26276" xr:uid="{00000000-0005-0000-0000-0000EC650000}"/>
    <cellStyle name="20% - Accent1 3 4 2 4 3 2 2" xfId="26277" xr:uid="{00000000-0005-0000-0000-0000ED650000}"/>
    <cellStyle name="20% - Accent1 3 4 2 4 3 2 2 2" xfId="26278" xr:uid="{00000000-0005-0000-0000-0000EE650000}"/>
    <cellStyle name="20% - Accent1 3 4 2 4 3 2 2 2 2" xfId="26279" xr:uid="{00000000-0005-0000-0000-0000EF650000}"/>
    <cellStyle name="20% - Accent1 3 4 2 4 3 2 2 3" xfId="26280" xr:uid="{00000000-0005-0000-0000-0000F0650000}"/>
    <cellStyle name="20% - Accent1 3 4 2 4 3 2 3" xfId="26281" xr:uid="{00000000-0005-0000-0000-0000F1650000}"/>
    <cellStyle name="20% - Accent1 3 4 2 4 3 2 3 2" xfId="26282" xr:uid="{00000000-0005-0000-0000-0000F2650000}"/>
    <cellStyle name="20% - Accent1 3 4 2 4 3 2 4" xfId="26283" xr:uid="{00000000-0005-0000-0000-0000F3650000}"/>
    <cellStyle name="20% - Accent1 3 4 2 4 3 3" xfId="26284" xr:uid="{00000000-0005-0000-0000-0000F4650000}"/>
    <cellStyle name="20% - Accent1 3 4 2 4 3 3 2" xfId="26285" xr:uid="{00000000-0005-0000-0000-0000F5650000}"/>
    <cellStyle name="20% - Accent1 3 4 2 4 3 3 2 2" xfId="26286" xr:uid="{00000000-0005-0000-0000-0000F6650000}"/>
    <cellStyle name="20% - Accent1 3 4 2 4 3 3 2 2 2" xfId="26287" xr:uid="{00000000-0005-0000-0000-0000F7650000}"/>
    <cellStyle name="20% - Accent1 3 4 2 4 3 3 2 3" xfId="26288" xr:uid="{00000000-0005-0000-0000-0000F8650000}"/>
    <cellStyle name="20% - Accent1 3 4 2 4 3 3 3" xfId="26289" xr:uid="{00000000-0005-0000-0000-0000F9650000}"/>
    <cellStyle name="20% - Accent1 3 4 2 4 3 3 3 2" xfId="26290" xr:uid="{00000000-0005-0000-0000-0000FA650000}"/>
    <cellStyle name="20% - Accent1 3 4 2 4 3 3 4" xfId="26291" xr:uid="{00000000-0005-0000-0000-0000FB650000}"/>
    <cellStyle name="20% - Accent1 3 4 2 4 3 4" xfId="26292" xr:uid="{00000000-0005-0000-0000-0000FC650000}"/>
    <cellStyle name="20% - Accent1 3 4 2 4 3 4 2" xfId="26293" xr:uid="{00000000-0005-0000-0000-0000FD650000}"/>
    <cellStyle name="20% - Accent1 3 4 2 4 3 4 2 2" xfId="26294" xr:uid="{00000000-0005-0000-0000-0000FE650000}"/>
    <cellStyle name="20% - Accent1 3 4 2 4 3 4 2 2 2" xfId="26295" xr:uid="{00000000-0005-0000-0000-0000FF650000}"/>
    <cellStyle name="20% - Accent1 3 4 2 4 3 4 2 3" xfId="26296" xr:uid="{00000000-0005-0000-0000-000000660000}"/>
    <cellStyle name="20% - Accent1 3 4 2 4 3 4 3" xfId="26297" xr:uid="{00000000-0005-0000-0000-000001660000}"/>
    <cellStyle name="20% - Accent1 3 4 2 4 3 4 3 2" xfId="26298" xr:uid="{00000000-0005-0000-0000-000002660000}"/>
    <cellStyle name="20% - Accent1 3 4 2 4 3 4 4" xfId="26299" xr:uid="{00000000-0005-0000-0000-000003660000}"/>
    <cellStyle name="20% - Accent1 3 4 2 4 3 5" xfId="26300" xr:uid="{00000000-0005-0000-0000-000004660000}"/>
    <cellStyle name="20% - Accent1 3 4 2 4 3 5 2" xfId="26301" xr:uid="{00000000-0005-0000-0000-000005660000}"/>
    <cellStyle name="20% - Accent1 3 4 2 4 3 5 2 2" xfId="26302" xr:uid="{00000000-0005-0000-0000-000006660000}"/>
    <cellStyle name="20% - Accent1 3 4 2 4 3 5 3" xfId="26303" xr:uid="{00000000-0005-0000-0000-000007660000}"/>
    <cellStyle name="20% - Accent1 3 4 2 4 3 6" xfId="26304" xr:uid="{00000000-0005-0000-0000-000008660000}"/>
    <cellStyle name="20% - Accent1 3 4 2 4 3 6 2" xfId="26305" xr:uid="{00000000-0005-0000-0000-000009660000}"/>
    <cellStyle name="20% - Accent1 3 4 2 4 3 6 2 2" xfId="26306" xr:uid="{00000000-0005-0000-0000-00000A660000}"/>
    <cellStyle name="20% - Accent1 3 4 2 4 3 6 3" xfId="26307" xr:uid="{00000000-0005-0000-0000-00000B660000}"/>
    <cellStyle name="20% - Accent1 3 4 2 4 3 7" xfId="26308" xr:uid="{00000000-0005-0000-0000-00000C660000}"/>
    <cellStyle name="20% - Accent1 3 4 2 4 3 7 2" xfId="26309" xr:uid="{00000000-0005-0000-0000-00000D660000}"/>
    <cellStyle name="20% - Accent1 3 4 2 4 3 8" xfId="26310" xr:uid="{00000000-0005-0000-0000-00000E660000}"/>
    <cellStyle name="20% - Accent1 3 4 2 4 3 8 2" xfId="26311" xr:uid="{00000000-0005-0000-0000-00000F660000}"/>
    <cellStyle name="20% - Accent1 3 4 2 4 3 9" xfId="26312" xr:uid="{00000000-0005-0000-0000-000010660000}"/>
    <cellStyle name="20% - Accent1 3 4 2 4 4" xfId="26313" xr:uid="{00000000-0005-0000-0000-000011660000}"/>
    <cellStyle name="20% - Accent1 3 4 2 4 4 2" xfId="26314" xr:uid="{00000000-0005-0000-0000-000012660000}"/>
    <cellStyle name="20% - Accent1 3 4 2 4 4 2 2" xfId="26315" xr:uid="{00000000-0005-0000-0000-000013660000}"/>
    <cellStyle name="20% - Accent1 3 4 2 4 4 2 2 2" xfId="26316" xr:uid="{00000000-0005-0000-0000-000014660000}"/>
    <cellStyle name="20% - Accent1 3 4 2 4 4 2 3" xfId="26317" xr:uid="{00000000-0005-0000-0000-000015660000}"/>
    <cellStyle name="20% - Accent1 3 4 2 4 4 3" xfId="26318" xr:uid="{00000000-0005-0000-0000-000016660000}"/>
    <cellStyle name="20% - Accent1 3 4 2 4 4 3 2" xfId="26319" xr:uid="{00000000-0005-0000-0000-000017660000}"/>
    <cellStyle name="20% - Accent1 3 4 2 4 4 4" xfId="26320" xr:uid="{00000000-0005-0000-0000-000018660000}"/>
    <cellStyle name="20% - Accent1 3 4 2 4 5" xfId="26321" xr:uid="{00000000-0005-0000-0000-000019660000}"/>
    <cellStyle name="20% - Accent1 3 4 2 4 5 2" xfId="26322" xr:uid="{00000000-0005-0000-0000-00001A660000}"/>
    <cellStyle name="20% - Accent1 3 4 2 4 5 2 2" xfId="26323" xr:uid="{00000000-0005-0000-0000-00001B660000}"/>
    <cellStyle name="20% - Accent1 3 4 2 4 5 2 2 2" xfId="26324" xr:uid="{00000000-0005-0000-0000-00001C660000}"/>
    <cellStyle name="20% - Accent1 3 4 2 4 5 2 3" xfId="26325" xr:uid="{00000000-0005-0000-0000-00001D660000}"/>
    <cellStyle name="20% - Accent1 3 4 2 4 5 3" xfId="26326" xr:uid="{00000000-0005-0000-0000-00001E660000}"/>
    <cellStyle name="20% - Accent1 3 4 2 4 5 3 2" xfId="26327" xr:uid="{00000000-0005-0000-0000-00001F660000}"/>
    <cellStyle name="20% - Accent1 3 4 2 4 5 4" xfId="26328" xr:uid="{00000000-0005-0000-0000-000020660000}"/>
    <cellStyle name="20% - Accent1 3 4 2 4 6" xfId="26329" xr:uid="{00000000-0005-0000-0000-000021660000}"/>
    <cellStyle name="20% - Accent1 3 4 2 4 6 2" xfId="26330" xr:uid="{00000000-0005-0000-0000-000022660000}"/>
    <cellStyle name="20% - Accent1 3 4 2 4 6 2 2" xfId="26331" xr:uid="{00000000-0005-0000-0000-000023660000}"/>
    <cellStyle name="20% - Accent1 3 4 2 4 6 2 2 2" xfId="26332" xr:uid="{00000000-0005-0000-0000-000024660000}"/>
    <cellStyle name="20% - Accent1 3 4 2 4 6 2 3" xfId="26333" xr:uid="{00000000-0005-0000-0000-000025660000}"/>
    <cellStyle name="20% - Accent1 3 4 2 4 6 3" xfId="26334" xr:uid="{00000000-0005-0000-0000-000026660000}"/>
    <cellStyle name="20% - Accent1 3 4 2 4 6 3 2" xfId="26335" xr:uid="{00000000-0005-0000-0000-000027660000}"/>
    <cellStyle name="20% - Accent1 3 4 2 4 6 4" xfId="26336" xr:uid="{00000000-0005-0000-0000-000028660000}"/>
    <cellStyle name="20% - Accent1 3 4 2 4 7" xfId="26337" xr:uid="{00000000-0005-0000-0000-000029660000}"/>
    <cellStyle name="20% - Accent1 3 4 2 4 7 2" xfId="26338" xr:uid="{00000000-0005-0000-0000-00002A660000}"/>
    <cellStyle name="20% - Accent1 3 4 2 4 7 2 2" xfId="26339" xr:uid="{00000000-0005-0000-0000-00002B660000}"/>
    <cellStyle name="20% - Accent1 3 4 2 4 7 3" xfId="26340" xr:uid="{00000000-0005-0000-0000-00002C660000}"/>
    <cellStyle name="20% - Accent1 3 4 2 4 8" xfId="26341" xr:uid="{00000000-0005-0000-0000-00002D660000}"/>
    <cellStyle name="20% - Accent1 3 4 2 4 8 2" xfId="26342" xr:uid="{00000000-0005-0000-0000-00002E660000}"/>
    <cellStyle name="20% - Accent1 3 4 2 4 8 2 2" xfId="26343" xr:uid="{00000000-0005-0000-0000-00002F660000}"/>
    <cellStyle name="20% - Accent1 3 4 2 4 8 3" xfId="26344" xr:uid="{00000000-0005-0000-0000-000030660000}"/>
    <cellStyle name="20% - Accent1 3 4 2 4 9" xfId="26345" xr:uid="{00000000-0005-0000-0000-000031660000}"/>
    <cellStyle name="20% - Accent1 3 4 2 4 9 2" xfId="26346" xr:uid="{00000000-0005-0000-0000-000032660000}"/>
    <cellStyle name="20% - Accent1 3 4 2 5" xfId="26347" xr:uid="{00000000-0005-0000-0000-000033660000}"/>
    <cellStyle name="20% - Accent1 3 4 2 5 10" xfId="26348" xr:uid="{00000000-0005-0000-0000-000034660000}"/>
    <cellStyle name="20% - Accent1 3 4 2 5 10 2" xfId="26349" xr:uid="{00000000-0005-0000-0000-000035660000}"/>
    <cellStyle name="20% - Accent1 3 4 2 5 11" xfId="26350" xr:uid="{00000000-0005-0000-0000-000036660000}"/>
    <cellStyle name="20% - Accent1 3 4 2 5 2" xfId="26351" xr:uid="{00000000-0005-0000-0000-000037660000}"/>
    <cellStyle name="20% - Accent1 3 4 2 5 2 2" xfId="26352" xr:uid="{00000000-0005-0000-0000-000038660000}"/>
    <cellStyle name="20% - Accent1 3 4 2 5 2 2 2" xfId="26353" xr:uid="{00000000-0005-0000-0000-000039660000}"/>
    <cellStyle name="20% - Accent1 3 4 2 5 2 2 2 2" xfId="26354" xr:uid="{00000000-0005-0000-0000-00003A660000}"/>
    <cellStyle name="20% - Accent1 3 4 2 5 2 2 2 2 2" xfId="26355" xr:uid="{00000000-0005-0000-0000-00003B660000}"/>
    <cellStyle name="20% - Accent1 3 4 2 5 2 2 2 3" xfId="26356" xr:uid="{00000000-0005-0000-0000-00003C660000}"/>
    <cellStyle name="20% - Accent1 3 4 2 5 2 2 3" xfId="26357" xr:uid="{00000000-0005-0000-0000-00003D660000}"/>
    <cellStyle name="20% - Accent1 3 4 2 5 2 2 3 2" xfId="26358" xr:uid="{00000000-0005-0000-0000-00003E660000}"/>
    <cellStyle name="20% - Accent1 3 4 2 5 2 2 4" xfId="26359" xr:uid="{00000000-0005-0000-0000-00003F660000}"/>
    <cellStyle name="20% - Accent1 3 4 2 5 2 3" xfId="26360" xr:uid="{00000000-0005-0000-0000-000040660000}"/>
    <cellStyle name="20% - Accent1 3 4 2 5 2 3 2" xfId="26361" xr:uid="{00000000-0005-0000-0000-000041660000}"/>
    <cellStyle name="20% - Accent1 3 4 2 5 2 3 2 2" xfId="26362" xr:uid="{00000000-0005-0000-0000-000042660000}"/>
    <cellStyle name="20% - Accent1 3 4 2 5 2 3 2 2 2" xfId="26363" xr:uid="{00000000-0005-0000-0000-000043660000}"/>
    <cellStyle name="20% - Accent1 3 4 2 5 2 3 2 3" xfId="26364" xr:uid="{00000000-0005-0000-0000-000044660000}"/>
    <cellStyle name="20% - Accent1 3 4 2 5 2 3 3" xfId="26365" xr:uid="{00000000-0005-0000-0000-000045660000}"/>
    <cellStyle name="20% - Accent1 3 4 2 5 2 3 3 2" xfId="26366" xr:uid="{00000000-0005-0000-0000-000046660000}"/>
    <cellStyle name="20% - Accent1 3 4 2 5 2 3 4" xfId="26367" xr:uid="{00000000-0005-0000-0000-000047660000}"/>
    <cellStyle name="20% - Accent1 3 4 2 5 2 4" xfId="26368" xr:uid="{00000000-0005-0000-0000-000048660000}"/>
    <cellStyle name="20% - Accent1 3 4 2 5 2 4 2" xfId="26369" xr:uid="{00000000-0005-0000-0000-000049660000}"/>
    <cellStyle name="20% - Accent1 3 4 2 5 2 4 2 2" xfId="26370" xr:uid="{00000000-0005-0000-0000-00004A660000}"/>
    <cellStyle name="20% - Accent1 3 4 2 5 2 4 2 2 2" xfId="26371" xr:uid="{00000000-0005-0000-0000-00004B660000}"/>
    <cellStyle name="20% - Accent1 3 4 2 5 2 4 2 3" xfId="26372" xr:uid="{00000000-0005-0000-0000-00004C660000}"/>
    <cellStyle name="20% - Accent1 3 4 2 5 2 4 3" xfId="26373" xr:uid="{00000000-0005-0000-0000-00004D660000}"/>
    <cellStyle name="20% - Accent1 3 4 2 5 2 4 3 2" xfId="26374" xr:uid="{00000000-0005-0000-0000-00004E660000}"/>
    <cellStyle name="20% - Accent1 3 4 2 5 2 4 4" xfId="26375" xr:uid="{00000000-0005-0000-0000-00004F660000}"/>
    <cellStyle name="20% - Accent1 3 4 2 5 2 5" xfId="26376" xr:uid="{00000000-0005-0000-0000-000050660000}"/>
    <cellStyle name="20% - Accent1 3 4 2 5 2 5 2" xfId="26377" xr:uid="{00000000-0005-0000-0000-000051660000}"/>
    <cellStyle name="20% - Accent1 3 4 2 5 2 5 2 2" xfId="26378" xr:uid="{00000000-0005-0000-0000-000052660000}"/>
    <cellStyle name="20% - Accent1 3 4 2 5 2 5 3" xfId="26379" xr:uid="{00000000-0005-0000-0000-000053660000}"/>
    <cellStyle name="20% - Accent1 3 4 2 5 2 6" xfId="26380" xr:uid="{00000000-0005-0000-0000-000054660000}"/>
    <cellStyle name="20% - Accent1 3 4 2 5 2 6 2" xfId="26381" xr:uid="{00000000-0005-0000-0000-000055660000}"/>
    <cellStyle name="20% - Accent1 3 4 2 5 2 6 2 2" xfId="26382" xr:uid="{00000000-0005-0000-0000-000056660000}"/>
    <cellStyle name="20% - Accent1 3 4 2 5 2 6 3" xfId="26383" xr:uid="{00000000-0005-0000-0000-000057660000}"/>
    <cellStyle name="20% - Accent1 3 4 2 5 2 7" xfId="26384" xr:uid="{00000000-0005-0000-0000-000058660000}"/>
    <cellStyle name="20% - Accent1 3 4 2 5 2 7 2" xfId="26385" xr:uid="{00000000-0005-0000-0000-000059660000}"/>
    <cellStyle name="20% - Accent1 3 4 2 5 2 8" xfId="26386" xr:uid="{00000000-0005-0000-0000-00005A660000}"/>
    <cellStyle name="20% - Accent1 3 4 2 5 2 8 2" xfId="26387" xr:uid="{00000000-0005-0000-0000-00005B660000}"/>
    <cellStyle name="20% - Accent1 3 4 2 5 2 9" xfId="26388" xr:uid="{00000000-0005-0000-0000-00005C660000}"/>
    <cellStyle name="20% - Accent1 3 4 2 5 3" xfId="26389" xr:uid="{00000000-0005-0000-0000-00005D660000}"/>
    <cellStyle name="20% - Accent1 3 4 2 5 3 2" xfId="26390" xr:uid="{00000000-0005-0000-0000-00005E660000}"/>
    <cellStyle name="20% - Accent1 3 4 2 5 3 2 2" xfId="26391" xr:uid="{00000000-0005-0000-0000-00005F660000}"/>
    <cellStyle name="20% - Accent1 3 4 2 5 3 2 2 2" xfId="26392" xr:uid="{00000000-0005-0000-0000-000060660000}"/>
    <cellStyle name="20% - Accent1 3 4 2 5 3 2 2 2 2" xfId="26393" xr:uid="{00000000-0005-0000-0000-000061660000}"/>
    <cellStyle name="20% - Accent1 3 4 2 5 3 2 2 3" xfId="26394" xr:uid="{00000000-0005-0000-0000-000062660000}"/>
    <cellStyle name="20% - Accent1 3 4 2 5 3 2 3" xfId="26395" xr:uid="{00000000-0005-0000-0000-000063660000}"/>
    <cellStyle name="20% - Accent1 3 4 2 5 3 2 3 2" xfId="26396" xr:uid="{00000000-0005-0000-0000-000064660000}"/>
    <cellStyle name="20% - Accent1 3 4 2 5 3 2 4" xfId="26397" xr:uid="{00000000-0005-0000-0000-000065660000}"/>
    <cellStyle name="20% - Accent1 3 4 2 5 3 3" xfId="26398" xr:uid="{00000000-0005-0000-0000-000066660000}"/>
    <cellStyle name="20% - Accent1 3 4 2 5 3 3 2" xfId="26399" xr:uid="{00000000-0005-0000-0000-000067660000}"/>
    <cellStyle name="20% - Accent1 3 4 2 5 3 3 2 2" xfId="26400" xr:uid="{00000000-0005-0000-0000-000068660000}"/>
    <cellStyle name="20% - Accent1 3 4 2 5 3 3 2 2 2" xfId="26401" xr:uid="{00000000-0005-0000-0000-000069660000}"/>
    <cellStyle name="20% - Accent1 3 4 2 5 3 3 2 3" xfId="26402" xr:uid="{00000000-0005-0000-0000-00006A660000}"/>
    <cellStyle name="20% - Accent1 3 4 2 5 3 3 3" xfId="26403" xr:uid="{00000000-0005-0000-0000-00006B660000}"/>
    <cellStyle name="20% - Accent1 3 4 2 5 3 3 3 2" xfId="26404" xr:uid="{00000000-0005-0000-0000-00006C660000}"/>
    <cellStyle name="20% - Accent1 3 4 2 5 3 3 4" xfId="26405" xr:uid="{00000000-0005-0000-0000-00006D660000}"/>
    <cellStyle name="20% - Accent1 3 4 2 5 3 4" xfId="26406" xr:uid="{00000000-0005-0000-0000-00006E660000}"/>
    <cellStyle name="20% - Accent1 3 4 2 5 3 4 2" xfId="26407" xr:uid="{00000000-0005-0000-0000-00006F660000}"/>
    <cellStyle name="20% - Accent1 3 4 2 5 3 4 2 2" xfId="26408" xr:uid="{00000000-0005-0000-0000-000070660000}"/>
    <cellStyle name="20% - Accent1 3 4 2 5 3 4 2 2 2" xfId="26409" xr:uid="{00000000-0005-0000-0000-000071660000}"/>
    <cellStyle name="20% - Accent1 3 4 2 5 3 4 2 3" xfId="26410" xr:uid="{00000000-0005-0000-0000-000072660000}"/>
    <cellStyle name="20% - Accent1 3 4 2 5 3 4 3" xfId="26411" xr:uid="{00000000-0005-0000-0000-000073660000}"/>
    <cellStyle name="20% - Accent1 3 4 2 5 3 4 3 2" xfId="26412" xr:uid="{00000000-0005-0000-0000-000074660000}"/>
    <cellStyle name="20% - Accent1 3 4 2 5 3 4 4" xfId="26413" xr:uid="{00000000-0005-0000-0000-000075660000}"/>
    <cellStyle name="20% - Accent1 3 4 2 5 3 5" xfId="26414" xr:uid="{00000000-0005-0000-0000-000076660000}"/>
    <cellStyle name="20% - Accent1 3 4 2 5 3 5 2" xfId="26415" xr:uid="{00000000-0005-0000-0000-000077660000}"/>
    <cellStyle name="20% - Accent1 3 4 2 5 3 5 2 2" xfId="26416" xr:uid="{00000000-0005-0000-0000-000078660000}"/>
    <cellStyle name="20% - Accent1 3 4 2 5 3 5 3" xfId="26417" xr:uid="{00000000-0005-0000-0000-000079660000}"/>
    <cellStyle name="20% - Accent1 3 4 2 5 3 6" xfId="26418" xr:uid="{00000000-0005-0000-0000-00007A660000}"/>
    <cellStyle name="20% - Accent1 3 4 2 5 3 6 2" xfId="26419" xr:uid="{00000000-0005-0000-0000-00007B660000}"/>
    <cellStyle name="20% - Accent1 3 4 2 5 3 6 2 2" xfId="26420" xr:uid="{00000000-0005-0000-0000-00007C660000}"/>
    <cellStyle name="20% - Accent1 3 4 2 5 3 6 3" xfId="26421" xr:uid="{00000000-0005-0000-0000-00007D660000}"/>
    <cellStyle name="20% - Accent1 3 4 2 5 3 7" xfId="26422" xr:uid="{00000000-0005-0000-0000-00007E660000}"/>
    <cellStyle name="20% - Accent1 3 4 2 5 3 7 2" xfId="26423" xr:uid="{00000000-0005-0000-0000-00007F660000}"/>
    <cellStyle name="20% - Accent1 3 4 2 5 3 8" xfId="26424" xr:uid="{00000000-0005-0000-0000-000080660000}"/>
    <cellStyle name="20% - Accent1 3 4 2 5 3 8 2" xfId="26425" xr:uid="{00000000-0005-0000-0000-000081660000}"/>
    <cellStyle name="20% - Accent1 3 4 2 5 3 9" xfId="26426" xr:uid="{00000000-0005-0000-0000-000082660000}"/>
    <cellStyle name="20% - Accent1 3 4 2 5 4" xfId="26427" xr:uid="{00000000-0005-0000-0000-000083660000}"/>
    <cellStyle name="20% - Accent1 3 4 2 5 4 2" xfId="26428" xr:uid="{00000000-0005-0000-0000-000084660000}"/>
    <cellStyle name="20% - Accent1 3 4 2 5 4 2 2" xfId="26429" xr:uid="{00000000-0005-0000-0000-000085660000}"/>
    <cellStyle name="20% - Accent1 3 4 2 5 4 2 2 2" xfId="26430" xr:uid="{00000000-0005-0000-0000-000086660000}"/>
    <cellStyle name="20% - Accent1 3 4 2 5 4 2 3" xfId="26431" xr:uid="{00000000-0005-0000-0000-000087660000}"/>
    <cellStyle name="20% - Accent1 3 4 2 5 4 3" xfId="26432" xr:uid="{00000000-0005-0000-0000-000088660000}"/>
    <cellStyle name="20% - Accent1 3 4 2 5 4 3 2" xfId="26433" xr:uid="{00000000-0005-0000-0000-000089660000}"/>
    <cellStyle name="20% - Accent1 3 4 2 5 4 4" xfId="26434" xr:uid="{00000000-0005-0000-0000-00008A660000}"/>
    <cellStyle name="20% - Accent1 3 4 2 5 5" xfId="26435" xr:uid="{00000000-0005-0000-0000-00008B660000}"/>
    <cellStyle name="20% - Accent1 3 4 2 5 5 2" xfId="26436" xr:uid="{00000000-0005-0000-0000-00008C660000}"/>
    <cellStyle name="20% - Accent1 3 4 2 5 5 2 2" xfId="26437" xr:uid="{00000000-0005-0000-0000-00008D660000}"/>
    <cellStyle name="20% - Accent1 3 4 2 5 5 2 2 2" xfId="26438" xr:uid="{00000000-0005-0000-0000-00008E660000}"/>
    <cellStyle name="20% - Accent1 3 4 2 5 5 2 3" xfId="26439" xr:uid="{00000000-0005-0000-0000-00008F660000}"/>
    <cellStyle name="20% - Accent1 3 4 2 5 5 3" xfId="26440" xr:uid="{00000000-0005-0000-0000-000090660000}"/>
    <cellStyle name="20% - Accent1 3 4 2 5 5 3 2" xfId="26441" xr:uid="{00000000-0005-0000-0000-000091660000}"/>
    <cellStyle name="20% - Accent1 3 4 2 5 5 4" xfId="26442" xr:uid="{00000000-0005-0000-0000-000092660000}"/>
    <cellStyle name="20% - Accent1 3 4 2 5 6" xfId="26443" xr:uid="{00000000-0005-0000-0000-000093660000}"/>
    <cellStyle name="20% - Accent1 3 4 2 5 6 2" xfId="26444" xr:uid="{00000000-0005-0000-0000-000094660000}"/>
    <cellStyle name="20% - Accent1 3 4 2 5 6 2 2" xfId="26445" xr:uid="{00000000-0005-0000-0000-000095660000}"/>
    <cellStyle name="20% - Accent1 3 4 2 5 6 2 2 2" xfId="26446" xr:uid="{00000000-0005-0000-0000-000096660000}"/>
    <cellStyle name="20% - Accent1 3 4 2 5 6 2 3" xfId="26447" xr:uid="{00000000-0005-0000-0000-000097660000}"/>
    <cellStyle name="20% - Accent1 3 4 2 5 6 3" xfId="26448" xr:uid="{00000000-0005-0000-0000-000098660000}"/>
    <cellStyle name="20% - Accent1 3 4 2 5 6 3 2" xfId="26449" xr:uid="{00000000-0005-0000-0000-000099660000}"/>
    <cellStyle name="20% - Accent1 3 4 2 5 6 4" xfId="26450" xr:uid="{00000000-0005-0000-0000-00009A660000}"/>
    <cellStyle name="20% - Accent1 3 4 2 5 7" xfId="26451" xr:uid="{00000000-0005-0000-0000-00009B660000}"/>
    <cellStyle name="20% - Accent1 3 4 2 5 7 2" xfId="26452" xr:uid="{00000000-0005-0000-0000-00009C660000}"/>
    <cellStyle name="20% - Accent1 3 4 2 5 7 2 2" xfId="26453" xr:uid="{00000000-0005-0000-0000-00009D660000}"/>
    <cellStyle name="20% - Accent1 3 4 2 5 7 3" xfId="26454" xr:uid="{00000000-0005-0000-0000-00009E660000}"/>
    <cellStyle name="20% - Accent1 3 4 2 5 8" xfId="26455" xr:uid="{00000000-0005-0000-0000-00009F660000}"/>
    <cellStyle name="20% - Accent1 3 4 2 5 8 2" xfId="26456" xr:uid="{00000000-0005-0000-0000-0000A0660000}"/>
    <cellStyle name="20% - Accent1 3 4 2 5 8 2 2" xfId="26457" xr:uid="{00000000-0005-0000-0000-0000A1660000}"/>
    <cellStyle name="20% - Accent1 3 4 2 5 8 3" xfId="26458" xr:uid="{00000000-0005-0000-0000-0000A2660000}"/>
    <cellStyle name="20% - Accent1 3 4 2 5 9" xfId="26459" xr:uid="{00000000-0005-0000-0000-0000A3660000}"/>
    <cellStyle name="20% - Accent1 3 4 2 5 9 2" xfId="26460" xr:uid="{00000000-0005-0000-0000-0000A4660000}"/>
    <cellStyle name="20% - Accent1 3 4 2 6" xfId="26461" xr:uid="{00000000-0005-0000-0000-0000A5660000}"/>
    <cellStyle name="20% - Accent1 3 4 2 6 2" xfId="26462" xr:uid="{00000000-0005-0000-0000-0000A6660000}"/>
    <cellStyle name="20% - Accent1 3 4 2 6 2 2" xfId="26463" xr:uid="{00000000-0005-0000-0000-0000A7660000}"/>
    <cellStyle name="20% - Accent1 3 4 2 6 2 2 2" xfId="26464" xr:uid="{00000000-0005-0000-0000-0000A8660000}"/>
    <cellStyle name="20% - Accent1 3 4 2 6 2 2 2 2" xfId="26465" xr:uid="{00000000-0005-0000-0000-0000A9660000}"/>
    <cellStyle name="20% - Accent1 3 4 2 6 2 2 3" xfId="26466" xr:uid="{00000000-0005-0000-0000-0000AA660000}"/>
    <cellStyle name="20% - Accent1 3 4 2 6 2 3" xfId="26467" xr:uid="{00000000-0005-0000-0000-0000AB660000}"/>
    <cellStyle name="20% - Accent1 3 4 2 6 2 3 2" xfId="26468" xr:uid="{00000000-0005-0000-0000-0000AC660000}"/>
    <cellStyle name="20% - Accent1 3 4 2 6 2 4" xfId="26469" xr:uid="{00000000-0005-0000-0000-0000AD660000}"/>
    <cellStyle name="20% - Accent1 3 4 2 6 3" xfId="26470" xr:uid="{00000000-0005-0000-0000-0000AE660000}"/>
    <cellStyle name="20% - Accent1 3 4 2 6 3 2" xfId="26471" xr:uid="{00000000-0005-0000-0000-0000AF660000}"/>
    <cellStyle name="20% - Accent1 3 4 2 6 3 2 2" xfId="26472" xr:uid="{00000000-0005-0000-0000-0000B0660000}"/>
    <cellStyle name="20% - Accent1 3 4 2 6 3 2 2 2" xfId="26473" xr:uid="{00000000-0005-0000-0000-0000B1660000}"/>
    <cellStyle name="20% - Accent1 3 4 2 6 3 2 3" xfId="26474" xr:uid="{00000000-0005-0000-0000-0000B2660000}"/>
    <cellStyle name="20% - Accent1 3 4 2 6 3 3" xfId="26475" xr:uid="{00000000-0005-0000-0000-0000B3660000}"/>
    <cellStyle name="20% - Accent1 3 4 2 6 3 3 2" xfId="26476" xr:uid="{00000000-0005-0000-0000-0000B4660000}"/>
    <cellStyle name="20% - Accent1 3 4 2 6 3 4" xfId="26477" xr:uid="{00000000-0005-0000-0000-0000B5660000}"/>
    <cellStyle name="20% - Accent1 3 4 2 6 4" xfId="26478" xr:uid="{00000000-0005-0000-0000-0000B6660000}"/>
    <cellStyle name="20% - Accent1 3 4 2 6 4 2" xfId="26479" xr:uid="{00000000-0005-0000-0000-0000B7660000}"/>
    <cellStyle name="20% - Accent1 3 4 2 6 4 2 2" xfId="26480" xr:uid="{00000000-0005-0000-0000-0000B8660000}"/>
    <cellStyle name="20% - Accent1 3 4 2 6 4 2 2 2" xfId="26481" xr:uid="{00000000-0005-0000-0000-0000B9660000}"/>
    <cellStyle name="20% - Accent1 3 4 2 6 4 2 3" xfId="26482" xr:uid="{00000000-0005-0000-0000-0000BA660000}"/>
    <cellStyle name="20% - Accent1 3 4 2 6 4 3" xfId="26483" xr:uid="{00000000-0005-0000-0000-0000BB660000}"/>
    <cellStyle name="20% - Accent1 3 4 2 6 4 3 2" xfId="26484" xr:uid="{00000000-0005-0000-0000-0000BC660000}"/>
    <cellStyle name="20% - Accent1 3 4 2 6 4 4" xfId="26485" xr:uid="{00000000-0005-0000-0000-0000BD660000}"/>
    <cellStyle name="20% - Accent1 3 4 2 6 5" xfId="26486" xr:uid="{00000000-0005-0000-0000-0000BE660000}"/>
    <cellStyle name="20% - Accent1 3 4 2 6 5 2" xfId="26487" xr:uid="{00000000-0005-0000-0000-0000BF660000}"/>
    <cellStyle name="20% - Accent1 3 4 2 6 5 2 2" xfId="26488" xr:uid="{00000000-0005-0000-0000-0000C0660000}"/>
    <cellStyle name="20% - Accent1 3 4 2 6 5 3" xfId="26489" xr:uid="{00000000-0005-0000-0000-0000C1660000}"/>
    <cellStyle name="20% - Accent1 3 4 2 6 6" xfId="26490" xr:uid="{00000000-0005-0000-0000-0000C2660000}"/>
    <cellStyle name="20% - Accent1 3 4 2 6 6 2" xfId="26491" xr:uid="{00000000-0005-0000-0000-0000C3660000}"/>
    <cellStyle name="20% - Accent1 3 4 2 6 6 2 2" xfId="26492" xr:uid="{00000000-0005-0000-0000-0000C4660000}"/>
    <cellStyle name="20% - Accent1 3 4 2 6 6 3" xfId="26493" xr:uid="{00000000-0005-0000-0000-0000C5660000}"/>
    <cellStyle name="20% - Accent1 3 4 2 6 7" xfId="26494" xr:uid="{00000000-0005-0000-0000-0000C6660000}"/>
    <cellStyle name="20% - Accent1 3 4 2 6 7 2" xfId="26495" xr:uid="{00000000-0005-0000-0000-0000C7660000}"/>
    <cellStyle name="20% - Accent1 3 4 2 6 8" xfId="26496" xr:uid="{00000000-0005-0000-0000-0000C8660000}"/>
    <cellStyle name="20% - Accent1 3 4 2 6 8 2" xfId="26497" xr:uid="{00000000-0005-0000-0000-0000C9660000}"/>
    <cellStyle name="20% - Accent1 3 4 2 6 9" xfId="26498" xr:uid="{00000000-0005-0000-0000-0000CA660000}"/>
    <cellStyle name="20% - Accent1 3 4 2 7" xfId="26499" xr:uid="{00000000-0005-0000-0000-0000CB660000}"/>
    <cellStyle name="20% - Accent1 3 4 2 7 2" xfId="26500" xr:uid="{00000000-0005-0000-0000-0000CC660000}"/>
    <cellStyle name="20% - Accent1 3 4 2 7 2 2" xfId="26501" xr:uid="{00000000-0005-0000-0000-0000CD660000}"/>
    <cellStyle name="20% - Accent1 3 4 2 7 2 2 2" xfId="26502" xr:uid="{00000000-0005-0000-0000-0000CE660000}"/>
    <cellStyle name="20% - Accent1 3 4 2 7 2 2 2 2" xfId="26503" xr:uid="{00000000-0005-0000-0000-0000CF660000}"/>
    <cellStyle name="20% - Accent1 3 4 2 7 2 2 3" xfId="26504" xr:uid="{00000000-0005-0000-0000-0000D0660000}"/>
    <cellStyle name="20% - Accent1 3 4 2 7 2 3" xfId="26505" xr:uid="{00000000-0005-0000-0000-0000D1660000}"/>
    <cellStyle name="20% - Accent1 3 4 2 7 2 3 2" xfId="26506" xr:uid="{00000000-0005-0000-0000-0000D2660000}"/>
    <cellStyle name="20% - Accent1 3 4 2 7 2 4" xfId="26507" xr:uid="{00000000-0005-0000-0000-0000D3660000}"/>
    <cellStyle name="20% - Accent1 3 4 2 7 3" xfId="26508" xr:uid="{00000000-0005-0000-0000-0000D4660000}"/>
    <cellStyle name="20% - Accent1 3 4 2 7 3 2" xfId="26509" xr:uid="{00000000-0005-0000-0000-0000D5660000}"/>
    <cellStyle name="20% - Accent1 3 4 2 7 3 2 2" xfId="26510" xr:uid="{00000000-0005-0000-0000-0000D6660000}"/>
    <cellStyle name="20% - Accent1 3 4 2 7 3 2 2 2" xfId="26511" xr:uid="{00000000-0005-0000-0000-0000D7660000}"/>
    <cellStyle name="20% - Accent1 3 4 2 7 3 2 3" xfId="26512" xr:uid="{00000000-0005-0000-0000-0000D8660000}"/>
    <cellStyle name="20% - Accent1 3 4 2 7 3 3" xfId="26513" xr:uid="{00000000-0005-0000-0000-0000D9660000}"/>
    <cellStyle name="20% - Accent1 3 4 2 7 3 3 2" xfId="26514" xr:uid="{00000000-0005-0000-0000-0000DA660000}"/>
    <cellStyle name="20% - Accent1 3 4 2 7 3 4" xfId="26515" xr:uid="{00000000-0005-0000-0000-0000DB660000}"/>
    <cellStyle name="20% - Accent1 3 4 2 7 4" xfId="26516" xr:uid="{00000000-0005-0000-0000-0000DC660000}"/>
    <cellStyle name="20% - Accent1 3 4 2 7 4 2" xfId="26517" xr:uid="{00000000-0005-0000-0000-0000DD660000}"/>
    <cellStyle name="20% - Accent1 3 4 2 7 4 2 2" xfId="26518" xr:uid="{00000000-0005-0000-0000-0000DE660000}"/>
    <cellStyle name="20% - Accent1 3 4 2 7 4 2 2 2" xfId="26519" xr:uid="{00000000-0005-0000-0000-0000DF660000}"/>
    <cellStyle name="20% - Accent1 3 4 2 7 4 2 3" xfId="26520" xr:uid="{00000000-0005-0000-0000-0000E0660000}"/>
    <cellStyle name="20% - Accent1 3 4 2 7 4 3" xfId="26521" xr:uid="{00000000-0005-0000-0000-0000E1660000}"/>
    <cellStyle name="20% - Accent1 3 4 2 7 4 3 2" xfId="26522" xr:uid="{00000000-0005-0000-0000-0000E2660000}"/>
    <cellStyle name="20% - Accent1 3 4 2 7 4 4" xfId="26523" xr:uid="{00000000-0005-0000-0000-0000E3660000}"/>
    <cellStyle name="20% - Accent1 3 4 2 7 5" xfId="26524" xr:uid="{00000000-0005-0000-0000-0000E4660000}"/>
    <cellStyle name="20% - Accent1 3 4 2 7 5 2" xfId="26525" xr:uid="{00000000-0005-0000-0000-0000E5660000}"/>
    <cellStyle name="20% - Accent1 3 4 2 7 5 2 2" xfId="26526" xr:uid="{00000000-0005-0000-0000-0000E6660000}"/>
    <cellStyle name="20% - Accent1 3 4 2 7 5 3" xfId="26527" xr:uid="{00000000-0005-0000-0000-0000E7660000}"/>
    <cellStyle name="20% - Accent1 3 4 2 7 6" xfId="26528" xr:uid="{00000000-0005-0000-0000-0000E8660000}"/>
    <cellStyle name="20% - Accent1 3 4 2 7 6 2" xfId="26529" xr:uid="{00000000-0005-0000-0000-0000E9660000}"/>
    <cellStyle name="20% - Accent1 3 4 2 7 6 2 2" xfId="26530" xr:uid="{00000000-0005-0000-0000-0000EA660000}"/>
    <cellStyle name="20% - Accent1 3 4 2 7 6 3" xfId="26531" xr:uid="{00000000-0005-0000-0000-0000EB660000}"/>
    <cellStyle name="20% - Accent1 3 4 2 7 7" xfId="26532" xr:uid="{00000000-0005-0000-0000-0000EC660000}"/>
    <cellStyle name="20% - Accent1 3 4 2 7 7 2" xfId="26533" xr:uid="{00000000-0005-0000-0000-0000ED660000}"/>
    <cellStyle name="20% - Accent1 3 4 2 7 8" xfId="26534" xr:uid="{00000000-0005-0000-0000-0000EE660000}"/>
    <cellStyle name="20% - Accent1 3 4 2 7 8 2" xfId="26535" xr:uid="{00000000-0005-0000-0000-0000EF660000}"/>
    <cellStyle name="20% - Accent1 3 4 2 7 9" xfId="26536" xr:uid="{00000000-0005-0000-0000-0000F0660000}"/>
    <cellStyle name="20% - Accent1 3 4 2 8" xfId="26537" xr:uid="{00000000-0005-0000-0000-0000F1660000}"/>
    <cellStyle name="20% - Accent1 3 4 2 8 2" xfId="26538" xr:uid="{00000000-0005-0000-0000-0000F2660000}"/>
    <cellStyle name="20% - Accent1 3 4 2 8 2 2" xfId="26539" xr:uid="{00000000-0005-0000-0000-0000F3660000}"/>
    <cellStyle name="20% - Accent1 3 4 2 8 2 2 2" xfId="26540" xr:uid="{00000000-0005-0000-0000-0000F4660000}"/>
    <cellStyle name="20% - Accent1 3 4 2 8 2 3" xfId="26541" xr:uid="{00000000-0005-0000-0000-0000F5660000}"/>
    <cellStyle name="20% - Accent1 3 4 2 8 3" xfId="26542" xr:uid="{00000000-0005-0000-0000-0000F6660000}"/>
    <cellStyle name="20% - Accent1 3 4 2 8 3 2" xfId="26543" xr:uid="{00000000-0005-0000-0000-0000F7660000}"/>
    <cellStyle name="20% - Accent1 3 4 2 8 4" xfId="26544" xr:uid="{00000000-0005-0000-0000-0000F8660000}"/>
    <cellStyle name="20% - Accent1 3 4 2 9" xfId="26545" xr:uid="{00000000-0005-0000-0000-0000F9660000}"/>
    <cellStyle name="20% - Accent1 3 4 2 9 2" xfId="26546" xr:uid="{00000000-0005-0000-0000-0000FA660000}"/>
    <cellStyle name="20% - Accent1 3 4 2 9 2 2" xfId="26547" xr:uid="{00000000-0005-0000-0000-0000FB660000}"/>
    <cellStyle name="20% - Accent1 3 4 2 9 2 2 2" xfId="26548" xr:uid="{00000000-0005-0000-0000-0000FC660000}"/>
    <cellStyle name="20% - Accent1 3 4 2 9 2 3" xfId="26549" xr:uid="{00000000-0005-0000-0000-0000FD660000}"/>
    <cellStyle name="20% - Accent1 3 4 2 9 3" xfId="26550" xr:uid="{00000000-0005-0000-0000-0000FE660000}"/>
    <cellStyle name="20% - Accent1 3 4 2 9 3 2" xfId="26551" xr:uid="{00000000-0005-0000-0000-0000FF660000}"/>
    <cellStyle name="20% - Accent1 3 4 2 9 4" xfId="26552" xr:uid="{00000000-0005-0000-0000-000000670000}"/>
    <cellStyle name="20% - Accent1 3 4 3" xfId="26553" xr:uid="{00000000-0005-0000-0000-000001670000}"/>
    <cellStyle name="20% - Accent1 3 4 3 10" xfId="26554" xr:uid="{00000000-0005-0000-0000-000002670000}"/>
    <cellStyle name="20% - Accent1 3 4 3 10 2" xfId="26555" xr:uid="{00000000-0005-0000-0000-000003670000}"/>
    <cellStyle name="20% - Accent1 3 4 3 10 2 2" xfId="26556" xr:uid="{00000000-0005-0000-0000-000004670000}"/>
    <cellStyle name="20% - Accent1 3 4 3 10 3" xfId="26557" xr:uid="{00000000-0005-0000-0000-000005670000}"/>
    <cellStyle name="20% - Accent1 3 4 3 11" xfId="26558" xr:uid="{00000000-0005-0000-0000-000006670000}"/>
    <cellStyle name="20% - Accent1 3 4 3 11 2" xfId="26559" xr:uid="{00000000-0005-0000-0000-000007670000}"/>
    <cellStyle name="20% - Accent1 3 4 3 11 2 2" xfId="26560" xr:uid="{00000000-0005-0000-0000-000008670000}"/>
    <cellStyle name="20% - Accent1 3 4 3 11 3" xfId="26561" xr:uid="{00000000-0005-0000-0000-000009670000}"/>
    <cellStyle name="20% - Accent1 3 4 3 12" xfId="26562" xr:uid="{00000000-0005-0000-0000-00000A670000}"/>
    <cellStyle name="20% - Accent1 3 4 3 12 2" xfId="26563" xr:uid="{00000000-0005-0000-0000-00000B670000}"/>
    <cellStyle name="20% - Accent1 3 4 3 13" xfId="26564" xr:uid="{00000000-0005-0000-0000-00000C670000}"/>
    <cellStyle name="20% - Accent1 3 4 3 13 2" xfId="26565" xr:uid="{00000000-0005-0000-0000-00000D670000}"/>
    <cellStyle name="20% - Accent1 3 4 3 14" xfId="26566" xr:uid="{00000000-0005-0000-0000-00000E670000}"/>
    <cellStyle name="20% - Accent1 3 4 3 2" xfId="26567" xr:uid="{00000000-0005-0000-0000-00000F670000}"/>
    <cellStyle name="20% - Accent1 3 4 3 2 10" xfId="26568" xr:uid="{00000000-0005-0000-0000-000010670000}"/>
    <cellStyle name="20% - Accent1 3 4 3 2 10 2" xfId="26569" xr:uid="{00000000-0005-0000-0000-000011670000}"/>
    <cellStyle name="20% - Accent1 3 4 3 2 11" xfId="26570" xr:uid="{00000000-0005-0000-0000-000012670000}"/>
    <cellStyle name="20% - Accent1 3 4 3 2 2" xfId="26571" xr:uid="{00000000-0005-0000-0000-000013670000}"/>
    <cellStyle name="20% - Accent1 3 4 3 2 2 2" xfId="26572" xr:uid="{00000000-0005-0000-0000-000014670000}"/>
    <cellStyle name="20% - Accent1 3 4 3 2 2 2 2" xfId="26573" xr:uid="{00000000-0005-0000-0000-000015670000}"/>
    <cellStyle name="20% - Accent1 3 4 3 2 2 2 2 2" xfId="26574" xr:uid="{00000000-0005-0000-0000-000016670000}"/>
    <cellStyle name="20% - Accent1 3 4 3 2 2 2 2 2 2" xfId="26575" xr:uid="{00000000-0005-0000-0000-000017670000}"/>
    <cellStyle name="20% - Accent1 3 4 3 2 2 2 2 3" xfId="26576" xr:uid="{00000000-0005-0000-0000-000018670000}"/>
    <cellStyle name="20% - Accent1 3 4 3 2 2 2 3" xfId="26577" xr:uid="{00000000-0005-0000-0000-000019670000}"/>
    <cellStyle name="20% - Accent1 3 4 3 2 2 2 3 2" xfId="26578" xr:uid="{00000000-0005-0000-0000-00001A670000}"/>
    <cellStyle name="20% - Accent1 3 4 3 2 2 2 4" xfId="26579" xr:uid="{00000000-0005-0000-0000-00001B670000}"/>
    <cellStyle name="20% - Accent1 3 4 3 2 2 3" xfId="26580" xr:uid="{00000000-0005-0000-0000-00001C670000}"/>
    <cellStyle name="20% - Accent1 3 4 3 2 2 3 2" xfId="26581" xr:uid="{00000000-0005-0000-0000-00001D670000}"/>
    <cellStyle name="20% - Accent1 3 4 3 2 2 3 2 2" xfId="26582" xr:uid="{00000000-0005-0000-0000-00001E670000}"/>
    <cellStyle name="20% - Accent1 3 4 3 2 2 3 2 2 2" xfId="26583" xr:uid="{00000000-0005-0000-0000-00001F670000}"/>
    <cellStyle name="20% - Accent1 3 4 3 2 2 3 2 3" xfId="26584" xr:uid="{00000000-0005-0000-0000-000020670000}"/>
    <cellStyle name="20% - Accent1 3 4 3 2 2 3 3" xfId="26585" xr:uid="{00000000-0005-0000-0000-000021670000}"/>
    <cellStyle name="20% - Accent1 3 4 3 2 2 3 3 2" xfId="26586" xr:uid="{00000000-0005-0000-0000-000022670000}"/>
    <cellStyle name="20% - Accent1 3 4 3 2 2 3 4" xfId="26587" xr:uid="{00000000-0005-0000-0000-000023670000}"/>
    <cellStyle name="20% - Accent1 3 4 3 2 2 4" xfId="26588" xr:uid="{00000000-0005-0000-0000-000024670000}"/>
    <cellStyle name="20% - Accent1 3 4 3 2 2 4 2" xfId="26589" xr:uid="{00000000-0005-0000-0000-000025670000}"/>
    <cellStyle name="20% - Accent1 3 4 3 2 2 4 2 2" xfId="26590" xr:uid="{00000000-0005-0000-0000-000026670000}"/>
    <cellStyle name="20% - Accent1 3 4 3 2 2 4 2 2 2" xfId="26591" xr:uid="{00000000-0005-0000-0000-000027670000}"/>
    <cellStyle name="20% - Accent1 3 4 3 2 2 4 2 3" xfId="26592" xr:uid="{00000000-0005-0000-0000-000028670000}"/>
    <cellStyle name="20% - Accent1 3 4 3 2 2 4 3" xfId="26593" xr:uid="{00000000-0005-0000-0000-000029670000}"/>
    <cellStyle name="20% - Accent1 3 4 3 2 2 4 3 2" xfId="26594" xr:uid="{00000000-0005-0000-0000-00002A670000}"/>
    <cellStyle name="20% - Accent1 3 4 3 2 2 4 4" xfId="26595" xr:uid="{00000000-0005-0000-0000-00002B670000}"/>
    <cellStyle name="20% - Accent1 3 4 3 2 2 5" xfId="26596" xr:uid="{00000000-0005-0000-0000-00002C670000}"/>
    <cellStyle name="20% - Accent1 3 4 3 2 2 5 2" xfId="26597" xr:uid="{00000000-0005-0000-0000-00002D670000}"/>
    <cellStyle name="20% - Accent1 3 4 3 2 2 5 2 2" xfId="26598" xr:uid="{00000000-0005-0000-0000-00002E670000}"/>
    <cellStyle name="20% - Accent1 3 4 3 2 2 5 3" xfId="26599" xr:uid="{00000000-0005-0000-0000-00002F670000}"/>
    <cellStyle name="20% - Accent1 3 4 3 2 2 6" xfId="26600" xr:uid="{00000000-0005-0000-0000-000030670000}"/>
    <cellStyle name="20% - Accent1 3 4 3 2 2 6 2" xfId="26601" xr:uid="{00000000-0005-0000-0000-000031670000}"/>
    <cellStyle name="20% - Accent1 3 4 3 2 2 6 2 2" xfId="26602" xr:uid="{00000000-0005-0000-0000-000032670000}"/>
    <cellStyle name="20% - Accent1 3 4 3 2 2 6 3" xfId="26603" xr:uid="{00000000-0005-0000-0000-000033670000}"/>
    <cellStyle name="20% - Accent1 3 4 3 2 2 7" xfId="26604" xr:uid="{00000000-0005-0000-0000-000034670000}"/>
    <cellStyle name="20% - Accent1 3 4 3 2 2 7 2" xfId="26605" xr:uid="{00000000-0005-0000-0000-000035670000}"/>
    <cellStyle name="20% - Accent1 3 4 3 2 2 8" xfId="26606" xr:uid="{00000000-0005-0000-0000-000036670000}"/>
    <cellStyle name="20% - Accent1 3 4 3 2 2 8 2" xfId="26607" xr:uid="{00000000-0005-0000-0000-000037670000}"/>
    <cellStyle name="20% - Accent1 3 4 3 2 2 9" xfId="26608" xr:uid="{00000000-0005-0000-0000-000038670000}"/>
    <cellStyle name="20% - Accent1 3 4 3 2 3" xfId="26609" xr:uid="{00000000-0005-0000-0000-000039670000}"/>
    <cellStyle name="20% - Accent1 3 4 3 2 3 2" xfId="26610" xr:uid="{00000000-0005-0000-0000-00003A670000}"/>
    <cellStyle name="20% - Accent1 3 4 3 2 3 2 2" xfId="26611" xr:uid="{00000000-0005-0000-0000-00003B670000}"/>
    <cellStyle name="20% - Accent1 3 4 3 2 3 2 2 2" xfId="26612" xr:uid="{00000000-0005-0000-0000-00003C670000}"/>
    <cellStyle name="20% - Accent1 3 4 3 2 3 2 2 2 2" xfId="26613" xr:uid="{00000000-0005-0000-0000-00003D670000}"/>
    <cellStyle name="20% - Accent1 3 4 3 2 3 2 2 3" xfId="26614" xr:uid="{00000000-0005-0000-0000-00003E670000}"/>
    <cellStyle name="20% - Accent1 3 4 3 2 3 2 3" xfId="26615" xr:uid="{00000000-0005-0000-0000-00003F670000}"/>
    <cellStyle name="20% - Accent1 3 4 3 2 3 2 3 2" xfId="26616" xr:uid="{00000000-0005-0000-0000-000040670000}"/>
    <cellStyle name="20% - Accent1 3 4 3 2 3 2 4" xfId="26617" xr:uid="{00000000-0005-0000-0000-000041670000}"/>
    <cellStyle name="20% - Accent1 3 4 3 2 3 3" xfId="26618" xr:uid="{00000000-0005-0000-0000-000042670000}"/>
    <cellStyle name="20% - Accent1 3 4 3 2 3 3 2" xfId="26619" xr:uid="{00000000-0005-0000-0000-000043670000}"/>
    <cellStyle name="20% - Accent1 3 4 3 2 3 3 2 2" xfId="26620" xr:uid="{00000000-0005-0000-0000-000044670000}"/>
    <cellStyle name="20% - Accent1 3 4 3 2 3 3 2 2 2" xfId="26621" xr:uid="{00000000-0005-0000-0000-000045670000}"/>
    <cellStyle name="20% - Accent1 3 4 3 2 3 3 2 3" xfId="26622" xr:uid="{00000000-0005-0000-0000-000046670000}"/>
    <cellStyle name="20% - Accent1 3 4 3 2 3 3 3" xfId="26623" xr:uid="{00000000-0005-0000-0000-000047670000}"/>
    <cellStyle name="20% - Accent1 3 4 3 2 3 3 3 2" xfId="26624" xr:uid="{00000000-0005-0000-0000-000048670000}"/>
    <cellStyle name="20% - Accent1 3 4 3 2 3 3 4" xfId="26625" xr:uid="{00000000-0005-0000-0000-000049670000}"/>
    <cellStyle name="20% - Accent1 3 4 3 2 3 4" xfId="26626" xr:uid="{00000000-0005-0000-0000-00004A670000}"/>
    <cellStyle name="20% - Accent1 3 4 3 2 3 4 2" xfId="26627" xr:uid="{00000000-0005-0000-0000-00004B670000}"/>
    <cellStyle name="20% - Accent1 3 4 3 2 3 4 2 2" xfId="26628" xr:uid="{00000000-0005-0000-0000-00004C670000}"/>
    <cellStyle name="20% - Accent1 3 4 3 2 3 4 2 2 2" xfId="26629" xr:uid="{00000000-0005-0000-0000-00004D670000}"/>
    <cellStyle name="20% - Accent1 3 4 3 2 3 4 2 3" xfId="26630" xr:uid="{00000000-0005-0000-0000-00004E670000}"/>
    <cellStyle name="20% - Accent1 3 4 3 2 3 4 3" xfId="26631" xr:uid="{00000000-0005-0000-0000-00004F670000}"/>
    <cellStyle name="20% - Accent1 3 4 3 2 3 4 3 2" xfId="26632" xr:uid="{00000000-0005-0000-0000-000050670000}"/>
    <cellStyle name="20% - Accent1 3 4 3 2 3 4 4" xfId="26633" xr:uid="{00000000-0005-0000-0000-000051670000}"/>
    <cellStyle name="20% - Accent1 3 4 3 2 3 5" xfId="26634" xr:uid="{00000000-0005-0000-0000-000052670000}"/>
    <cellStyle name="20% - Accent1 3 4 3 2 3 5 2" xfId="26635" xr:uid="{00000000-0005-0000-0000-000053670000}"/>
    <cellStyle name="20% - Accent1 3 4 3 2 3 5 2 2" xfId="26636" xr:uid="{00000000-0005-0000-0000-000054670000}"/>
    <cellStyle name="20% - Accent1 3 4 3 2 3 5 3" xfId="26637" xr:uid="{00000000-0005-0000-0000-000055670000}"/>
    <cellStyle name="20% - Accent1 3 4 3 2 3 6" xfId="26638" xr:uid="{00000000-0005-0000-0000-000056670000}"/>
    <cellStyle name="20% - Accent1 3 4 3 2 3 6 2" xfId="26639" xr:uid="{00000000-0005-0000-0000-000057670000}"/>
    <cellStyle name="20% - Accent1 3 4 3 2 3 6 2 2" xfId="26640" xr:uid="{00000000-0005-0000-0000-000058670000}"/>
    <cellStyle name="20% - Accent1 3 4 3 2 3 6 3" xfId="26641" xr:uid="{00000000-0005-0000-0000-000059670000}"/>
    <cellStyle name="20% - Accent1 3 4 3 2 3 7" xfId="26642" xr:uid="{00000000-0005-0000-0000-00005A670000}"/>
    <cellStyle name="20% - Accent1 3 4 3 2 3 7 2" xfId="26643" xr:uid="{00000000-0005-0000-0000-00005B670000}"/>
    <cellStyle name="20% - Accent1 3 4 3 2 3 8" xfId="26644" xr:uid="{00000000-0005-0000-0000-00005C670000}"/>
    <cellStyle name="20% - Accent1 3 4 3 2 3 8 2" xfId="26645" xr:uid="{00000000-0005-0000-0000-00005D670000}"/>
    <cellStyle name="20% - Accent1 3 4 3 2 3 9" xfId="26646" xr:uid="{00000000-0005-0000-0000-00005E670000}"/>
    <cellStyle name="20% - Accent1 3 4 3 2 4" xfId="26647" xr:uid="{00000000-0005-0000-0000-00005F670000}"/>
    <cellStyle name="20% - Accent1 3 4 3 2 4 2" xfId="26648" xr:uid="{00000000-0005-0000-0000-000060670000}"/>
    <cellStyle name="20% - Accent1 3 4 3 2 4 2 2" xfId="26649" xr:uid="{00000000-0005-0000-0000-000061670000}"/>
    <cellStyle name="20% - Accent1 3 4 3 2 4 2 2 2" xfId="26650" xr:uid="{00000000-0005-0000-0000-000062670000}"/>
    <cellStyle name="20% - Accent1 3 4 3 2 4 2 3" xfId="26651" xr:uid="{00000000-0005-0000-0000-000063670000}"/>
    <cellStyle name="20% - Accent1 3 4 3 2 4 3" xfId="26652" xr:uid="{00000000-0005-0000-0000-000064670000}"/>
    <cellStyle name="20% - Accent1 3 4 3 2 4 3 2" xfId="26653" xr:uid="{00000000-0005-0000-0000-000065670000}"/>
    <cellStyle name="20% - Accent1 3 4 3 2 4 4" xfId="26654" xr:uid="{00000000-0005-0000-0000-000066670000}"/>
    <cellStyle name="20% - Accent1 3 4 3 2 5" xfId="26655" xr:uid="{00000000-0005-0000-0000-000067670000}"/>
    <cellStyle name="20% - Accent1 3 4 3 2 5 2" xfId="26656" xr:uid="{00000000-0005-0000-0000-000068670000}"/>
    <cellStyle name="20% - Accent1 3 4 3 2 5 2 2" xfId="26657" xr:uid="{00000000-0005-0000-0000-000069670000}"/>
    <cellStyle name="20% - Accent1 3 4 3 2 5 2 2 2" xfId="26658" xr:uid="{00000000-0005-0000-0000-00006A670000}"/>
    <cellStyle name="20% - Accent1 3 4 3 2 5 2 3" xfId="26659" xr:uid="{00000000-0005-0000-0000-00006B670000}"/>
    <cellStyle name="20% - Accent1 3 4 3 2 5 3" xfId="26660" xr:uid="{00000000-0005-0000-0000-00006C670000}"/>
    <cellStyle name="20% - Accent1 3 4 3 2 5 3 2" xfId="26661" xr:uid="{00000000-0005-0000-0000-00006D670000}"/>
    <cellStyle name="20% - Accent1 3 4 3 2 5 4" xfId="26662" xr:uid="{00000000-0005-0000-0000-00006E670000}"/>
    <cellStyle name="20% - Accent1 3 4 3 2 6" xfId="26663" xr:uid="{00000000-0005-0000-0000-00006F670000}"/>
    <cellStyle name="20% - Accent1 3 4 3 2 6 2" xfId="26664" xr:uid="{00000000-0005-0000-0000-000070670000}"/>
    <cellStyle name="20% - Accent1 3 4 3 2 6 2 2" xfId="26665" xr:uid="{00000000-0005-0000-0000-000071670000}"/>
    <cellStyle name="20% - Accent1 3 4 3 2 6 2 2 2" xfId="26666" xr:uid="{00000000-0005-0000-0000-000072670000}"/>
    <cellStyle name="20% - Accent1 3 4 3 2 6 2 3" xfId="26667" xr:uid="{00000000-0005-0000-0000-000073670000}"/>
    <cellStyle name="20% - Accent1 3 4 3 2 6 3" xfId="26668" xr:uid="{00000000-0005-0000-0000-000074670000}"/>
    <cellStyle name="20% - Accent1 3 4 3 2 6 3 2" xfId="26669" xr:uid="{00000000-0005-0000-0000-000075670000}"/>
    <cellStyle name="20% - Accent1 3 4 3 2 6 4" xfId="26670" xr:uid="{00000000-0005-0000-0000-000076670000}"/>
    <cellStyle name="20% - Accent1 3 4 3 2 7" xfId="26671" xr:uid="{00000000-0005-0000-0000-000077670000}"/>
    <cellStyle name="20% - Accent1 3 4 3 2 7 2" xfId="26672" xr:uid="{00000000-0005-0000-0000-000078670000}"/>
    <cellStyle name="20% - Accent1 3 4 3 2 7 2 2" xfId="26673" xr:uid="{00000000-0005-0000-0000-000079670000}"/>
    <cellStyle name="20% - Accent1 3 4 3 2 7 3" xfId="26674" xr:uid="{00000000-0005-0000-0000-00007A670000}"/>
    <cellStyle name="20% - Accent1 3 4 3 2 8" xfId="26675" xr:uid="{00000000-0005-0000-0000-00007B670000}"/>
    <cellStyle name="20% - Accent1 3 4 3 2 8 2" xfId="26676" xr:uid="{00000000-0005-0000-0000-00007C670000}"/>
    <cellStyle name="20% - Accent1 3 4 3 2 8 2 2" xfId="26677" xr:uid="{00000000-0005-0000-0000-00007D670000}"/>
    <cellStyle name="20% - Accent1 3 4 3 2 8 3" xfId="26678" xr:uid="{00000000-0005-0000-0000-00007E670000}"/>
    <cellStyle name="20% - Accent1 3 4 3 2 9" xfId="26679" xr:uid="{00000000-0005-0000-0000-00007F670000}"/>
    <cellStyle name="20% - Accent1 3 4 3 2 9 2" xfId="26680" xr:uid="{00000000-0005-0000-0000-000080670000}"/>
    <cellStyle name="20% - Accent1 3 4 3 3" xfId="26681" xr:uid="{00000000-0005-0000-0000-000081670000}"/>
    <cellStyle name="20% - Accent1 3 4 3 3 10" xfId="26682" xr:uid="{00000000-0005-0000-0000-000082670000}"/>
    <cellStyle name="20% - Accent1 3 4 3 3 10 2" xfId="26683" xr:uid="{00000000-0005-0000-0000-000083670000}"/>
    <cellStyle name="20% - Accent1 3 4 3 3 11" xfId="26684" xr:uid="{00000000-0005-0000-0000-000084670000}"/>
    <cellStyle name="20% - Accent1 3 4 3 3 2" xfId="26685" xr:uid="{00000000-0005-0000-0000-000085670000}"/>
    <cellStyle name="20% - Accent1 3 4 3 3 2 2" xfId="26686" xr:uid="{00000000-0005-0000-0000-000086670000}"/>
    <cellStyle name="20% - Accent1 3 4 3 3 2 2 2" xfId="26687" xr:uid="{00000000-0005-0000-0000-000087670000}"/>
    <cellStyle name="20% - Accent1 3 4 3 3 2 2 2 2" xfId="26688" xr:uid="{00000000-0005-0000-0000-000088670000}"/>
    <cellStyle name="20% - Accent1 3 4 3 3 2 2 2 2 2" xfId="26689" xr:uid="{00000000-0005-0000-0000-000089670000}"/>
    <cellStyle name="20% - Accent1 3 4 3 3 2 2 2 3" xfId="26690" xr:uid="{00000000-0005-0000-0000-00008A670000}"/>
    <cellStyle name="20% - Accent1 3 4 3 3 2 2 3" xfId="26691" xr:uid="{00000000-0005-0000-0000-00008B670000}"/>
    <cellStyle name="20% - Accent1 3 4 3 3 2 2 3 2" xfId="26692" xr:uid="{00000000-0005-0000-0000-00008C670000}"/>
    <cellStyle name="20% - Accent1 3 4 3 3 2 2 4" xfId="26693" xr:uid="{00000000-0005-0000-0000-00008D670000}"/>
    <cellStyle name="20% - Accent1 3 4 3 3 2 3" xfId="26694" xr:uid="{00000000-0005-0000-0000-00008E670000}"/>
    <cellStyle name="20% - Accent1 3 4 3 3 2 3 2" xfId="26695" xr:uid="{00000000-0005-0000-0000-00008F670000}"/>
    <cellStyle name="20% - Accent1 3 4 3 3 2 3 2 2" xfId="26696" xr:uid="{00000000-0005-0000-0000-000090670000}"/>
    <cellStyle name="20% - Accent1 3 4 3 3 2 3 2 2 2" xfId="26697" xr:uid="{00000000-0005-0000-0000-000091670000}"/>
    <cellStyle name="20% - Accent1 3 4 3 3 2 3 2 3" xfId="26698" xr:uid="{00000000-0005-0000-0000-000092670000}"/>
    <cellStyle name="20% - Accent1 3 4 3 3 2 3 3" xfId="26699" xr:uid="{00000000-0005-0000-0000-000093670000}"/>
    <cellStyle name="20% - Accent1 3 4 3 3 2 3 3 2" xfId="26700" xr:uid="{00000000-0005-0000-0000-000094670000}"/>
    <cellStyle name="20% - Accent1 3 4 3 3 2 3 4" xfId="26701" xr:uid="{00000000-0005-0000-0000-000095670000}"/>
    <cellStyle name="20% - Accent1 3 4 3 3 2 4" xfId="26702" xr:uid="{00000000-0005-0000-0000-000096670000}"/>
    <cellStyle name="20% - Accent1 3 4 3 3 2 4 2" xfId="26703" xr:uid="{00000000-0005-0000-0000-000097670000}"/>
    <cellStyle name="20% - Accent1 3 4 3 3 2 4 2 2" xfId="26704" xr:uid="{00000000-0005-0000-0000-000098670000}"/>
    <cellStyle name="20% - Accent1 3 4 3 3 2 4 2 2 2" xfId="26705" xr:uid="{00000000-0005-0000-0000-000099670000}"/>
    <cellStyle name="20% - Accent1 3 4 3 3 2 4 2 3" xfId="26706" xr:uid="{00000000-0005-0000-0000-00009A670000}"/>
    <cellStyle name="20% - Accent1 3 4 3 3 2 4 3" xfId="26707" xr:uid="{00000000-0005-0000-0000-00009B670000}"/>
    <cellStyle name="20% - Accent1 3 4 3 3 2 4 3 2" xfId="26708" xr:uid="{00000000-0005-0000-0000-00009C670000}"/>
    <cellStyle name="20% - Accent1 3 4 3 3 2 4 4" xfId="26709" xr:uid="{00000000-0005-0000-0000-00009D670000}"/>
    <cellStyle name="20% - Accent1 3 4 3 3 2 5" xfId="26710" xr:uid="{00000000-0005-0000-0000-00009E670000}"/>
    <cellStyle name="20% - Accent1 3 4 3 3 2 5 2" xfId="26711" xr:uid="{00000000-0005-0000-0000-00009F670000}"/>
    <cellStyle name="20% - Accent1 3 4 3 3 2 5 2 2" xfId="26712" xr:uid="{00000000-0005-0000-0000-0000A0670000}"/>
    <cellStyle name="20% - Accent1 3 4 3 3 2 5 3" xfId="26713" xr:uid="{00000000-0005-0000-0000-0000A1670000}"/>
    <cellStyle name="20% - Accent1 3 4 3 3 2 6" xfId="26714" xr:uid="{00000000-0005-0000-0000-0000A2670000}"/>
    <cellStyle name="20% - Accent1 3 4 3 3 2 6 2" xfId="26715" xr:uid="{00000000-0005-0000-0000-0000A3670000}"/>
    <cellStyle name="20% - Accent1 3 4 3 3 2 6 2 2" xfId="26716" xr:uid="{00000000-0005-0000-0000-0000A4670000}"/>
    <cellStyle name="20% - Accent1 3 4 3 3 2 6 3" xfId="26717" xr:uid="{00000000-0005-0000-0000-0000A5670000}"/>
    <cellStyle name="20% - Accent1 3 4 3 3 2 7" xfId="26718" xr:uid="{00000000-0005-0000-0000-0000A6670000}"/>
    <cellStyle name="20% - Accent1 3 4 3 3 2 7 2" xfId="26719" xr:uid="{00000000-0005-0000-0000-0000A7670000}"/>
    <cellStyle name="20% - Accent1 3 4 3 3 2 8" xfId="26720" xr:uid="{00000000-0005-0000-0000-0000A8670000}"/>
    <cellStyle name="20% - Accent1 3 4 3 3 2 8 2" xfId="26721" xr:uid="{00000000-0005-0000-0000-0000A9670000}"/>
    <cellStyle name="20% - Accent1 3 4 3 3 2 9" xfId="26722" xr:uid="{00000000-0005-0000-0000-0000AA670000}"/>
    <cellStyle name="20% - Accent1 3 4 3 3 3" xfId="26723" xr:uid="{00000000-0005-0000-0000-0000AB670000}"/>
    <cellStyle name="20% - Accent1 3 4 3 3 3 2" xfId="26724" xr:uid="{00000000-0005-0000-0000-0000AC670000}"/>
    <cellStyle name="20% - Accent1 3 4 3 3 3 2 2" xfId="26725" xr:uid="{00000000-0005-0000-0000-0000AD670000}"/>
    <cellStyle name="20% - Accent1 3 4 3 3 3 2 2 2" xfId="26726" xr:uid="{00000000-0005-0000-0000-0000AE670000}"/>
    <cellStyle name="20% - Accent1 3 4 3 3 3 2 2 2 2" xfId="26727" xr:uid="{00000000-0005-0000-0000-0000AF670000}"/>
    <cellStyle name="20% - Accent1 3 4 3 3 3 2 2 3" xfId="26728" xr:uid="{00000000-0005-0000-0000-0000B0670000}"/>
    <cellStyle name="20% - Accent1 3 4 3 3 3 2 3" xfId="26729" xr:uid="{00000000-0005-0000-0000-0000B1670000}"/>
    <cellStyle name="20% - Accent1 3 4 3 3 3 2 3 2" xfId="26730" xr:uid="{00000000-0005-0000-0000-0000B2670000}"/>
    <cellStyle name="20% - Accent1 3 4 3 3 3 2 4" xfId="26731" xr:uid="{00000000-0005-0000-0000-0000B3670000}"/>
    <cellStyle name="20% - Accent1 3 4 3 3 3 3" xfId="26732" xr:uid="{00000000-0005-0000-0000-0000B4670000}"/>
    <cellStyle name="20% - Accent1 3 4 3 3 3 3 2" xfId="26733" xr:uid="{00000000-0005-0000-0000-0000B5670000}"/>
    <cellStyle name="20% - Accent1 3 4 3 3 3 3 2 2" xfId="26734" xr:uid="{00000000-0005-0000-0000-0000B6670000}"/>
    <cellStyle name="20% - Accent1 3 4 3 3 3 3 2 2 2" xfId="26735" xr:uid="{00000000-0005-0000-0000-0000B7670000}"/>
    <cellStyle name="20% - Accent1 3 4 3 3 3 3 2 3" xfId="26736" xr:uid="{00000000-0005-0000-0000-0000B8670000}"/>
    <cellStyle name="20% - Accent1 3 4 3 3 3 3 3" xfId="26737" xr:uid="{00000000-0005-0000-0000-0000B9670000}"/>
    <cellStyle name="20% - Accent1 3 4 3 3 3 3 3 2" xfId="26738" xr:uid="{00000000-0005-0000-0000-0000BA670000}"/>
    <cellStyle name="20% - Accent1 3 4 3 3 3 3 4" xfId="26739" xr:uid="{00000000-0005-0000-0000-0000BB670000}"/>
    <cellStyle name="20% - Accent1 3 4 3 3 3 4" xfId="26740" xr:uid="{00000000-0005-0000-0000-0000BC670000}"/>
    <cellStyle name="20% - Accent1 3 4 3 3 3 4 2" xfId="26741" xr:uid="{00000000-0005-0000-0000-0000BD670000}"/>
    <cellStyle name="20% - Accent1 3 4 3 3 3 4 2 2" xfId="26742" xr:uid="{00000000-0005-0000-0000-0000BE670000}"/>
    <cellStyle name="20% - Accent1 3 4 3 3 3 4 2 2 2" xfId="26743" xr:uid="{00000000-0005-0000-0000-0000BF670000}"/>
    <cellStyle name="20% - Accent1 3 4 3 3 3 4 2 3" xfId="26744" xr:uid="{00000000-0005-0000-0000-0000C0670000}"/>
    <cellStyle name="20% - Accent1 3 4 3 3 3 4 3" xfId="26745" xr:uid="{00000000-0005-0000-0000-0000C1670000}"/>
    <cellStyle name="20% - Accent1 3 4 3 3 3 4 3 2" xfId="26746" xr:uid="{00000000-0005-0000-0000-0000C2670000}"/>
    <cellStyle name="20% - Accent1 3 4 3 3 3 4 4" xfId="26747" xr:uid="{00000000-0005-0000-0000-0000C3670000}"/>
    <cellStyle name="20% - Accent1 3 4 3 3 3 5" xfId="26748" xr:uid="{00000000-0005-0000-0000-0000C4670000}"/>
    <cellStyle name="20% - Accent1 3 4 3 3 3 5 2" xfId="26749" xr:uid="{00000000-0005-0000-0000-0000C5670000}"/>
    <cellStyle name="20% - Accent1 3 4 3 3 3 5 2 2" xfId="26750" xr:uid="{00000000-0005-0000-0000-0000C6670000}"/>
    <cellStyle name="20% - Accent1 3 4 3 3 3 5 3" xfId="26751" xr:uid="{00000000-0005-0000-0000-0000C7670000}"/>
    <cellStyle name="20% - Accent1 3 4 3 3 3 6" xfId="26752" xr:uid="{00000000-0005-0000-0000-0000C8670000}"/>
    <cellStyle name="20% - Accent1 3 4 3 3 3 6 2" xfId="26753" xr:uid="{00000000-0005-0000-0000-0000C9670000}"/>
    <cellStyle name="20% - Accent1 3 4 3 3 3 6 2 2" xfId="26754" xr:uid="{00000000-0005-0000-0000-0000CA670000}"/>
    <cellStyle name="20% - Accent1 3 4 3 3 3 6 3" xfId="26755" xr:uid="{00000000-0005-0000-0000-0000CB670000}"/>
    <cellStyle name="20% - Accent1 3 4 3 3 3 7" xfId="26756" xr:uid="{00000000-0005-0000-0000-0000CC670000}"/>
    <cellStyle name="20% - Accent1 3 4 3 3 3 7 2" xfId="26757" xr:uid="{00000000-0005-0000-0000-0000CD670000}"/>
    <cellStyle name="20% - Accent1 3 4 3 3 3 8" xfId="26758" xr:uid="{00000000-0005-0000-0000-0000CE670000}"/>
    <cellStyle name="20% - Accent1 3 4 3 3 3 8 2" xfId="26759" xr:uid="{00000000-0005-0000-0000-0000CF670000}"/>
    <cellStyle name="20% - Accent1 3 4 3 3 3 9" xfId="26760" xr:uid="{00000000-0005-0000-0000-0000D0670000}"/>
    <cellStyle name="20% - Accent1 3 4 3 3 4" xfId="26761" xr:uid="{00000000-0005-0000-0000-0000D1670000}"/>
    <cellStyle name="20% - Accent1 3 4 3 3 4 2" xfId="26762" xr:uid="{00000000-0005-0000-0000-0000D2670000}"/>
    <cellStyle name="20% - Accent1 3 4 3 3 4 2 2" xfId="26763" xr:uid="{00000000-0005-0000-0000-0000D3670000}"/>
    <cellStyle name="20% - Accent1 3 4 3 3 4 2 2 2" xfId="26764" xr:uid="{00000000-0005-0000-0000-0000D4670000}"/>
    <cellStyle name="20% - Accent1 3 4 3 3 4 2 3" xfId="26765" xr:uid="{00000000-0005-0000-0000-0000D5670000}"/>
    <cellStyle name="20% - Accent1 3 4 3 3 4 3" xfId="26766" xr:uid="{00000000-0005-0000-0000-0000D6670000}"/>
    <cellStyle name="20% - Accent1 3 4 3 3 4 3 2" xfId="26767" xr:uid="{00000000-0005-0000-0000-0000D7670000}"/>
    <cellStyle name="20% - Accent1 3 4 3 3 4 4" xfId="26768" xr:uid="{00000000-0005-0000-0000-0000D8670000}"/>
    <cellStyle name="20% - Accent1 3 4 3 3 5" xfId="26769" xr:uid="{00000000-0005-0000-0000-0000D9670000}"/>
    <cellStyle name="20% - Accent1 3 4 3 3 5 2" xfId="26770" xr:uid="{00000000-0005-0000-0000-0000DA670000}"/>
    <cellStyle name="20% - Accent1 3 4 3 3 5 2 2" xfId="26771" xr:uid="{00000000-0005-0000-0000-0000DB670000}"/>
    <cellStyle name="20% - Accent1 3 4 3 3 5 2 2 2" xfId="26772" xr:uid="{00000000-0005-0000-0000-0000DC670000}"/>
    <cellStyle name="20% - Accent1 3 4 3 3 5 2 3" xfId="26773" xr:uid="{00000000-0005-0000-0000-0000DD670000}"/>
    <cellStyle name="20% - Accent1 3 4 3 3 5 3" xfId="26774" xr:uid="{00000000-0005-0000-0000-0000DE670000}"/>
    <cellStyle name="20% - Accent1 3 4 3 3 5 3 2" xfId="26775" xr:uid="{00000000-0005-0000-0000-0000DF670000}"/>
    <cellStyle name="20% - Accent1 3 4 3 3 5 4" xfId="26776" xr:uid="{00000000-0005-0000-0000-0000E0670000}"/>
    <cellStyle name="20% - Accent1 3 4 3 3 6" xfId="26777" xr:uid="{00000000-0005-0000-0000-0000E1670000}"/>
    <cellStyle name="20% - Accent1 3 4 3 3 6 2" xfId="26778" xr:uid="{00000000-0005-0000-0000-0000E2670000}"/>
    <cellStyle name="20% - Accent1 3 4 3 3 6 2 2" xfId="26779" xr:uid="{00000000-0005-0000-0000-0000E3670000}"/>
    <cellStyle name="20% - Accent1 3 4 3 3 6 2 2 2" xfId="26780" xr:uid="{00000000-0005-0000-0000-0000E4670000}"/>
    <cellStyle name="20% - Accent1 3 4 3 3 6 2 3" xfId="26781" xr:uid="{00000000-0005-0000-0000-0000E5670000}"/>
    <cellStyle name="20% - Accent1 3 4 3 3 6 3" xfId="26782" xr:uid="{00000000-0005-0000-0000-0000E6670000}"/>
    <cellStyle name="20% - Accent1 3 4 3 3 6 3 2" xfId="26783" xr:uid="{00000000-0005-0000-0000-0000E7670000}"/>
    <cellStyle name="20% - Accent1 3 4 3 3 6 4" xfId="26784" xr:uid="{00000000-0005-0000-0000-0000E8670000}"/>
    <cellStyle name="20% - Accent1 3 4 3 3 7" xfId="26785" xr:uid="{00000000-0005-0000-0000-0000E9670000}"/>
    <cellStyle name="20% - Accent1 3 4 3 3 7 2" xfId="26786" xr:uid="{00000000-0005-0000-0000-0000EA670000}"/>
    <cellStyle name="20% - Accent1 3 4 3 3 7 2 2" xfId="26787" xr:uid="{00000000-0005-0000-0000-0000EB670000}"/>
    <cellStyle name="20% - Accent1 3 4 3 3 7 3" xfId="26788" xr:uid="{00000000-0005-0000-0000-0000EC670000}"/>
    <cellStyle name="20% - Accent1 3 4 3 3 8" xfId="26789" xr:uid="{00000000-0005-0000-0000-0000ED670000}"/>
    <cellStyle name="20% - Accent1 3 4 3 3 8 2" xfId="26790" xr:uid="{00000000-0005-0000-0000-0000EE670000}"/>
    <cellStyle name="20% - Accent1 3 4 3 3 8 2 2" xfId="26791" xr:uid="{00000000-0005-0000-0000-0000EF670000}"/>
    <cellStyle name="20% - Accent1 3 4 3 3 8 3" xfId="26792" xr:uid="{00000000-0005-0000-0000-0000F0670000}"/>
    <cellStyle name="20% - Accent1 3 4 3 3 9" xfId="26793" xr:uid="{00000000-0005-0000-0000-0000F1670000}"/>
    <cellStyle name="20% - Accent1 3 4 3 3 9 2" xfId="26794" xr:uid="{00000000-0005-0000-0000-0000F2670000}"/>
    <cellStyle name="20% - Accent1 3 4 3 4" xfId="26795" xr:uid="{00000000-0005-0000-0000-0000F3670000}"/>
    <cellStyle name="20% - Accent1 3 4 3 4 10" xfId="26796" xr:uid="{00000000-0005-0000-0000-0000F4670000}"/>
    <cellStyle name="20% - Accent1 3 4 3 4 10 2" xfId="26797" xr:uid="{00000000-0005-0000-0000-0000F5670000}"/>
    <cellStyle name="20% - Accent1 3 4 3 4 11" xfId="26798" xr:uid="{00000000-0005-0000-0000-0000F6670000}"/>
    <cellStyle name="20% - Accent1 3 4 3 4 2" xfId="26799" xr:uid="{00000000-0005-0000-0000-0000F7670000}"/>
    <cellStyle name="20% - Accent1 3 4 3 4 2 2" xfId="26800" xr:uid="{00000000-0005-0000-0000-0000F8670000}"/>
    <cellStyle name="20% - Accent1 3 4 3 4 2 2 2" xfId="26801" xr:uid="{00000000-0005-0000-0000-0000F9670000}"/>
    <cellStyle name="20% - Accent1 3 4 3 4 2 2 2 2" xfId="26802" xr:uid="{00000000-0005-0000-0000-0000FA670000}"/>
    <cellStyle name="20% - Accent1 3 4 3 4 2 2 2 2 2" xfId="26803" xr:uid="{00000000-0005-0000-0000-0000FB670000}"/>
    <cellStyle name="20% - Accent1 3 4 3 4 2 2 2 3" xfId="26804" xr:uid="{00000000-0005-0000-0000-0000FC670000}"/>
    <cellStyle name="20% - Accent1 3 4 3 4 2 2 3" xfId="26805" xr:uid="{00000000-0005-0000-0000-0000FD670000}"/>
    <cellStyle name="20% - Accent1 3 4 3 4 2 2 3 2" xfId="26806" xr:uid="{00000000-0005-0000-0000-0000FE670000}"/>
    <cellStyle name="20% - Accent1 3 4 3 4 2 2 4" xfId="26807" xr:uid="{00000000-0005-0000-0000-0000FF670000}"/>
    <cellStyle name="20% - Accent1 3 4 3 4 2 3" xfId="26808" xr:uid="{00000000-0005-0000-0000-000000680000}"/>
    <cellStyle name="20% - Accent1 3 4 3 4 2 3 2" xfId="26809" xr:uid="{00000000-0005-0000-0000-000001680000}"/>
    <cellStyle name="20% - Accent1 3 4 3 4 2 3 2 2" xfId="26810" xr:uid="{00000000-0005-0000-0000-000002680000}"/>
    <cellStyle name="20% - Accent1 3 4 3 4 2 3 2 2 2" xfId="26811" xr:uid="{00000000-0005-0000-0000-000003680000}"/>
    <cellStyle name="20% - Accent1 3 4 3 4 2 3 2 3" xfId="26812" xr:uid="{00000000-0005-0000-0000-000004680000}"/>
    <cellStyle name="20% - Accent1 3 4 3 4 2 3 3" xfId="26813" xr:uid="{00000000-0005-0000-0000-000005680000}"/>
    <cellStyle name="20% - Accent1 3 4 3 4 2 3 3 2" xfId="26814" xr:uid="{00000000-0005-0000-0000-000006680000}"/>
    <cellStyle name="20% - Accent1 3 4 3 4 2 3 4" xfId="26815" xr:uid="{00000000-0005-0000-0000-000007680000}"/>
    <cellStyle name="20% - Accent1 3 4 3 4 2 4" xfId="26816" xr:uid="{00000000-0005-0000-0000-000008680000}"/>
    <cellStyle name="20% - Accent1 3 4 3 4 2 4 2" xfId="26817" xr:uid="{00000000-0005-0000-0000-000009680000}"/>
    <cellStyle name="20% - Accent1 3 4 3 4 2 4 2 2" xfId="26818" xr:uid="{00000000-0005-0000-0000-00000A680000}"/>
    <cellStyle name="20% - Accent1 3 4 3 4 2 4 2 2 2" xfId="26819" xr:uid="{00000000-0005-0000-0000-00000B680000}"/>
    <cellStyle name="20% - Accent1 3 4 3 4 2 4 2 3" xfId="26820" xr:uid="{00000000-0005-0000-0000-00000C680000}"/>
    <cellStyle name="20% - Accent1 3 4 3 4 2 4 3" xfId="26821" xr:uid="{00000000-0005-0000-0000-00000D680000}"/>
    <cellStyle name="20% - Accent1 3 4 3 4 2 4 3 2" xfId="26822" xr:uid="{00000000-0005-0000-0000-00000E680000}"/>
    <cellStyle name="20% - Accent1 3 4 3 4 2 4 4" xfId="26823" xr:uid="{00000000-0005-0000-0000-00000F680000}"/>
    <cellStyle name="20% - Accent1 3 4 3 4 2 5" xfId="26824" xr:uid="{00000000-0005-0000-0000-000010680000}"/>
    <cellStyle name="20% - Accent1 3 4 3 4 2 5 2" xfId="26825" xr:uid="{00000000-0005-0000-0000-000011680000}"/>
    <cellStyle name="20% - Accent1 3 4 3 4 2 5 2 2" xfId="26826" xr:uid="{00000000-0005-0000-0000-000012680000}"/>
    <cellStyle name="20% - Accent1 3 4 3 4 2 5 3" xfId="26827" xr:uid="{00000000-0005-0000-0000-000013680000}"/>
    <cellStyle name="20% - Accent1 3 4 3 4 2 6" xfId="26828" xr:uid="{00000000-0005-0000-0000-000014680000}"/>
    <cellStyle name="20% - Accent1 3 4 3 4 2 6 2" xfId="26829" xr:uid="{00000000-0005-0000-0000-000015680000}"/>
    <cellStyle name="20% - Accent1 3 4 3 4 2 6 2 2" xfId="26830" xr:uid="{00000000-0005-0000-0000-000016680000}"/>
    <cellStyle name="20% - Accent1 3 4 3 4 2 6 3" xfId="26831" xr:uid="{00000000-0005-0000-0000-000017680000}"/>
    <cellStyle name="20% - Accent1 3 4 3 4 2 7" xfId="26832" xr:uid="{00000000-0005-0000-0000-000018680000}"/>
    <cellStyle name="20% - Accent1 3 4 3 4 2 7 2" xfId="26833" xr:uid="{00000000-0005-0000-0000-000019680000}"/>
    <cellStyle name="20% - Accent1 3 4 3 4 2 8" xfId="26834" xr:uid="{00000000-0005-0000-0000-00001A680000}"/>
    <cellStyle name="20% - Accent1 3 4 3 4 2 8 2" xfId="26835" xr:uid="{00000000-0005-0000-0000-00001B680000}"/>
    <cellStyle name="20% - Accent1 3 4 3 4 2 9" xfId="26836" xr:uid="{00000000-0005-0000-0000-00001C680000}"/>
    <cellStyle name="20% - Accent1 3 4 3 4 3" xfId="26837" xr:uid="{00000000-0005-0000-0000-00001D680000}"/>
    <cellStyle name="20% - Accent1 3 4 3 4 3 2" xfId="26838" xr:uid="{00000000-0005-0000-0000-00001E680000}"/>
    <cellStyle name="20% - Accent1 3 4 3 4 3 2 2" xfId="26839" xr:uid="{00000000-0005-0000-0000-00001F680000}"/>
    <cellStyle name="20% - Accent1 3 4 3 4 3 2 2 2" xfId="26840" xr:uid="{00000000-0005-0000-0000-000020680000}"/>
    <cellStyle name="20% - Accent1 3 4 3 4 3 2 2 2 2" xfId="26841" xr:uid="{00000000-0005-0000-0000-000021680000}"/>
    <cellStyle name="20% - Accent1 3 4 3 4 3 2 2 3" xfId="26842" xr:uid="{00000000-0005-0000-0000-000022680000}"/>
    <cellStyle name="20% - Accent1 3 4 3 4 3 2 3" xfId="26843" xr:uid="{00000000-0005-0000-0000-000023680000}"/>
    <cellStyle name="20% - Accent1 3 4 3 4 3 2 3 2" xfId="26844" xr:uid="{00000000-0005-0000-0000-000024680000}"/>
    <cellStyle name="20% - Accent1 3 4 3 4 3 2 4" xfId="26845" xr:uid="{00000000-0005-0000-0000-000025680000}"/>
    <cellStyle name="20% - Accent1 3 4 3 4 3 3" xfId="26846" xr:uid="{00000000-0005-0000-0000-000026680000}"/>
    <cellStyle name="20% - Accent1 3 4 3 4 3 3 2" xfId="26847" xr:uid="{00000000-0005-0000-0000-000027680000}"/>
    <cellStyle name="20% - Accent1 3 4 3 4 3 3 2 2" xfId="26848" xr:uid="{00000000-0005-0000-0000-000028680000}"/>
    <cellStyle name="20% - Accent1 3 4 3 4 3 3 2 2 2" xfId="26849" xr:uid="{00000000-0005-0000-0000-000029680000}"/>
    <cellStyle name="20% - Accent1 3 4 3 4 3 3 2 3" xfId="26850" xr:uid="{00000000-0005-0000-0000-00002A680000}"/>
    <cellStyle name="20% - Accent1 3 4 3 4 3 3 3" xfId="26851" xr:uid="{00000000-0005-0000-0000-00002B680000}"/>
    <cellStyle name="20% - Accent1 3 4 3 4 3 3 3 2" xfId="26852" xr:uid="{00000000-0005-0000-0000-00002C680000}"/>
    <cellStyle name="20% - Accent1 3 4 3 4 3 3 4" xfId="26853" xr:uid="{00000000-0005-0000-0000-00002D680000}"/>
    <cellStyle name="20% - Accent1 3 4 3 4 3 4" xfId="26854" xr:uid="{00000000-0005-0000-0000-00002E680000}"/>
    <cellStyle name="20% - Accent1 3 4 3 4 3 4 2" xfId="26855" xr:uid="{00000000-0005-0000-0000-00002F680000}"/>
    <cellStyle name="20% - Accent1 3 4 3 4 3 4 2 2" xfId="26856" xr:uid="{00000000-0005-0000-0000-000030680000}"/>
    <cellStyle name="20% - Accent1 3 4 3 4 3 4 2 2 2" xfId="26857" xr:uid="{00000000-0005-0000-0000-000031680000}"/>
    <cellStyle name="20% - Accent1 3 4 3 4 3 4 2 3" xfId="26858" xr:uid="{00000000-0005-0000-0000-000032680000}"/>
    <cellStyle name="20% - Accent1 3 4 3 4 3 4 3" xfId="26859" xr:uid="{00000000-0005-0000-0000-000033680000}"/>
    <cellStyle name="20% - Accent1 3 4 3 4 3 4 3 2" xfId="26860" xr:uid="{00000000-0005-0000-0000-000034680000}"/>
    <cellStyle name="20% - Accent1 3 4 3 4 3 4 4" xfId="26861" xr:uid="{00000000-0005-0000-0000-000035680000}"/>
    <cellStyle name="20% - Accent1 3 4 3 4 3 5" xfId="26862" xr:uid="{00000000-0005-0000-0000-000036680000}"/>
    <cellStyle name="20% - Accent1 3 4 3 4 3 5 2" xfId="26863" xr:uid="{00000000-0005-0000-0000-000037680000}"/>
    <cellStyle name="20% - Accent1 3 4 3 4 3 5 2 2" xfId="26864" xr:uid="{00000000-0005-0000-0000-000038680000}"/>
    <cellStyle name="20% - Accent1 3 4 3 4 3 5 3" xfId="26865" xr:uid="{00000000-0005-0000-0000-000039680000}"/>
    <cellStyle name="20% - Accent1 3 4 3 4 3 6" xfId="26866" xr:uid="{00000000-0005-0000-0000-00003A680000}"/>
    <cellStyle name="20% - Accent1 3 4 3 4 3 6 2" xfId="26867" xr:uid="{00000000-0005-0000-0000-00003B680000}"/>
    <cellStyle name="20% - Accent1 3 4 3 4 3 6 2 2" xfId="26868" xr:uid="{00000000-0005-0000-0000-00003C680000}"/>
    <cellStyle name="20% - Accent1 3 4 3 4 3 6 3" xfId="26869" xr:uid="{00000000-0005-0000-0000-00003D680000}"/>
    <cellStyle name="20% - Accent1 3 4 3 4 3 7" xfId="26870" xr:uid="{00000000-0005-0000-0000-00003E680000}"/>
    <cellStyle name="20% - Accent1 3 4 3 4 3 7 2" xfId="26871" xr:uid="{00000000-0005-0000-0000-00003F680000}"/>
    <cellStyle name="20% - Accent1 3 4 3 4 3 8" xfId="26872" xr:uid="{00000000-0005-0000-0000-000040680000}"/>
    <cellStyle name="20% - Accent1 3 4 3 4 3 8 2" xfId="26873" xr:uid="{00000000-0005-0000-0000-000041680000}"/>
    <cellStyle name="20% - Accent1 3 4 3 4 3 9" xfId="26874" xr:uid="{00000000-0005-0000-0000-000042680000}"/>
    <cellStyle name="20% - Accent1 3 4 3 4 4" xfId="26875" xr:uid="{00000000-0005-0000-0000-000043680000}"/>
    <cellStyle name="20% - Accent1 3 4 3 4 4 2" xfId="26876" xr:uid="{00000000-0005-0000-0000-000044680000}"/>
    <cellStyle name="20% - Accent1 3 4 3 4 4 2 2" xfId="26877" xr:uid="{00000000-0005-0000-0000-000045680000}"/>
    <cellStyle name="20% - Accent1 3 4 3 4 4 2 2 2" xfId="26878" xr:uid="{00000000-0005-0000-0000-000046680000}"/>
    <cellStyle name="20% - Accent1 3 4 3 4 4 2 3" xfId="26879" xr:uid="{00000000-0005-0000-0000-000047680000}"/>
    <cellStyle name="20% - Accent1 3 4 3 4 4 3" xfId="26880" xr:uid="{00000000-0005-0000-0000-000048680000}"/>
    <cellStyle name="20% - Accent1 3 4 3 4 4 3 2" xfId="26881" xr:uid="{00000000-0005-0000-0000-000049680000}"/>
    <cellStyle name="20% - Accent1 3 4 3 4 4 4" xfId="26882" xr:uid="{00000000-0005-0000-0000-00004A680000}"/>
    <cellStyle name="20% - Accent1 3 4 3 4 5" xfId="26883" xr:uid="{00000000-0005-0000-0000-00004B680000}"/>
    <cellStyle name="20% - Accent1 3 4 3 4 5 2" xfId="26884" xr:uid="{00000000-0005-0000-0000-00004C680000}"/>
    <cellStyle name="20% - Accent1 3 4 3 4 5 2 2" xfId="26885" xr:uid="{00000000-0005-0000-0000-00004D680000}"/>
    <cellStyle name="20% - Accent1 3 4 3 4 5 2 2 2" xfId="26886" xr:uid="{00000000-0005-0000-0000-00004E680000}"/>
    <cellStyle name="20% - Accent1 3 4 3 4 5 2 3" xfId="26887" xr:uid="{00000000-0005-0000-0000-00004F680000}"/>
    <cellStyle name="20% - Accent1 3 4 3 4 5 3" xfId="26888" xr:uid="{00000000-0005-0000-0000-000050680000}"/>
    <cellStyle name="20% - Accent1 3 4 3 4 5 3 2" xfId="26889" xr:uid="{00000000-0005-0000-0000-000051680000}"/>
    <cellStyle name="20% - Accent1 3 4 3 4 5 4" xfId="26890" xr:uid="{00000000-0005-0000-0000-000052680000}"/>
    <cellStyle name="20% - Accent1 3 4 3 4 6" xfId="26891" xr:uid="{00000000-0005-0000-0000-000053680000}"/>
    <cellStyle name="20% - Accent1 3 4 3 4 6 2" xfId="26892" xr:uid="{00000000-0005-0000-0000-000054680000}"/>
    <cellStyle name="20% - Accent1 3 4 3 4 6 2 2" xfId="26893" xr:uid="{00000000-0005-0000-0000-000055680000}"/>
    <cellStyle name="20% - Accent1 3 4 3 4 6 2 2 2" xfId="26894" xr:uid="{00000000-0005-0000-0000-000056680000}"/>
    <cellStyle name="20% - Accent1 3 4 3 4 6 2 3" xfId="26895" xr:uid="{00000000-0005-0000-0000-000057680000}"/>
    <cellStyle name="20% - Accent1 3 4 3 4 6 3" xfId="26896" xr:uid="{00000000-0005-0000-0000-000058680000}"/>
    <cellStyle name="20% - Accent1 3 4 3 4 6 3 2" xfId="26897" xr:uid="{00000000-0005-0000-0000-000059680000}"/>
    <cellStyle name="20% - Accent1 3 4 3 4 6 4" xfId="26898" xr:uid="{00000000-0005-0000-0000-00005A680000}"/>
    <cellStyle name="20% - Accent1 3 4 3 4 7" xfId="26899" xr:uid="{00000000-0005-0000-0000-00005B680000}"/>
    <cellStyle name="20% - Accent1 3 4 3 4 7 2" xfId="26900" xr:uid="{00000000-0005-0000-0000-00005C680000}"/>
    <cellStyle name="20% - Accent1 3 4 3 4 7 2 2" xfId="26901" xr:uid="{00000000-0005-0000-0000-00005D680000}"/>
    <cellStyle name="20% - Accent1 3 4 3 4 7 3" xfId="26902" xr:uid="{00000000-0005-0000-0000-00005E680000}"/>
    <cellStyle name="20% - Accent1 3 4 3 4 8" xfId="26903" xr:uid="{00000000-0005-0000-0000-00005F680000}"/>
    <cellStyle name="20% - Accent1 3 4 3 4 8 2" xfId="26904" xr:uid="{00000000-0005-0000-0000-000060680000}"/>
    <cellStyle name="20% - Accent1 3 4 3 4 8 2 2" xfId="26905" xr:uid="{00000000-0005-0000-0000-000061680000}"/>
    <cellStyle name="20% - Accent1 3 4 3 4 8 3" xfId="26906" xr:uid="{00000000-0005-0000-0000-000062680000}"/>
    <cellStyle name="20% - Accent1 3 4 3 4 9" xfId="26907" xr:uid="{00000000-0005-0000-0000-000063680000}"/>
    <cellStyle name="20% - Accent1 3 4 3 4 9 2" xfId="26908" xr:uid="{00000000-0005-0000-0000-000064680000}"/>
    <cellStyle name="20% - Accent1 3 4 3 5" xfId="26909" xr:uid="{00000000-0005-0000-0000-000065680000}"/>
    <cellStyle name="20% - Accent1 3 4 3 5 2" xfId="26910" xr:uid="{00000000-0005-0000-0000-000066680000}"/>
    <cellStyle name="20% - Accent1 3 4 3 5 2 2" xfId="26911" xr:uid="{00000000-0005-0000-0000-000067680000}"/>
    <cellStyle name="20% - Accent1 3 4 3 5 2 2 2" xfId="26912" xr:uid="{00000000-0005-0000-0000-000068680000}"/>
    <cellStyle name="20% - Accent1 3 4 3 5 2 2 2 2" xfId="26913" xr:uid="{00000000-0005-0000-0000-000069680000}"/>
    <cellStyle name="20% - Accent1 3 4 3 5 2 2 3" xfId="26914" xr:uid="{00000000-0005-0000-0000-00006A680000}"/>
    <cellStyle name="20% - Accent1 3 4 3 5 2 3" xfId="26915" xr:uid="{00000000-0005-0000-0000-00006B680000}"/>
    <cellStyle name="20% - Accent1 3 4 3 5 2 3 2" xfId="26916" xr:uid="{00000000-0005-0000-0000-00006C680000}"/>
    <cellStyle name="20% - Accent1 3 4 3 5 2 4" xfId="26917" xr:uid="{00000000-0005-0000-0000-00006D680000}"/>
    <cellStyle name="20% - Accent1 3 4 3 5 3" xfId="26918" xr:uid="{00000000-0005-0000-0000-00006E680000}"/>
    <cellStyle name="20% - Accent1 3 4 3 5 3 2" xfId="26919" xr:uid="{00000000-0005-0000-0000-00006F680000}"/>
    <cellStyle name="20% - Accent1 3 4 3 5 3 2 2" xfId="26920" xr:uid="{00000000-0005-0000-0000-000070680000}"/>
    <cellStyle name="20% - Accent1 3 4 3 5 3 2 2 2" xfId="26921" xr:uid="{00000000-0005-0000-0000-000071680000}"/>
    <cellStyle name="20% - Accent1 3 4 3 5 3 2 3" xfId="26922" xr:uid="{00000000-0005-0000-0000-000072680000}"/>
    <cellStyle name="20% - Accent1 3 4 3 5 3 3" xfId="26923" xr:uid="{00000000-0005-0000-0000-000073680000}"/>
    <cellStyle name="20% - Accent1 3 4 3 5 3 3 2" xfId="26924" xr:uid="{00000000-0005-0000-0000-000074680000}"/>
    <cellStyle name="20% - Accent1 3 4 3 5 3 4" xfId="26925" xr:uid="{00000000-0005-0000-0000-000075680000}"/>
    <cellStyle name="20% - Accent1 3 4 3 5 4" xfId="26926" xr:uid="{00000000-0005-0000-0000-000076680000}"/>
    <cellStyle name="20% - Accent1 3 4 3 5 4 2" xfId="26927" xr:uid="{00000000-0005-0000-0000-000077680000}"/>
    <cellStyle name="20% - Accent1 3 4 3 5 4 2 2" xfId="26928" xr:uid="{00000000-0005-0000-0000-000078680000}"/>
    <cellStyle name="20% - Accent1 3 4 3 5 4 2 2 2" xfId="26929" xr:uid="{00000000-0005-0000-0000-000079680000}"/>
    <cellStyle name="20% - Accent1 3 4 3 5 4 2 3" xfId="26930" xr:uid="{00000000-0005-0000-0000-00007A680000}"/>
    <cellStyle name="20% - Accent1 3 4 3 5 4 3" xfId="26931" xr:uid="{00000000-0005-0000-0000-00007B680000}"/>
    <cellStyle name="20% - Accent1 3 4 3 5 4 3 2" xfId="26932" xr:uid="{00000000-0005-0000-0000-00007C680000}"/>
    <cellStyle name="20% - Accent1 3 4 3 5 4 4" xfId="26933" xr:uid="{00000000-0005-0000-0000-00007D680000}"/>
    <cellStyle name="20% - Accent1 3 4 3 5 5" xfId="26934" xr:uid="{00000000-0005-0000-0000-00007E680000}"/>
    <cellStyle name="20% - Accent1 3 4 3 5 5 2" xfId="26935" xr:uid="{00000000-0005-0000-0000-00007F680000}"/>
    <cellStyle name="20% - Accent1 3 4 3 5 5 2 2" xfId="26936" xr:uid="{00000000-0005-0000-0000-000080680000}"/>
    <cellStyle name="20% - Accent1 3 4 3 5 5 3" xfId="26937" xr:uid="{00000000-0005-0000-0000-000081680000}"/>
    <cellStyle name="20% - Accent1 3 4 3 5 6" xfId="26938" xr:uid="{00000000-0005-0000-0000-000082680000}"/>
    <cellStyle name="20% - Accent1 3 4 3 5 6 2" xfId="26939" xr:uid="{00000000-0005-0000-0000-000083680000}"/>
    <cellStyle name="20% - Accent1 3 4 3 5 6 2 2" xfId="26940" xr:uid="{00000000-0005-0000-0000-000084680000}"/>
    <cellStyle name="20% - Accent1 3 4 3 5 6 3" xfId="26941" xr:uid="{00000000-0005-0000-0000-000085680000}"/>
    <cellStyle name="20% - Accent1 3 4 3 5 7" xfId="26942" xr:uid="{00000000-0005-0000-0000-000086680000}"/>
    <cellStyle name="20% - Accent1 3 4 3 5 7 2" xfId="26943" xr:uid="{00000000-0005-0000-0000-000087680000}"/>
    <cellStyle name="20% - Accent1 3 4 3 5 8" xfId="26944" xr:uid="{00000000-0005-0000-0000-000088680000}"/>
    <cellStyle name="20% - Accent1 3 4 3 5 8 2" xfId="26945" xr:uid="{00000000-0005-0000-0000-000089680000}"/>
    <cellStyle name="20% - Accent1 3 4 3 5 9" xfId="26946" xr:uid="{00000000-0005-0000-0000-00008A680000}"/>
    <cellStyle name="20% - Accent1 3 4 3 6" xfId="26947" xr:uid="{00000000-0005-0000-0000-00008B680000}"/>
    <cellStyle name="20% - Accent1 3 4 3 6 2" xfId="26948" xr:uid="{00000000-0005-0000-0000-00008C680000}"/>
    <cellStyle name="20% - Accent1 3 4 3 6 2 2" xfId="26949" xr:uid="{00000000-0005-0000-0000-00008D680000}"/>
    <cellStyle name="20% - Accent1 3 4 3 6 2 2 2" xfId="26950" xr:uid="{00000000-0005-0000-0000-00008E680000}"/>
    <cellStyle name="20% - Accent1 3 4 3 6 2 2 2 2" xfId="26951" xr:uid="{00000000-0005-0000-0000-00008F680000}"/>
    <cellStyle name="20% - Accent1 3 4 3 6 2 2 3" xfId="26952" xr:uid="{00000000-0005-0000-0000-000090680000}"/>
    <cellStyle name="20% - Accent1 3 4 3 6 2 3" xfId="26953" xr:uid="{00000000-0005-0000-0000-000091680000}"/>
    <cellStyle name="20% - Accent1 3 4 3 6 2 3 2" xfId="26954" xr:uid="{00000000-0005-0000-0000-000092680000}"/>
    <cellStyle name="20% - Accent1 3 4 3 6 2 4" xfId="26955" xr:uid="{00000000-0005-0000-0000-000093680000}"/>
    <cellStyle name="20% - Accent1 3 4 3 6 3" xfId="26956" xr:uid="{00000000-0005-0000-0000-000094680000}"/>
    <cellStyle name="20% - Accent1 3 4 3 6 3 2" xfId="26957" xr:uid="{00000000-0005-0000-0000-000095680000}"/>
    <cellStyle name="20% - Accent1 3 4 3 6 3 2 2" xfId="26958" xr:uid="{00000000-0005-0000-0000-000096680000}"/>
    <cellStyle name="20% - Accent1 3 4 3 6 3 2 2 2" xfId="26959" xr:uid="{00000000-0005-0000-0000-000097680000}"/>
    <cellStyle name="20% - Accent1 3 4 3 6 3 2 3" xfId="26960" xr:uid="{00000000-0005-0000-0000-000098680000}"/>
    <cellStyle name="20% - Accent1 3 4 3 6 3 3" xfId="26961" xr:uid="{00000000-0005-0000-0000-000099680000}"/>
    <cellStyle name="20% - Accent1 3 4 3 6 3 3 2" xfId="26962" xr:uid="{00000000-0005-0000-0000-00009A680000}"/>
    <cellStyle name="20% - Accent1 3 4 3 6 3 4" xfId="26963" xr:uid="{00000000-0005-0000-0000-00009B680000}"/>
    <cellStyle name="20% - Accent1 3 4 3 6 4" xfId="26964" xr:uid="{00000000-0005-0000-0000-00009C680000}"/>
    <cellStyle name="20% - Accent1 3 4 3 6 4 2" xfId="26965" xr:uid="{00000000-0005-0000-0000-00009D680000}"/>
    <cellStyle name="20% - Accent1 3 4 3 6 4 2 2" xfId="26966" xr:uid="{00000000-0005-0000-0000-00009E680000}"/>
    <cellStyle name="20% - Accent1 3 4 3 6 4 2 2 2" xfId="26967" xr:uid="{00000000-0005-0000-0000-00009F680000}"/>
    <cellStyle name="20% - Accent1 3 4 3 6 4 2 3" xfId="26968" xr:uid="{00000000-0005-0000-0000-0000A0680000}"/>
    <cellStyle name="20% - Accent1 3 4 3 6 4 3" xfId="26969" xr:uid="{00000000-0005-0000-0000-0000A1680000}"/>
    <cellStyle name="20% - Accent1 3 4 3 6 4 3 2" xfId="26970" xr:uid="{00000000-0005-0000-0000-0000A2680000}"/>
    <cellStyle name="20% - Accent1 3 4 3 6 4 4" xfId="26971" xr:uid="{00000000-0005-0000-0000-0000A3680000}"/>
    <cellStyle name="20% - Accent1 3 4 3 6 5" xfId="26972" xr:uid="{00000000-0005-0000-0000-0000A4680000}"/>
    <cellStyle name="20% - Accent1 3 4 3 6 5 2" xfId="26973" xr:uid="{00000000-0005-0000-0000-0000A5680000}"/>
    <cellStyle name="20% - Accent1 3 4 3 6 5 2 2" xfId="26974" xr:uid="{00000000-0005-0000-0000-0000A6680000}"/>
    <cellStyle name="20% - Accent1 3 4 3 6 5 3" xfId="26975" xr:uid="{00000000-0005-0000-0000-0000A7680000}"/>
    <cellStyle name="20% - Accent1 3 4 3 6 6" xfId="26976" xr:uid="{00000000-0005-0000-0000-0000A8680000}"/>
    <cellStyle name="20% - Accent1 3 4 3 6 6 2" xfId="26977" xr:uid="{00000000-0005-0000-0000-0000A9680000}"/>
    <cellStyle name="20% - Accent1 3 4 3 6 6 2 2" xfId="26978" xr:uid="{00000000-0005-0000-0000-0000AA680000}"/>
    <cellStyle name="20% - Accent1 3 4 3 6 6 3" xfId="26979" xr:uid="{00000000-0005-0000-0000-0000AB680000}"/>
    <cellStyle name="20% - Accent1 3 4 3 6 7" xfId="26980" xr:uid="{00000000-0005-0000-0000-0000AC680000}"/>
    <cellStyle name="20% - Accent1 3 4 3 6 7 2" xfId="26981" xr:uid="{00000000-0005-0000-0000-0000AD680000}"/>
    <cellStyle name="20% - Accent1 3 4 3 6 8" xfId="26982" xr:uid="{00000000-0005-0000-0000-0000AE680000}"/>
    <cellStyle name="20% - Accent1 3 4 3 6 8 2" xfId="26983" xr:uid="{00000000-0005-0000-0000-0000AF680000}"/>
    <cellStyle name="20% - Accent1 3 4 3 6 9" xfId="26984" xr:uid="{00000000-0005-0000-0000-0000B0680000}"/>
    <cellStyle name="20% - Accent1 3 4 3 7" xfId="26985" xr:uid="{00000000-0005-0000-0000-0000B1680000}"/>
    <cellStyle name="20% - Accent1 3 4 3 7 2" xfId="26986" xr:uid="{00000000-0005-0000-0000-0000B2680000}"/>
    <cellStyle name="20% - Accent1 3 4 3 7 2 2" xfId="26987" xr:uid="{00000000-0005-0000-0000-0000B3680000}"/>
    <cellStyle name="20% - Accent1 3 4 3 7 2 2 2" xfId="26988" xr:uid="{00000000-0005-0000-0000-0000B4680000}"/>
    <cellStyle name="20% - Accent1 3 4 3 7 2 3" xfId="26989" xr:uid="{00000000-0005-0000-0000-0000B5680000}"/>
    <cellStyle name="20% - Accent1 3 4 3 7 3" xfId="26990" xr:uid="{00000000-0005-0000-0000-0000B6680000}"/>
    <cellStyle name="20% - Accent1 3 4 3 7 3 2" xfId="26991" xr:uid="{00000000-0005-0000-0000-0000B7680000}"/>
    <cellStyle name="20% - Accent1 3 4 3 7 4" xfId="26992" xr:uid="{00000000-0005-0000-0000-0000B8680000}"/>
    <cellStyle name="20% - Accent1 3 4 3 8" xfId="26993" xr:uid="{00000000-0005-0000-0000-0000B9680000}"/>
    <cellStyle name="20% - Accent1 3 4 3 8 2" xfId="26994" xr:uid="{00000000-0005-0000-0000-0000BA680000}"/>
    <cellStyle name="20% - Accent1 3 4 3 8 2 2" xfId="26995" xr:uid="{00000000-0005-0000-0000-0000BB680000}"/>
    <cellStyle name="20% - Accent1 3 4 3 8 2 2 2" xfId="26996" xr:uid="{00000000-0005-0000-0000-0000BC680000}"/>
    <cellStyle name="20% - Accent1 3 4 3 8 2 3" xfId="26997" xr:uid="{00000000-0005-0000-0000-0000BD680000}"/>
    <cellStyle name="20% - Accent1 3 4 3 8 3" xfId="26998" xr:uid="{00000000-0005-0000-0000-0000BE680000}"/>
    <cellStyle name="20% - Accent1 3 4 3 8 3 2" xfId="26999" xr:uid="{00000000-0005-0000-0000-0000BF680000}"/>
    <cellStyle name="20% - Accent1 3 4 3 8 4" xfId="27000" xr:uid="{00000000-0005-0000-0000-0000C0680000}"/>
    <cellStyle name="20% - Accent1 3 4 3 9" xfId="27001" xr:uid="{00000000-0005-0000-0000-0000C1680000}"/>
    <cellStyle name="20% - Accent1 3 4 3 9 2" xfId="27002" xr:uid="{00000000-0005-0000-0000-0000C2680000}"/>
    <cellStyle name="20% - Accent1 3 4 3 9 2 2" xfId="27003" xr:uid="{00000000-0005-0000-0000-0000C3680000}"/>
    <cellStyle name="20% - Accent1 3 4 3 9 2 2 2" xfId="27004" xr:uid="{00000000-0005-0000-0000-0000C4680000}"/>
    <cellStyle name="20% - Accent1 3 4 3 9 2 3" xfId="27005" xr:uid="{00000000-0005-0000-0000-0000C5680000}"/>
    <cellStyle name="20% - Accent1 3 4 3 9 3" xfId="27006" xr:uid="{00000000-0005-0000-0000-0000C6680000}"/>
    <cellStyle name="20% - Accent1 3 4 3 9 3 2" xfId="27007" xr:uid="{00000000-0005-0000-0000-0000C7680000}"/>
    <cellStyle name="20% - Accent1 3 4 3 9 4" xfId="27008" xr:uid="{00000000-0005-0000-0000-0000C8680000}"/>
    <cellStyle name="20% - Accent1 3 4 4" xfId="27009" xr:uid="{00000000-0005-0000-0000-0000C9680000}"/>
    <cellStyle name="20% - Accent1 3 4 4 10" xfId="27010" xr:uid="{00000000-0005-0000-0000-0000CA680000}"/>
    <cellStyle name="20% - Accent1 3 4 4 10 2" xfId="27011" xr:uid="{00000000-0005-0000-0000-0000CB680000}"/>
    <cellStyle name="20% - Accent1 3 4 4 11" xfId="27012" xr:uid="{00000000-0005-0000-0000-0000CC680000}"/>
    <cellStyle name="20% - Accent1 3 4 4 2" xfId="27013" xr:uid="{00000000-0005-0000-0000-0000CD680000}"/>
    <cellStyle name="20% - Accent1 3 4 4 2 2" xfId="27014" xr:uid="{00000000-0005-0000-0000-0000CE680000}"/>
    <cellStyle name="20% - Accent1 3 4 4 2 2 2" xfId="27015" xr:uid="{00000000-0005-0000-0000-0000CF680000}"/>
    <cellStyle name="20% - Accent1 3 4 4 2 2 2 2" xfId="27016" xr:uid="{00000000-0005-0000-0000-0000D0680000}"/>
    <cellStyle name="20% - Accent1 3 4 4 2 2 2 2 2" xfId="27017" xr:uid="{00000000-0005-0000-0000-0000D1680000}"/>
    <cellStyle name="20% - Accent1 3 4 4 2 2 2 3" xfId="27018" xr:uid="{00000000-0005-0000-0000-0000D2680000}"/>
    <cellStyle name="20% - Accent1 3 4 4 2 2 3" xfId="27019" xr:uid="{00000000-0005-0000-0000-0000D3680000}"/>
    <cellStyle name="20% - Accent1 3 4 4 2 2 3 2" xfId="27020" xr:uid="{00000000-0005-0000-0000-0000D4680000}"/>
    <cellStyle name="20% - Accent1 3 4 4 2 2 4" xfId="27021" xr:uid="{00000000-0005-0000-0000-0000D5680000}"/>
    <cellStyle name="20% - Accent1 3 4 4 2 3" xfId="27022" xr:uid="{00000000-0005-0000-0000-0000D6680000}"/>
    <cellStyle name="20% - Accent1 3 4 4 2 3 2" xfId="27023" xr:uid="{00000000-0005-0000-0000-0000D7680000}"/>
    <cellStyle name="20% - Accent1 3 4 4 2 3 2 2" xfId="27024" xr:uid="{00000000-0005-0000-0000-0000D8680000}"/>
    <cellStyle name="20% - Accent1 3 4 4 2 3 2 2 2" xfId="27025" xr:uid="{00000000-0005-0000-0000-0000D9680000}"/>
    <cellStyle name="20% - Accent1 3 4 4 2 3 2 3" xfId="27026" xr:uid="{00000000-0005-0000-0000-0000DA680000}"/>
    <cellStyle name="20% - Accent1 3 4 4 2 3 3" xfId="27027" xr:uid="{00000000-0005-0000-0000-0000DB680000}"/>
    <cellStyle name="20% - Accent1 3 4 4 2 3 3 2" xfId="27028" xr:uid="{00000000-0005-0000-0000-0000DC680000}"/>
    <cellStyle name="20% - Accent1 3 4 4 2 3 4" xfId="27029" xr:uid="{00000000-0005-0000-0000-0000DD680000}"/>
    <cellStyle name="20% - Accent1 3 4 4 2 4" xfId="27030" xr:uid="{00000000-0005-0000-0000-0000DE680000}"/>
    <cellStyle name="20% - Accent1 3 4 4 2 4 2" xfId="27031" xr:uid="{00000000-0005-0000-0000-0000DF680000}"/>
    <cellStyle name="20% - Accent1 3 4 4 2 4 2 2" xfId="27032" xr:uid="{00000000-0005-0000-0000-0000E0680000}"/>
    <cellStyle name="20% - Accent1 3 4 4 2 4 2 2 2" xfId="27033" xr:uid="{00000000-0005-0000-0000-0000E1680000}"/>
    <cellStyle name="20% - Accent1 3 4 4 2 4 2 3" xfId="27034" xr:uid="{00000000-0005-0000-0000-0000E2680000}"/>
    <cellStyle name="20% - Accent1 3 4 4 2 4 3" xfId="27035" xr:uid="{00000000-0005-0000-0000-0000E3680000}"/>
    <cellStyle name="20% - Accent1 3 4 4 2 4 3 2" xfId="27036" xr:uid="{00000000-0005-0000-0000-0000E4680000}"/>
    <cellStyle name="20% - Accent1 3 4 4 2 4 4" xfId="27037" xr:uid="{00000000-0005-0000-0000-0000E5680000}"/>
    <cellStyle name="20% - Accent1 3 4 4 2 5" xfId="27038" xr:uid="{00000000-0005-0000-0000-0000E6680000}"/>
    <cellStyle name="20% - Accent1 3 4 4 2 5 2" xfId="27039" xr:uid="{00000000-0005-0000-0000-0000E7680000}"/>
    <cellStyle name="20% - Accent1 3 4 4 2 5 2 2" xfId="27040" xr:uid="{00000000-0005-0000-0000-0000E8680000}"/>
    <cellStyle name="20% - Accent1 3 4 4 2 5 3" xfId="27041" xr:uid="{00000000-0005-0000-0000-0000E9680000}"/>
    <cellStyle name="20% - Accent1 3 4 4 2 6" xfId="27042" xr:uid="{00000000-0005-0000-0000-0000EA680000}"/>
    <cellStyle name="20% - Accent1 3 4 4 2 6 2" xfId="27043" xr:uid="{00000000-0005-0000-0000-0000EB680000}"/>
    <cellStyle name="20% - Accent1 3 4 4 2 6 2 2" xfId="27044" xr:uid="{00000000-0005-0000-0000-0000EC680000}"/>
    <cellStyle name="20% - Accent1 3 4 4 2 6 3" xfId="27045" xr:uid="{00000000-0005-0000-0000-0000ED680000}"/>
    <cellStyle name="20% - Accent1 3 4 4 2 7" xfId="27046" xr:uid="{00000000-0005-0000-0000-0000EE680000}"/>
    <cellStyle name="20% - Accent1 3 4 4 2 7 2" xfId="27047" xr:uid="{00000000-0005-0000-0000-0000EF680000}"/>
    <cellStyle name="20% - Accent1 3 4 4 2 8" xfId="27048" xr:uid="{00000000-0005-0000-0000-0000F0680000}"/>
    <cellStyle name="20% - Accent1 3 4 4 2 8 2" xfId="27049" xr:uid="{00000000-0005-0000-0000-0000F1680000}"/>
    <cellStyle name="20% - Accent1 3 4 4 2 9" xfId="27050" xr:uid="{00000000-0005-0000-0000-0000F2680000}"/>
    <cellStyle name="20% - Accent1 3 4 4 3" xfId="27051" xr:uid="{00000000-0005-0000-0000-0000F3680000}"/>
    <cellStyle name="20% - Accent1 3 4 4 3 2" xfId="27052" xr:uid="{00000000-0005-0000-0000-0000F4680000}"/>
    <cellStyle name="20% - Accent1 3 4 4 3 2 2" xfId="27053" xr:uid="{00000000-0005-0000-0000-0000F5680000}"/>
    <cellStyle name="20% - Accent1 3 4 4 3 2 2 2" xfId="27054" xr:uid="{00000000-0005-0000-0000-0000F6680000}"/>
    <cellStyle name="20% - Accent1 3 4 4 3 2 2 2 2" xfId="27055" xr:uid="{00000000-0005-0000-0000-0000F7680000}"/>
    <cellStyle name="20% - Accent1 3 4 4 3 2 2 3" xfId="27056" xr:uid="{00000000-0005-0000-0000-0000F8680000}"/>
    <cellStyle name="20% - Accent1 3 4 4 3 2 3" xfId="27057" xr:uid="{00000000-0005-0000-0000-0000F9680000}"/>
    <cellStyle name="20% - Accent1 3 4 4 3 2 3 2" xfId="27058" xr:uid="{00000000-0005-0000-0000-0000FA680000}"/>
    <cellStyle name="20% - Accent1 3 4 4 3 2 4" xfId="27059" xr:uid="{00000000-0005-0000-0000-0000FB680000}"/>
    <cellStyle name="20% - Accent1 3 4 4 3 3" xfId="27060" xr:uid="{00000000-0005-0000-0000-0000FC680000}"/>
    <cellStyle name="20% - Accent1 3 4 4 3 3 2" xfId="27061" xr:uid="{00000000-0005-0000-0000-0000FD680000}"/>
    <cellStyle name="20% - Accent1 3 4 4 3 3 2 2" xfId="27062" xr:uid="{00000000-0005-0000-0000-0000FE680000}"/>
    <cellStyle name="20% - Accent1 3 4 4 3 3 2 2 2" xfId="27063" xr:uid="{00000000-0005-0000-0000-0000FF680000}"/>
    <cellStyle name="20% - Accent1 3 4 4 3 3 2 3" xfId="27064" xr:uid="{00000000-0005-0000-0000-000000690000}"/>
    <cellStyle name="20% - Accent1 3 4 4 3 3 3" xfId="27065" xr:uid="{00000000-0005-0000-0000-000001690000}"/>
    <cellStyle name="20% - Accent1 3 4 4 3 3 3 2" xfId="27066" xr:uid="{00000000-0005-0000-0000-000002690000}"/>
    <cellStyle name="20% - Accent1 3 4 4 3 3 4" xfId="27067" xr:uid="{00000000-0005-0000-0000-000003690000}"/>
    <cellStyle name="20% - Accent1 3 4 4 3 4" xfId="27068" xr:uid="{00000000-0005-0000-0000-000004690000}"/>
    <cellStyle name="20% - Accent1 3 4 4 3 4 2" xfId="27069" xr:uid="{00000000-0005-0000-0000-000005690000}"/>
    <cellStyle name="20% - Accent1 3 4 4 3 4 2 2" xfId="27070" xr:uid="{00000000-0005-0000-0000-000006690000}"/>
    <cellStyle name="20% - Accent1 3 4 4 3 4 2 2 2" xfId="27071" xr:uid="{00000000-0005-0000-0000-000007690000}"/>
    <cellStyle name="20% - Accent1 3 4 4 3 4 2 3" xfId="27072" xr:uid="{00000000-0005-0000-0000-000008690000}"/>
    <cellStyle name="20% - Accent1 3 4 4 3 4 3" xfId="27073" xr:uid="{00000000-0005-0000-0000-000009690000}"/>
    <cellStyle name="20% - Accent1 3 4 4 3 4 3 2" xfId="27074" xr:uid="{00000000-0005-0000-0000-00000A690000}"/>
    <cellStyle name="20% - Accent1 3 4 4 3 4 4" xfId="27075" xr:uid="{00000000-0005-0000-0000-00000B690000}"/>
    <cellStyle name="20% - Accent1 3 4 4 3 5" xfId="27076" xr:uid="{00000000-0005-0000-0000-00000C690000}"/>
    <cellStyle name="20% - Accent1 3 4 4 3 5 2" xfId="27077" xr:uid="{00000000-0005-0000-0000-00000D690000}"/>
    <cellStyle name="20% - Accent1 3 4 4 3 5 2 2" xfId="27078" xr:uid="{00000000-0005-0000-0000-00000E690000}"/>
    <cellStyle name="20% - Accent1 3 4 4 3 5 3" xfId="27079" xr:uid="{00000000-0005-0000-0000-00000F690000}"/>
    <cellStyle name="20% - Accent1 3 4 4 3 6" xfId="27080" xr:uid="{00000000-0005-0000-0000-000010690000}"/>
    <cellStyle name="20% - Accent1 3 4 4 3 6 2" xfId="27081" xr:uid="{00000000-0005-0000-0000-000011690000}"/>
    <cellStyle name="20% - Accent1 3 4 4 3 6 2 2" xfId="27082" xr:uid="{00000000-0005-0000-0000-000012690000}"/>
    <cellStyle name="20% - Accent1 3 4 4 3 6 3" xfId="27083" xr:uid="{00000000-0005-0000-0000-000013690000}"/>
    <cellStyle name="20% - Accent1 3 4 4 3 7" xfId="27084" xr:uid="{00000000-0005-0000-0000-000014690000}"/>
    <cellStyle name="20% - Accent1 3 4 4 3 7 2" xfId="27085" xr:uid="{00000000-0005-0000-0000-000015690000}"/>
    <cellStyle name="20% - Accent1 3 4 4 3 8" xfId="27086" xr:uid="{00000000-0005-0000-0000-000016690000}"/>
    <cellStyle name="20% - Accent1 3 4 4 3 8 2" xfId="27087" xr:uid="{00000000-0005-0000-0000-000017690000}"/>
    <cellStyle name="20% - Accent1 3 4 4 3 9" xfId="27088" xr:uid="{00000000-0005-0000-0000-000018690000}"/>
    <cellStyle name="20% - Accent1 3 4 4 4" xfId="27089" xr:uid="{00000000-0005-0000-0000-000019690000}"/>
    <cellStyle name="20% - Accent1 3 4 4 4 2" xfId="27090" xr:uid="{00000000-0005-0000-0000-00001A690000}"/>
    <cellStyle name="20% - Accent1 3 4 4 4 2 2" xfId="27091" xr:uid="{00000000-0005-0000-0000-00001B690000}"/>
    <cellStyle name="20% - Accent1 3 4 4 4 2 2 2" xfId="27092" xr:uid="{00000000-0005-0000-0000-00001C690000}"/>
    <cellStyle name="20% - Accent1 3 4 4 4 2 3" xfId="27093" xr:uid="{00000000-0005-0000-0000-00001D690000}"/>
    <cellStyle name="20% - Accent1 3 4 4 4 3" xfId="27094" xr:uid="{00000000-0005-0000-0000-00001E690000}"/>
    <cellStyle name="20% - Accent1 3 4 4 4 3 2" xfId="27095" xr:uid="{00000000-0005-0000-0000-00001F690000}"/>
    <cellStyle name="20% - Accent1 3 4 4 4 4" xfId="27096" xr:uid="{00000000-0005-0000-0000-000020690000}"/>
    <cellStyle name="20% - Accent1 3 4 4 5" xfId="27097" xr:uid="{00000000-0005-0000-0000-000021690000}"/>
    <cellStyle name="20% - Accent1 3 4 4 5 2" xfId="27098" xr:uid="{00000000-0005-0000-0000-000022690000}"/>
    <cellStyle name="20% - Accent1 3 4 4 5 2 2" xfId="27099" xr:uid="{00000000-0005-0000-0000-000023690000}"/>
    <cellStyle name="20% - Accent1 3 4 4 5 2 2 2" xfId="27100" xr:uid="{00000000-0005-0000-0000-000024690000}"/>
    <cellStyle name="20% - Accent1 3 4 4 5 2 3" xfId="27101" xr:uid="{00000000-0005-0000-0000-000025690000}"/>
    <cellStyle name="20% - Accent1 3 4 4 5 3" xfId="27102" xr:uid="{00000000-0005-0000-0000-000026690000}"/>
    <cellStyle name="20% - Accent1 3 4 4 5 3 2" xfId="27103" xr:uid="{00000000-0005-0000-0000-000027690000}"/>
    <cellStyle name="20% - Accent1 3 4 4 5 4" xfId="27104" xr:uid="{00000000-0005-0000-0000-000028690000}"/>
    <cellStyle name="20% - Accent1 3 4 4 6" xfId="27105" xr:uid="{00000000-0005-0000-0000-000029690000}"/>
    <cellStyle name="20% - Accent1 3 4 4 6 2" xfId="27106" xr:uid="{00000000-0005-0000-0000-00002A690000}"/>
    <cellStyle name="20% - Accent1 3 4 4 6 2 2" xfId="27107" xr:uid="{00000000-0005-0000-0000-00002B690000}"/>
    <cellStyle name="20% - Accent1 3 4 4 6 2 2 2" xfId="27108" xr:uid="{00000000-0005-0000-0000-00002C690000}"/>
    <cellStyle name="20% - Accent1 3 4 4 6 2 3" xfId="27109" xr:uid="{00000000-0005-0000-0000-00002D690000}"/>
    <cellStyle name="20% - Accent1 3 4 4 6 3" xfId="27110" xr:uid="{00000000-0005-0000-0000-00002E690000}"/>
    <cellStyle name="20% - Accent1 3 4 4 6 3 2" xfId="27111" xr:uid="{00000000-0005-0000-0000-00002F690000}"/>
    <cellStyle name="20% - Accent1 3 4 4 6 4" xfId="27112" xr:uid="{00000000-0005-0000-0000-000030690000}"/>
    <cellStyle name="20% - Accent1 3 4 4 7" xfId="27113" xr:uid="{00000000-0005-0000-0000-000031690000}"/>
    <cellStyle name="20% - Accent1 3 4 4 7 2" xfId="27114" xr:uid="{00000000-0005-0000-0000-000032690000}"/>
    <cellStyle name="20% - Accent1 3 4 4 7 2 2" xfId="27115" xr:uid="{00000000-0005-0000-0000-000033690000}"/>
    <cellStyle name="20% - Accent1 3 4 4 7 3" xfId="27116" xr:uid="{00000000-0005-0000-0000-000034690000}"/>
    <cellStyle name="20% - Accent1 3 4 4 8" xfId="27117" xr:uid="{00000000-0005-0000-0000-000035690000}"/>
    <cellStyle name="20% - Accent1 3 4 4 8 2" xfId="27118" xr:uid="{00000000-0005-0000-0000-000036690000}"/>
    <cellStyle name="20% - Accent1 3 4 4 8 2 2" xfId="27119" xr:uid="{00000000-0005-0000-0000-000037690000}"/>
    <cellStyle name="20% - Accent1 3 4 4 8 3" xfId="27120" xr:uid="{00000000-0005-0000-0000-000038690000}"/>
    <cellStyle name="20% - Accent1 3 4 4 9" xfId="27121" xr:uid="{00000000-0005-0000-0000-000039690000}"/>
    <cellStyle name="20% - Accent1 3 4 4 9 2" xfId="27122" xr:uid="{00000000-0005-0000-0000-00003A690000}"/>
    <cellStyle name="20% - Accent1 3 4 5" xfId="27123" xr:uid="{00000000-0005-0000-0000-00003B690000}"/>
    <cellStyle name="20% - Accent1 3 4 5 10" xfId="27124" xr:uid="{00000000-0005-0000-0000-00003C690000}"/>
    <cellStyle name="20% - Accent1 3 4 5 10 2" xfId="27125" xr:uid="{00000000-0005-0000-0000-00003D690000}"/>
    <cellStyle name="20% - Accent1 3 4 5 11" xfId="27126" xr:uid="{00000000-0005-0000-0000-00003E690000}"/>
    <cellStyle name="20% - Accent1 3 4 5 2" xfId="27127" xr:uid="{00000000-0005-0000-0000-00003F690000}"/>
    <cellStyle name="20% - Accent1 3 4 5 2 2" xfId="27128" xr:uid="{00000000-0005-0000-0000-000040690000}"/>
    <cellStyle name="20% - Accent1 3 4 5 2 2 2" xfId="27129" xr:uid="{00000000-0005-0000-0000-000041690000}"/>
    <cellStyle name="20% - Accent1 3 4 5 2 2 2 2" xfId="27130" xr:uid="{00000000-0005-0000-0000-000042690000}"/>
    <cellStyle name="20% - Accent1 3 4 5 2 2 2 2 2" xfId="27131" xr:uid="{00000000-0005-0000-0000-000043690000}"/>
    <cellStyle name="20% - Accent1 3 4 5 2 2 2 3" xfId="27132" xr:uid="{00000000-0005-0000-0000-000044690000}"/>
    <cellStyle name="20% - Accent1 3 4 5 2 2 3" xfId="27133" xr:uid="{00000000-0005-0000-0000-000045690000}"/>
    <cellStyle name="20% - Accent1 3 4 5 2 2 3 2" xfId="27134" xr:uid="{00000000-0005-0000-0000-000046690000}"/>
    <cellStyle name="20% - Accent1 3 4 5 2 2 4" xfId="27135" xr:uid="{00000000-0005-0000-0000-000047690000}"/>
    <cellStyle name="20% - Accent1 3 4 5 2 3" xfId="27136" xr:uid="{00000000-0005-0000-0000-000048690000}"/>
    <cellStyle name="20% - Accent1 3 4 5 2 3 2" xfId="27137" xr:uid="{00000000-0005-0000-0000-000049690000}"/>
    <cellStyle name="20% - Accent1 3 4 5 2 3 2 2" xfId="27138" xr:uid="{00000000-0005-0000-0000-00004A690000}"/>
    <cellStyle name="20% - Accent1 3 4 5 2 3 2 2 2" xfId="27139" xr:uid="{00000000-0005-0000-0000-00004B690000}"/>
    <cellStyle name="20% - Accent1 3 4 5 2 3 2 3" xfId="27140" xr:uid="{00000000-0005-0000-0000-00004C690000}"/>
    <cellStyle name="20% - Accent1 3 4 5 2 3 3" xfId="27141" xr:uid="{00000000-0005-0000-0000-00004D690000}"/>
    <cellStyle name="20% - Accent1 3 4 5 2 3 3 2" xfId="27142" xr:uid="{00000000-0005-0000-0000-00004E690000}"/>
    <cellStyle name="20% - Accent1 3 4 5 2 3 4" xfId="27143" xr:uid="{00000000-0005-0000-0000-00004F690000}"/>
    <cellStyle name="20% - Accent1 3 4 5 2 4" xfId="27144" xr:uid="{00000000-0005-0000-0000-000050690000}"/>
    <cellStyle name="20% - Accent1 3 4 5 2 4 2" xfId="27145" xr:uid="{00000000-0005-0000-0000-000051690000}"/>
    <cellStyle name="20% - Accent1 3 4 5 2 4 2 2" xfId="27146" xr:uid="{00000000-0005-0000-0000-000052690000}"/>
    <cellStyle name="20% - Accent1 3 4 5 2 4 2 2 2" xfId="27147" xr:uid="{00000000-0005-0000-0000-000053690000}"/>
    <cellStyle name="20% - Accent1 3 4 5 2 4 2 3" xfId="27148" xr:uid="{00000000-0005-0000-0000-000054690000}"/>
    <cellStyle name="20% - Accent1 3 4 5 2 4 3" xfId="27149" xr:uid="{00000000-0005-0000-0000-000055690000}"/>
    <cellStyle name="20% - Accent1 3 4 5 2 4 3 2" xfId="27150" xr:uid="{00000000-0005-0000-0000-000056690000}"/>
    <cellStyle name="20% - Accent1 3 4 5 2 4 4" xfId="27151" xr:uid="{00000000-0005-0000-0000-000057690000}"/>
    <cellStyle name="20% - Accent1 3 4 5 2 5" xfId="27152" xr:uid="{00000000-0005-0000-0000-000058690000}"/>
    <cellStyle name="20% - Accent1 3 4 5 2 5 2" xfId="27153" xr:uid="{00000000-0005-0000-0000-000059690000}"/>
    <cellStyle name="20% - Accent1 3 4 5 2 5 2 2" xfId="27154" xr:uid="{00000000-0005-0000-0000-00005A690000}"/>
    <cellStyle name="20% - Accent1 3 4 5 2 5 3" xfId="27155" xr:uid="{00000000-0005-0000-0000-00005B690000}"/>
    <cellStyle name="20% - Accent1 3 4 5 2 6" xfId="27156" xr:uid="{00000000-0005-0000-0000-00005C690000}"/>
    <cellStyle name="20% - Accent1 3 4 5 2 6 2" xfId="27157" xr:uid="{00000000-0005-0000-0000-00005D690000}"/>
    <cellStyle name="20% - Accent1 3 4 5 2 6 2 2" xfId="27158" xr:uid="{00000000-0005-0000-0000-00005E690000}"/>
    <cellStyle name="20% - Accent1 3 4 5 2 6 3" xfId="27159" xr:uid="{00000000-0005-0000-0000-00005F690000}"/>
    <cellStyle name="20% - Accent1 3 4 5 2 7" xfId="27160" xr:uid="{00000000-0005-0000-0000-000060690000}"/>
    <cellStyle name="20% - Accent1 3 4 5 2 7 2" xfId="27161" xr:uid="{00000000-0005-0000-0000-000061690000}"/>
    <cellStyle name="20% - Accent1 3 4 5 2 8" xfId="27162" xr:uid="{00000000-0005-0000-0000-000062690000}"/>
    <cellStyle name="20% - Accent1 3 4 5 2 8 2" xfId="27163" xr:uid="{00000000-0005-0000-0000-000063690000}"/>
    <cellStyle name="20% - Accent1 3 4 5 2 9" xfId="27164" xr:uid="{00000000-0005-0000-0000-000064690000}"/>
    <cellStyle name="20% - Accent1 3 4 5 3" xfId="27165" xr:uid="{00000000-0005-0000-0000-000065690000}"/>
    <cellStyle name="20% - Accent1 3 4 5 3 2" xfId="27166" xr:uid="{00000000-0005-0000-0000-000066690000}"/>
    <cellStyle name="20% - Accent1 3 4 5 3 2 2" xfId="27167" xr:uid="{00000000-0005-0000-0000-000067690000}"/>
    <cellStyle name="20% - Accent1 3 4 5 3 2 2 2" xfId="27168" xr:uid="{00000000-0005-0000-0000-000068690000}"/>
    <cellStyle name="20% - Accent1 3 4 5 3 2 2 2 2" xfId="27169" xr:uid="{00000000-0005-0000-0000-000069690000}"/>
    <cellStyle name="20% - Accent1 3 4 5 3 2 2 3" xfId="27170" xr:uid="{00000000-0005-0000-0000-00006A690000}"/>
    <cellStyle name="20% - Accent1 3 4 5 3 2 3" xfId="27171" xr:uid="{00000000-0005-0000-0000-00006B690000}"/>
    <cellStyle name="20% - Accent1 3 4 5 3 2 3 2" xfId="27172" xr:uid="{00000000-0005-0000-0000-00006C690000}"/>
    <cellStyle name="20% - Accent1 3 4 5 3 2 4" xfId="27173" xr:uid="{00000000-0005-0000-0000-00006D690000}"/>
    <cellStyle name="20% - Accent1 3 4 5 3 3" xfId="27174" xr:uid="{00000000-0005-0000-0000-00006E690000}"/>
    <cellStyle name="20% - Accent1 3 4 5 3 3 2" xfId="27175" xr:uid="{00000000-0005-0000-0000-00006F690000}"/>
    <cellStyle name="20% - Accent1 3 4 5 3 3 2 2" xfId="27176" xr:uid="{00000000-0005-0000-0000-000070690000}"/>
    <cellStyle name="20% - Accent1 3 4 5 3 3 2 2 2" xfId="27177" xr:uid="{00000000-0005-0000-0000-000071690000}"/>
    <cellStyle name="20% - Accent1 3 4 5 3 3 2 3" xfId="27178" xr:uid="{00000000-0005-0000-0000-000072690000}"/>
    <cellStyle name="20% - Accent1 3 4 5 3 3 3" xfId="27179" xr:uid="{00000000-0005-0000-0000-000073690000}"/>
    <cellStyle name="20% - Accent1 3 4 5 3 3 3 2" xfId="27180" xr:uid="{00000000-0005-0000-0000-000074690000}"/>
    <cellStyle name="20% - Accent1 3 4 5 3 3 4" xfId="27181" xr:uid="{00000000-0005-0000-0000-000075690000}"/>
    <cellStyle name="20% - Accent1 3 4 5 3 4" xfId="27182" xr:uid="{00000000-0005-0000-0000-000076690000}"/>
    <cellStyle name="20% - Accent1 3 4 5 3 4 2" xfId="27183" xr:uid="{00000000-0005-0000-0000-000077690000}"/>
    <cellStyle name="20% - Accent1 3 4 5 3 4 2 2" xfId="27184" xr:uid="{00000000-0005-0000-0000-000078690000}"/>
    <cellStyle name="20% - Accent1 3 4 5 3 4 2 2 2" xfId="27185" xr:uid="{00000000-0005-0000-0000-000079690000}"/>
    <cellStyle name="20% - Accent1 3 4 5 3 4 2 3" xfId="27186" xr:uid="{00000000-0005-0000-0000-00007A690000}"/>
    <cellStyle name="20% - Accent1 3 4 5 3 4 3" xfId="27187" xr:uid="{00000000-0005-0000-0000-00007B690000}"/>
    <cellStyle name="20% - Accent1 3 4 5 3 4 3 2" xfId="27188" xr:uid="{00000000-0005-0000-0000-00007C690000}"/>
    <cellStyle name="20% - Accent1 3 4 5 3 4 4" xfId="27189" xr:uid="{00000000-0005-0000-0000-00007D690000}"/>
    <cellStyle name="20% - Accent1 3 4 5 3 5" xfId="27190" xr:uid="{00000000-0005-0000-0000-00007E690000}"/>
    <cellStyle name="20% - Accent1 3 4 5 3 5 2" xfId="27191" xr:uid="{00000000-0005-0000-0000-00007F690000}"/>
    <cellStyle name="20% - Accent1 3 4 5 3 5 2 2" xfId="27192" xr:uid="{00000000-0005-0000-0000-000080690000}"/>
    <cellStyle name="20% - Accent1 3 4 5 3 5 3" xfId="27193" xr:uid="{00000000-0005-0000-0000-000081690000}"/>
    <cellStyle name="20% - Accent1 3 4 5 3 6" xfId="27194" xr:uid="{00000000-0005-0000-0000-000082690000}"/>
    <cellStyle name="20% - Accent1 3 4 5 3 6 2" xfId="27195" xr:uid="{00000000-0005-0000-0000-000083690000}"/>
    <cellStyle name="20% - Accent1 3 4 5 3 6 2 2" xfId="27196" xr:uid="{00000000-0005-0000-0000-000084690000}"/>
    <cellStyle name="20% - Accent1 3 4 5 3 6 3" xfId="27197" xr:uid="{00000000-0005-0000-0000-000085690000}"/>
    <cellStyle name="20% - Accent1 3 4 5 3 7" xfId="27198" xr:uid="{00000000-0005-0000-0000-000086690000}"/>
    <cellStyle name="20% - Accent1 3 4 5 3 7 2" xfId="27199" xr:uid="{00000000-0005-0000-0000-000087690000}"/>
    <cellStyle name="20% - Accent1 3 4 5 3 8" xfId="27200" xr:uid="{00000000-0005-0000-0000-000088690000}"/>
    <cellStyle name="20% - Accent1 3 4 5 3 8 2" xfId="27201" xr:uid="{00000000-0005-0000-0000-000089690000}"/>
    <cellStyle name="20% - Accent1 3 4 5 3 9" xfId="27202" xr:uid="{00000000-0005-0000-0000-00008A690000}"/>
    <cellStyle name="20% - Accent1 3 4 5 4" xfId="27203" xr:uid="{00000000-0005-0000-0000-00008B690000}"/>
    <cellStyle name="20% - Accent1 3 4 5 4 2" xfId="27204" xr:uid="{00000000-0005-0000-0000-00008C690000}"/>
    <cellStyle name="20% - Accent1 3 4 5 4 2 2" xfId="27205" xr:uid="{00000000-0005-0000-0000-00008D690000}"/>
    <cellStyle name="20% - Accent1 3 4 5 4 2 2 2" xfId="27206" xr:uid="{00000000-0005-0000-0000-00008E690000}"/>
    <cellStyle name="20% - Accent1 3 4 5 4 2 3" xfId="27207" xr:uid="{00000000-0005-0000-0000-00008F690000}"/>
    <cellStyle name="20% - Accent1 3 4 5 4 3" xfId="27208" xr:uid="{00000000-0005-0000-0000-000090690000}"/>
    <cellStyle name="20% - Accent1 3 4 5 4 3 2" xfId="27209" xr:uid="{00000000-0005-0000-0000-000091690000}"/>
    <cellStyle name="20% - Accent1 3 4 5 4 4" xfId="27210" xr:uid="{00000000-0005-0000-0000-000092690000}"/>
    <cellStyle name="20% - Accent1 3 4 5 5" xfId="27211" xr:uid="{00000000-0005-0000-0000-000093690000}"/>
    <cellStyle name="20% - Accent1 3 4 5 5 2" xfId="27212" xr:uid="{00000000-0005-0000-0000-000094690000}"/>
    <cellStyle name="20% - Accent1 3 4 5 5 2 2" xfId="27213" xr:uid="{00000000-0005-0000-0000-000095690000}"/>
    <cellStyle name="20% - Accent1 3 4 5 5 2 2 2" xfId="27214" xr:uid="{00000000-0005-0000-0000-000096690000}"/>
    <cellStyle name="20% - Accent1 3 4 5 5 2 3" xfId="27215" xr:uid="{00000000-0005-0000-0000-000097690000}"/>
    <cellStyle name="20% - Accent1 3 4 5 5 3" xfId="27216" xr:uid="{00000000-0005-0000-0000-000098690000}"/>
    <cellStyle name="20% - Accent1 3 4 5 5 3 2" xfId="27217" xr:uid="{00000000-0005-0000-0000-000099690000}"/>
    <cellStyle name="20% - Accent1 3 4 5 5 4" xfId="27218" xr:uid="{00000000-0005-0000-0000-00009A690000}"/>
    <cellStyle name="20% - Accent1 3 4 5 6" xfId="27219" xr:uid="{00000000-0005-0000-0000-00009B690000}"/>
    <cellStyle name="20% - Accent1 3 4 5 6 2" xfId="27220" xr:uid="{00000000-0005-0000-0000-00009C690000}"/>
    <cellStyle name="20% - Accent1 3 4 5 6 2 2" xfId="27221" xr:uid="{00000000-0005-0000-0000-00009D690000}"/>
    <cellStyle name="20% - Accent1 3 4 5 6 2 2 2" xfId="27222" xr:uid="{00000000-0005-0000-0000-00009E690000}"/>
    <cellStyle name="20% - Accent1 3 4 5 6 2 3" xfId="27223" xr:uid="{00000000-0005-0000-0000-00009F690000}"/>
    <cellStyle name="20% - Accent1 3 4 5 6 3" xfId="27224" xr:uid="{00000000-0005-0000-0000-0000A0690000}"/>
    <cellStyle name="20% - Accent1 3 4 5 6 3 2" xfId="27225" xr:uid="{00000000-0005-0000-0000-0000A1690000}"/>
    <cellStyle name="20% - Accent1 3 4 5 6 4" xfId="27226" xr:uid="{00000000-0005-0000-0000-0000A2690000}"/>
    <cellStyle name="20% - Accent1 3 4 5 7" xfId="27227" xr:uid="{00000000-0005-0000-0000-0000A3690000}"/>
    <cellStyle name="20% - Accent1 3 4 5 7 2" xfId="27228" xr:uid="{00000000-0005-0000-0000-0000A4690000}"/>
    <cellStyle name="20% - Accent1 3 4 5 7 2 2" xfId="27229" xr:uid="{00000000-0005-0000-0000-0000A5690000}"/>
    <cellStyle name="20% - Accent1 3 4 5 7 3" xfId="27230" xr:uid="{00000000-0005-0000-0000-0000A6690000}"/>
    <cellStyle name="20% - Accent1 3 4 5 8" xfId="27231" xr:uid="{00000000-0005-0000-0000-0000A7690000}"/>
    <cellStyle name="20% - Accent1 3 4 5 8 2" xfId="27232" xr:uid="{00000000-0005-0000-0000-0000A8690000}"/>
    <cellStyle name="20% - Accent1 3 4 5 8 2 2" xfId="27233" xr:uid="{00000000-0005-0000-0000-0000A9690000}"/>
    <cellStyle name="20% - Accent1 3 4 5 8 3" xfId="27234" xr:uid="{00000000-0005-0000-0000-0000AA690000}"/>
    <cellStyle name="20% - Accent1 3 4 5 9" xfId="27235" xr:uid="{00000000-0005-0000-0000-0000AB690000}"/>
    <cellStyle name="20% - Accent1 3 4 5 9 2" xfId="27236" xr:uid="{00000000-0005-0000-0000-0000AC690000}"/>
    <cellStyle name="20% - Accent1 3 4 6" xfId="27237" xr:uid="{00000000-0005-0000-0000-0000AD690000}"/>
    <cellStyle name="20% - Accent1 3 4 6 10" xfId="27238" xr:uid="{00000000-0005-0000-0000-0000AE690000}"/>
    <cellStyle name="20% - Accent1 3 4 6 10 2" xfId="27239" xr:uid="{00000000-0005-0000-0000-0000AF690000}"/>
    <cellStyle name="20% - Accent1 3 4 6 11" xfId="27240" xr:uid="{00000000-0005-0000-0000-0000B0690000}"/>
    <cellStyle name="20% - Accent1 3 4 6 2" xfId="27241" xr:uid="{00000000-0005-0000-0000-0000B1690000}"/>
    <cellStyle name="20% - Accent1 3 4 6 2 2" xfId="27242" xr:uid="{00000000-0005-0000-0000-0000B2690000}"/>
    <cellStyle name="20% - Accent1 3 4 6 2 2 2" xfId="27243" xr:uid="{00000000-0005-0000-0000-0000B3690000}"/>
    <cellStyle name="20% - Accent1 3 4 6 2 2 2 2" xfId="27244" xr:uid="{00000000-0005-0000-0000-0000B4690000}"/>
    <cellStyle name="20% - Accent1 3 4 6 2 2 2 2 2" xfId="27245" xr:uid="{00000000-0005-0000-0000-0000B5690000}"/>
    <cellStyle name="20% - Accent1 3 4 6 2 2 2 3" xfId="27246" xr:uid="{00000000-0005-0000-0000-0000B6690000}"/>
    <cellStyle name="20% - Accent1 3 4 6 2 2 3" xfId="27247" xr:uid="{00000000-0005-0000-0000-0000B7690000}"/>
    <cellStyle name="20% - Accent1 3 4 6 2 2 3 2" xfId="27248" xr:uid="{00000000-0005-0000-0000-0000B8690000}"/>
    <cellStyle name="20% - Accent1 3 4 6 2 2 4" xfId="27249" xr:uid="{00000000-0005-0000-0000-0000B9690000}"/>
    <cellStyle name="20% - Accent1 3 4 6 2 3" xfId="27250" xr:uid="{00000000-0005-0000-0000-0000BA690000}"/>
    <cellStyle name="20% - Accent1 3 4 6 2 3 2" xfId="27251" xr:uid="{00000000-0005-0000-0000-0000BB690000}"/>
    <cellStyle name="20% - Accent1 3 4 6 2 3 2 2" xfId="27252" xr:uid="{00000000-0005-0000-0000-0000BC690000}"/>
    <cellStyle name="20% - Accent1 3 4 6 2 3 2 2 2" xfId="27253" xr:uid="{00000000-0005-0000-0000-0000BD690000}"/>
    <cellStyle name="20% - Accent1 3 4 6 2 3 2 3" xfId="27254" xr:uid="{00000000-0005-0000-0000-0000BE690000}"/>
    <cellStyle name="20% - Accent1 3 4 6 2 3 3" xfId="27255" xr:uid="{00000000-0005-0000-0000-0000BF690000}"/>
    <cellStyle name="20% - Accent1 3 4 6 2 3 3 2" xfId="27256" xr:uid="{00000000-0005-0000-0000-0000C0690000}"/>
    <cellStyle name="20% - Accent1 3 4 6 2 3 4" xfId="27257" xr:uid="{00000000-0005-0000-0000-0000C1690000}"/>
    <cellStyle name="20% - Accent1 3 4 6 2 4" xfId="27258" xr:uid="{00000000-0005-0000-0000-0000C2690000}"/>
    <cellStyle name="20% - Accent1 3 4 6 2 4 2" xfId="27259" xr:uid="{00000000-0005-0000-0000-0000C3690000}"/>
    <cellStyle name="20% - Accent1 3 4 6 2 4 2 2" xfId="27260" xr:uid="{00000000-0005-0000-0000-0000C4690000}"/>
    <cellStyle name="20% - Accent1 3 4 6 2 4 2 2 2" xfId="27261" xr:uid="{00000000-0005-0000-0000-0000C5690000}"/>
    <cellStyle name="20% - Accent1 3 4 6 2 4 2 3" xfId="27262" xr:uid="{00000000-0005-0000-0000-0000C6690000}"/>
    <cellStyle name="20% - Accent1 3 4 6 2 4 3" xfId="27263" xr:uid="{00000000-0005-0000-0000-0000C7690000}"/>
    <cellStyle name="20% - Accent1 3 4 6 2 4 3 2" xfId="27264" xr:uid="{00000000-0005-0000-0000-0000C8690000}"/>
    <cellStyle name="20% - Accent1 3 4 6 2 4 4" xfId="27265" xr:uid="{00000000-0005-0000-0000-0000C9690000}"/>
    <cellStyle name="20% - Accent1 3 4 6 2 5" xfId="27266" xr:uid="{00000000-0005-0000-0000-0000CA690000}"/>
    <cellStyle name="20% - Accent1 3 4 6 2 5 2" xfId="27267" xr:uid="{00000000-0005-0000-0000-0000CB690000}"/>
    <cellStyle name="20% - Accent1 3 4 6 2 5 2 2" xfId="27268" xr:uid="{00000000-0005-0000-0000-0000CC690000}"/>
    <cellStyle name="20% - Accent1 3 4 6 2 5 3" xfId="27269" xr:uid="{00000000-0005-0000-0000-0000CD690000}"/>
    <cellStyle name="20% - Accent1 3 4 6 2 6" xfId="27270" xr:uid="{00000000-0005-0000-0000-0000CE690000}"/>
    <cellStyle name="20% - Accent1 3 4 6 2 6 2" xfId="27271" xr:uid="{00000000-0005-0000-0000-0000CF690000}"/>
    <cellStyle name="20% - Accent1 3 4 6 2 6 2 2" xfId="27272" xr:uid="{00000000-0005-0000-0000-0000D0690000}"/>
    <cellStyle name="20% - Accent1 3 4 6 2 6 3" xfId="27273" xr:uid="{00000000-0005-0000-0000-0000D1690000}"/>
    <cellStyle name="20% - Accent1 3 4 6 2 7" xfId="27274" xr:uid="{00000000-0005-0000-0000-0000D2690000}"/>
    <cellStyle name="20% - Accent1 3 4 6 2 7 2" xfId="27275" xr:uid="{00000000-0005-0000-0000-0000D3690000}"/>
    <cellStyle name="20% - Accent1 3 4 6 2 8" xfId="27276" xr:uid="{00000000-0005-0000-0000-0000D4690000}"/>
    <cellStyle name="20% - Accent1 3 4 6 2 8 2" xfId="27277" xr:uid="{00000000-0005-0000-0000-0000D5690000}"/>
    <cellStyle name="20% - Accent1 3 4 6 2 9" xfId="27278" xr:uid="{00000000-0005-0000-0000-0000D6690000}"/>
    <cellStyle name="20% - Accent1 3 4 6 3" xfId="27279" xr:uid="{00000000-0005-0000-0000-0000D7690000}"/>
    <cellStyle name="20% - Accent1 3 4 6 3 2" xfId="27280" xr:uid="{00000000-0005-0000-0000-0000D8690000}"/>
    <cellStyle name="20% - Accent1 3 4 6 3 2 2" xfId="27281" xr:uid="{00000000-0005-0000-0000-0000D9690000}"/>
    <cellStyle name="20% - Accent1 3 4 6 3 2 2 2" xfId="27282" xr:uid="{00000000-0005-0000-0000-0000DA690000}"/>
    <cellStyle name="20% - Accent1 3 4 6 3 2 2 2 2" xfId="27283" xr:uid="{00000000-0005-0000-0000-0000DB690000}"/>
    <cellStyle name="20% - Accent1 3 4 6 3 2 2 3" xfId="27284" xr:uid="{00000000-0005-0000-0000-0000DC690000}"/>
    <cellStyle name="20% - Accent1 3 4 6 3 2 3" xfId="27285" xr:uid="{00000000-0005-0000-0000-0000DD690000}"/>
    <cellStyle name="20% - Accent1 3 4 6 3 2 3 2" xfId="27286" xr:uid="{00000000-0005-0000-0000-0000DE690000}"/>
    <cellStyle name="20% - Accent1 3 4 6 3 2 4" xfId="27287" xr:uid="{00000000-0005-0000-0000-0000DF690000}"/>
    <cellStyle name="20% - Accent1 3 4 6 3 3" xfId="27288" xr:uid="{00000000-0005-0000-0000-0000E0690000}"/>
    <cellStyle name="20% - Accent1 3 4 6 3 3 2" xfId="27289" xr:uid="{00000000-0005-0000-0000-0000E1690000}"/>
    <cellStyle name="20% - Accent1 3 4 6 3 3 2 2" xfId="27290" xr:uid="{00000000-0005-0000-0000-0000E2690000}"/>
    <cellStyle name="20% - Accent1 3 4 6 3 3 2 2 2" xfId="27291" xr:uid="{00000000-0005-0000-0000-0000E3690000}"/>
    <cellStyle name="20% - Accent1 3 4 6 3 3 2 3" xfId="27292" xr:uid="{00000000-0005-0000-0000-0000E4690000}"/>
    <cellStyle name="20% - Accent1 3 4 6 3 3 3" xfId="27293" xr:uid="{00000000-0005-0000-0000-0000E5690000}"/>
    <cellStyle name="20% - Accent1 3 4 6 3 3 3 2" xfId="27294" xr:uid="{00000000-0005-0000-0000-0000E6690000}"/>
    <cellStyle name="20% - Accent1 3 4 6 3 3 4" xfId="27295" xr:uid="{00000000-0005-0000-0000-0000E7690000}"/>
    <cellStyle name="20% - Accent1 3 4 6 3 4" xfId="27296" xr:uid="{00000000-0005-0000-0000-0000E8690000}"/>
    <cellStyle name="20% - Accent1 3 4 6 3 4 2" xfId="27297" xr:uid="{00000000-0005-0000-0000-0000E9690000}"/>
    <cellStyle name="20% - Accent1 3 4 6 3 4 2 2" xfId="27298" xr:uid="{00000000-0005-0000-0000-0000EA690000}"/>
    <cellStyle name="20% - Accent1 3 4 6 3 4 2 2 2" xfId="27299" xr:uid="{00000000-0005-0000-0000-0000EB690000}"/>
    <cellStyle name="20% - Accent1 3 4 6 3 4 2 3" xfId="27300" xr:uid="{00000000-0005-0000-0000-0000EC690000}"/>
    <cellStyle name="20% - Accent1 3 4 6 3 4 3" xfId="27301" xr:uid="{00000000-0005-0000-0000-0000ED690000}"/>
    <cellStyle name="20% - Accent1 3 4 6 3 4 3 2" xfId="27302" xr:uid="{00000000-0005-0000-0000-0000EE690000}"/>
    <cellStyle name="20% - Accent1 3 4 6 3 4 4" xfId="27303" xr:uid="{00000000-0005-0000-0000-0000EF690000}"/>
    <cellStyle name="20% - Accent1 3 4 6 3 5" xfId="27304" xr:uid="{00000000-0005-0000-0000-0000F0690000}"/>
    <cellStyle name="20% - Accent1 3 4 6 3 5 2" xfId="27305" xr:uid="{00000000-0005-0000-0000-0000F1690000}"/>
    <cellStyle name="20% - Accent1 3 4 6 3 5 2 2" xfId="27306" xr:uid="{00000000-0005-0000-0000-0000F2690000}"/>
    <cellStyle name="20% - Accent1 3 4 6 3 5 3" xfId="27307" xr:uid="{00000000-0005-0000-0000-0000F3690000}"/>
    <cellStyle name="20% - Accent1 3 4 6 3 6" xfId="27308" xr:uid="{00000000-0005-0000-0000-0000F4690000}"/>
    <cellStyle name="20% - Accent1 3 4 6 3 6 2" xfId="27309" xr:uid="{00000000-0005-0000-0000-0000F5690000}"/>
    <cellStyle name="20% - Accent1 3 4 6 3 6 2 2" xfId="27310" xr:uid="{00000000-0005-0000-0000-0000F6690000}"/>
    <cellStyle name="20% - Accent1 3 4 6 3 6 3" xfId="27311" xr:uid="{00000000-0005-0000-0000-0000F7690000}"/>
    <cellStyle name="20% - Accent1 3 4 6 3 7" xfId="27312" xr:uid="{00000000-0005-0000-0000-0000F8690000}"/>
    <cellStyle name="20% - Accent1 3 4 6 3 7 2" xfId="27313" xr:uid="{00000000-0005-0000-0000-0000F9690000}"/>
    <cellStyle name="20% - Accent1 3 4 6 3 8" xfId="27314" xr:uid="{00000000-0005-0000-0000-0000FA690000}"/>
    <cellStyle name="20% - Accent1 3 4 6 3 8 2" xfId="27315" xr:uid="{00000000-0005-0000-0000-0000FB690000}"/>
    <cellStyle name="20% - Accent1 3 4 6 3 9" xfId="27316" xr:uid="{00000000-0005-0000-0000-0000FC690000}"/>
    <cellStyle name="20% - Accent1 3 4 6 4" xfId="27317" xr:uid="{00000000-0005-0000-0000-0000FD690000}"/>
    <cellStyle name="20% - Accent1 3 4 6 4 2" xfId="27318" xr:uid="{00000000-0005-0000-0000-0000FE690000}"/>
    <cellStyle name="20% - Accent1 3 4 6 4 2 2" xfId="27319" xr:uid="{00000000-0005-0000-0000-0000FF690000}"/>
    <cellStyle name="20% - Accent1 3 4 6 4 2 2 2" xfId="27320" xr:uid="{00000000-0005-0000-0000-0000006A0000}"/>
    <cellStyle name="20% - Accent1 3 4 6 4 2 3" xfId="27321" xr:uid="{00000000-0005-0000-0000-0000016A0000}"/>
    <cellStyle name="20% - Accent1 3 4 6 4 3" xfId="27322" xr:uid="{00000000-0005-0000-0000-0000026A0000}"/>
    <cellStyle name="20% - Accent1 3 4 6 4 3 2" xfId="27323" xr:uid="{00000000-0005-0000-0000-0000036A0000}"/>
    <cellStyle name="20% - Accent1 3 4 6 4 4" xfId="27324" xr:uid="{00000000-0005-0000-0000-0000046A0000}"/>
    <cellStyle name="20% - Accent1 3 4 6 5" xfId="27325" xr:uid="{00000000-0005-0000-0000-0000056A0000}"/>
    <cellStyle name="20% - Accent1 3 4 6 5 2" xfId="27326" xr:uid="{00000000-0005-0000-0000-0000066A0000}"/>
    <cellStyle name="20% - Accent1 3 4 6 5 2 2" xfId="27327" xr:uid="{00000000-0005-0000-0000-0000076A0000}"/>
    <cellStyle name="20% - Accent1 3 4 6 5 2 2 2" xfId="27328" xr:uid="{00000000-0005-0000-0000-0000086A0000}"/>
    <cellStyle name="20% - Accent1 3 4 6 5 2 3" xfId="27329" xr:uid="{00000000-0005-0000-0000-0000096A0000}"/>
    <cellStyle name="20% - Accent1 3 4 6 5 3" xfId="27330" xr:uid="{00000000-0005-0000-0000-00000A6A0000}"/>
    <cellStyle name="20% - Accent1 3 4 6 5 3 2" xfId="27331" xr:uid="{00000000-0005-0000-0000-00000B6A0000}"/>
    <cellStyle name="20% - Accent1 3 4 6 5 4" xfId="27332" xr:uid="{00000000-0005-0000-0000-00000C6A0000}"/>
    <cellStyle name="20% - Accent1 3 4 6 6" xfId="27333" xr:uid="{00000000-0005-0000-0000-00000D6A0000}"/>
    <cellStyle name="20% - Accent1 3 4 6 6 2" xfId="27334" xr:uid="{00000000-0005-0000-0000-00000E6A0000}"/>
    <cellStyle name="20% - Accent1 3 4 6 6 2 2" xfId="27335" xr:uid="{00000000-0005-0000-0000-00000F6A0000}"/>
    <cellStyle name="20% - Accent1 3 4 6 6 2 2 2" xfId="27336" xr:uid="{00000000-0005-0000-0000-0000106A0000}"/>
    <cellStyle name="20% - Accent1 3 4 6 6 2 3" xfId="27337" xr:uid="{00000000-0005-0000-0000-0000116A0000}"/>
    <cellStyle name="20% - Accent1 3 4 6 6 3" xfId="27338" xr:uid="{00000000-0005-0000-0000-0000126A0000}"/>
    <cellStyle name="20% - Accent1 3 4 6 6 3 2" xfId="27339" xr:uid="{00000000-0005-0000-0000-0000136A0000}"/>
    <cellStyle name="20% - Accent1 3 4 6 6 4" xfId="27340" xr:uid="{00000000-0005-0000-0000-0000146A0000}"/>
    <cellStyle name="20% - Accent1 3 4 6 7" xfId="27341" xr:uid="{00000000-0005-0000-0000-0000156A0000}"/>
    <cellStyle name="20% - Accent1 3 4 6 7 2" xfId="27342" xr:uid="{00000000-0005-0000-0000-0000166A0000}"/>
    <cellStyle name="20% - Accent1 3 4 6 7 2 2" xfId="27343" xr:uid="{00000000-0005-0000-0000-0000176A0000}"/>
    <cellStyle name="20% - Accent1 3 4 6 7 3" xfId="27344" xr:uid="{00000000-0005-0000-0000-0000186A0000}"/>
    <cellStyle name="20% - Accent1 3 4 6 8" xfId="27345" xr:uid="{00000000-0005-0000-0000-0000196A0000}"/>
    <cellStyle name="20% - Accent1 3 4 6 8 2" xfId="27346" xr:uid="{00000000-0005-0000-0000-00001A6A0000}"/>
    <cellStyle name="20% - Accent1 3 4 6 8 2 2" xfId="27347" xr:uid="{00000000-0005-0000-0000-00001B6A0000}"/>
    <cellStyle name="20% - Accent1 3 4 6 8 3" xfId="27348" xr:uid="{00000000-0005-0000-0000-00001C6A0000}"/>
    <cellStyle name="20% - Accent1 3 4 6 9" xfId="27349" xr:uid="{00000000-0005-0000-0000-00001D6A0000}"/>
    <cellStyle name="20% - Accent1 3 4 6 9 2" xfId="27350" xr:uid="{00000000-0005-0000-0000-00001E6A0000}"/>
    <cellStyle name="20% - Accent1 3 4 7" xfId="27351" xr:uid="{00000000-0005-0000-0000-00001F6A0000}"/>
    <cellStyle name="20% - Accent1 3 4 7 2" xfId="27352" xr:uid="{00000000-0005-0000-0000-0000206A0000}"/>
    <cellStyle name="20% - Accent1 3 4 7 2 2" xfId="27353" xr:uid="{00000000-0005-0000-0000-0000216A0000}"/>
    <cellStyle name="20% - Accent1 3 4 7 2 2 2" xfId="27354" xr:uid="{00000000-0005-0000-0000-0000226A0000}"/>
    <cellStyle name="20% - Accent1 3 4 7 2 2 2 2" xfId="27355" xr:uid="{00000000-0005-0000-0000-0000236A0000}"/>
    <cellStyle name="20% - Accent1 3 4 7 2 2 3" xfId="27356" xr:uid="{00000000-0005-0000-0000-0000246A0000}"/>
    <cellStyle name="20% - Accent1 3 4 7 2 3" xfId="27357" xr:uid="{00000000-0005-0000-0000-0000256A0000}"/>
    <cellStyle name="20% - Accent1 3 4 7 2 3 2" xfId="27358" xr:uid="{00000000-0005-0000-0000-0000266A0000}"/>
    <cellStyle name="20% - Accent1 3 4 7 2 4" xfId="27359" xr:uid="{00000000-0005-0000-0000-0000276A0000}"/>
    <cellStyle name="20% - Accent1 3 4 7 3" xfId="27360" xr:uid="{00000000-0005-0000-0000-0000286A0000}"/>
    <cellStyle name="20% - Accent1 3 4 7 3 2" xfId="27361" xr:uid="{00000000-0005-0000-0000-0000296A0000}"/>
    <cellStyle name="20% - Accent1 3 4 7 3 2 2" xfId="27362" xr:uid="{00000000-0005-0000-0000-00002A6A0000}"/>
    <cellStyle name="20% - Accent1 3 4 7 3 2 2 2" xfId="27363" xr:uid="{00000000-0005-0000-0000-00002B6A0000}"/>
    <cellStyle name="20% - Accent1 3 4 7 3 2 3" xfId="27364" xr:uid="{00000000-0005-0000-0000-00002C6A0000}"/>
    <cellStyle name="20% - Accent1 3 4 7 3 3" xfId="27365" xr:uid="{00000000-0005-0000-0000-00002D6A0000}"/>
    <cellStyle name="20% - Accent1 3 4 7 3 3 2" xfId="27366" xr:uid="{00000000-0005-0000-0000-00002E6A0000}"/>
    <cellStyle name="20% - Accent1 3 4 7 3 4" xfId="27367" xr:uid="{00000000-0005-0000-0000-00002F6A0000}"/>
    <cellStyle name="20% - Accent1 3 4 7 4" xfId="27368" xr:uid="{00000000-0005-0000-0000-0000306A0000}"/>
    <cellStyle name="20% - Accent1 3 4 7 4 2" xfId="27369" xr:uid="{00000000-0005-0000-0000-0000316A0000}"/>
    <cellStyle name="20% - Accent1 3 4 7 4 2 2" xfId="27370" xr:uid="{00000000-0005-0000-0000-0000326A0000}"/>
    <cellStyle name="20% - Accent1 3 4 7 4 2 2 2" xfId="27371" xr:uid="{00000000-0005-0000-0000-0000336A0000}"/>
    <cellStyle name="20% - Accent1 3 4 7 4 2 3" xfId="27372" xr:uid="{00000000-0005-0000-0000-0000346A0000}"/>
    <cellStyle name="20% - Accent1 3 4 7 4 3" xfId="27373" xr:uid="{00000000-0005-0000-0000-0000356A0000}"/>
    <cellStyle name="20% - Accent1 3 4 7 4 3 2" xfId="27374" xr:uid="{00000000-0005-0000-0000-0000366A0000}"/>
    <cellStyle name="20% - Accent1 3 4 7 4 4" xfId="27375" xr:uid="{00000000-0005-0000-0000-0000376A0000}"/>
    <cellStyle name="20% - Accent1 3 4 7 5" xfId="27376" xr:uid="{00000000-0005-0000-0000-0000386A0000}"/>
    <cellStyle name="20% - Accent1 3 4 7 5 2" xfId="27377" xr:uid="{00000000-0005-0000-0000-0000396A0000}"/>
    <cellStyle name="20% - Accent1 3 4 7 5 2 2" xfId="27378" xr:uid="{00000000-0005-0000-0000-00003A6A0000}"/>
    <cellStyle name="20% - Accent1 3 4 7 5 3" xfId="27379" xr:uid="{00000000-0005-0000-0000-00003B6A0000}"/>
    <cellStyle name="20% - Accent1 3 4 7 6" xfId="27380" xr:uid="{00000000-0005-0000-0000-00003C6A0000}"/>
    <cellStyle name="20% - Accent1 3 4 7 6 2" xfId="27381" xr:uid="{00000000-0005-0000-0000-00003D6A0000}"/>
    <cellStyle name="20% - Accent1 3 4 7 6 2 2" xfId="27382" xr:uid="{00000000-0005-0000-0000-00003E6A0000}"/>
    <cellStyle name="20% - Accent1 3 4 7 6 3" xfId="27383" xr:uid="{00000000-0005-0000-0000-00003F6A0000}"/>
    <cellStyle name="20% - Accent1 3 4 7 7" xfId="27384" xr:uid="{00000000-0005-0000-0000-0000406A0000}"/>
    <cellStyle name="20% - Accent1 3 4 7 7 2" xfId="27385" xr:uid="{00000000-0005-0000-0000-0000416A0000}"/>
    <cellStyle name="20% - Accent1 3 4 7 8" xfId="27386" xr:uid="{00000000-0005-0000-0000-0000426A0000}"/>
    <cellStyle name="20% - Accent1 3 4 7 8 2" xfId="27387" xr:uid="{00000000-0005-0000-0000-0000436A0000}"/>
    <cellStyle name="20% - Accent1 3 4 7 9" xfId="27388" xr:uid="{00000000-0005-0000-0000-0000446A0000}"/>
    <cellStyle name="20% - Accent1 3 4 8" xfId="27389" xr:uid="{00000000-0005-0000-0000-0000456A0000}"/>
    <cellStyle name="20% - Accent1 3 4 8 2" xfId="27390" xr:uid="{00000000-0005-0000-0000-0000466A0000}"/>
    <cellStyle name="20% - Accent1 3 4 8 2 2" xfId="27391" xr:uid="{00000000-0005-0000-0000-0000476A0000}"/>
    <cellStyle name="20% - Accent1 3 4 8 2 2 2" xfId="27392" xr:uid="{00000000-0005-0000-0000-0000486A0000}"/>
    <cellStyle name="20% - Accent1 3 4 8 2 2 2 2" xfId="27393" xr:uid="{00000000-0005-0000-0000-0000496A0000}"/>
    <cellStyle name="20% - Accent1 3 4 8 2 2 3" xfId="27394" xr:uid="{00000000-0005-0000-0000-00004A6A0000}"/>
    <cellStyle name="20% - Accent1 3 4 8 2 3" xfId="27395" xr:uid="{00000000-0005-0000-0000-00004B6A0000}"/>
    <cellStyle name="20% - Accent1 3 4 8 2 3 2" xfId="27396" xr:uid="{00000000-0005-0000-0000-00004C6A0000}"/>
    <cellStyle name="20% - Accent1 3 4 8 2 4" xfId="27397" xr:uid="{00000000-0005-0000-0000-00004D6A0000}"/>
    <cellStyle name="20% - Accent1 3 4 8 3" xfId="27398" xr:uid="{00000000-0005-0000-0000-00004E6A0000}"/>
    <cellStyle name="20% - Accent1 3 4 8 3 2" xfId="27399" xr:uid="{00000000-0005-0000-0000-00004F6A0000}"/>
    <cellStyle name="20% - Accent1 3 4 8 3 2 2" xfId="27400" xr:uid="{00000000-0005-0000-0000-0000506A0000}"/>
    <cellStyle name="20% - Accent1 3 4 8 3 2 2 2" xfId="27401" xr:uid="{00000000-0005-0000-0000-0000516A0000}"/>
    <cellStyle name="20% - Accent1 3 4 8 3 2 3" xfId="27402" xr:uid="{00000000-0005-0000-0000-0000526A0000}"/>
    <cellStyle name="20% - Accent1 3 4 8 3 3" xfId="27403" xr:uid="{00000000-0005-0000-0000-0000536A0000}"/>
    <cellStyle name="20% - Accent1 3 4 8 3 3 2" xfId="27404" xr:uid="{00000000-0005-0000-0000-0000546A0000}"/>
    <cellStyle name="20% - Accent1 3 4 8 3 4" xfId="27405" xr:uid="{00000000-0005-0000-0000-0000556A0000}"/>
    <cellStyle name="20% - Accent1 3 4 8 4" xfId="27406" xr:uid="{00000000-0005-0000-0000-0000566A0000}"/>
    <cellStyle name="20% - Accent1 3 4 8 4 2" xfId="27407" xr:uid="{00000000-0005-0000-0000-0000576A0000}"/>
    <cellStyle name="20% - Accent1 3 4 8 4 2 2" xfId="27408" xr:uid="{00000000-0005-0000-0000-0000586A0000}"/>
    <cellStyle name="20% - Accent1 3 4 8 4 2 2 2" xfId="27409" xr:uid="{00000000-0005-0000-0000-0000596A0000}"/>
    <cellStyle name="20% - Accent1 3 4 8 4 2 3" xfId="27410" xr:uid="{00000000-0005-0000-0000-00005A6A0000}"/>
    <cellStyle name="20% - Accent1 3 4 8 4 3" xfId="27411" xr:uid="{00000000-0005-0000-0000-00005B6A0000}"/>
    <cellStyle name="20% - Accent1 3 4 8 4 3 2" xfId="27412" xr:uid="{00000000-0005-0000-0000-00005C6A0000}"/>
    <cellStyle name="20% - Accent1 3 4 8 4 4" xfId="27413" xr:uid="{00000000-0005-0000-0000-00005D6A0000}"/>
    <cellStyle name="20% - Accent1 3 4 8 5" xfId="27414" xr:uid="{00000000-0005-0000-0000-00005E6A0000}"/>
    <cellStyle name="20% - Accent1 3 4 8 5 2" xfId="27415" xr:uid="{00000000-0005-0000-0000-00005F6A0000}"/>
    <cellStyle name="20% - Accent1 3 4 8 5 2 2" xfId="27416" xr:uid="{00000000-0005-0000-0000-0000606A0000}"/>
    <cellStyle name="20% - Accent1 3 4 8 5 3" xfId="27417" xr:uid="{00000000-0005-0000-0000-0000616A0000}"/>
    <cellStyle name="20% - Accent1 3 4 8 6" xfId="27418" xr:uid="{00000000-0005-0000-0000-0000626A0000}"/>
    <cellStyle name="20% - Accent1 3 4 8 6 2" xfId="27419" xr:uid="{00000000-0005-0000-0000-0000636A0000}"/>
    <cellStyle name="20% - Accent1 3 4 8 6 2 2" xfId="27420" xr:uid="{00000000-0005-0000-0000-0000646A0000}"/>
    <cellStyle name="20% - Accent1 3 4 8 6 3" xfId="27421" xr:uid="{00000000-0005-0000-0000-0000656A0000}"/>
    <cellStyle name="20% - Accent1 3 4 8 7" xfId="27422" xr:uid="{00000000-0005-0000-0000-0000666A0000}"/>
    <cellStyle name="20% - Accent1 3 4 8 7 2" xfId="27423" xr:uid="{00000000-0005-0000-0000-0000676A0000}"/>
    <cellStyle name="20% - Accent1 3 4 8 8" xfId="27424" xr:uid="{00000000-0005-0000-0000-0000686A0000}"/>
    <cellStyle name="20% - Accent1 3 4 8 8 2" xfId="27425" xr:uid="{00000000-0005-0000-0000-0000696A0000}"/>
    <cellStyle name="20% - Accent1 3 4 8 9" xfId="27426" xr:uid="{00000000-0005-0000-0000-00006A6A0000}"/>
    <cellStyle name="20% - Accent1 3 4 9" xfId="27427" xr:uid="{00000000-0005-0000-0000-00006B6A0000}"/>
    <cellStyle name="20% - Accent1 3 4 9 2" xfId="27428" xr:uid="{00000000-0005-0000-0000-00006C6A0000}"/>
    <cellStyle name="20% - Accent1 3 4 9 2 2" xfId="27429" xr:uid="{00000000-0005-0000-0000-00006D6A0000}"/>
    <cellStyle name="20% - Accent1 3 4 9 2 2 2" xfId="27430" xr:uid="{00000000-0005-0000-0000-00006E6A0000}"/>
    <cellStyle name="20% - Accent1 3 4 9 2 3" xfId="27431" xr:uid="{00000000-0005-0000-0000-00006F6A0000}"/>
    <cellStyle name="20% - Accent1 3 4 9 3" xfId="27432" xr:uid="{00000000-0005-0000-0000-0000706A0000}"/>
    <cellStyle name="20% - Accent1 3 4 9 3 2" xfId="27433" xr:uid="{00000000-0005-0000-0000-0000716A0000}"/>
    <cellStyle name="20% - Accent1 3 4 9 4" xfId="27434" xr:uid="{00000000-0005-0000-0000-0000726A0000}"/>
    <cellStyle name="20% - Accent1 3 5" xfId="27435" xr:uid="{00000000-0005-0000-0000-0000736A0000}"/>
    <cellStyle name="20% - Accent1 3 5 10" xfId="27436" xr:uid="{00000000-0005-0000-0000-0000746A0000}"/>
    <cellStyle name="20% - Accent1 3 5 10 2" xfId="27437" xr:uid="{00000000-0005-0000-0000-0000756A0000}"/>
    <cellStyle name="20% - Accent1 3 5 10 2 2" xfId="27438" xr:uid="{00000000-0005-0000-0000-0000766A0000}"/>
    <cellStyle name="20% - Accent1 3 5 10 2 2 2" xfId="27439" xr:uid="{00000000-0005-0000-0000-0000776A0000}"/>
    <cellStyle name="20% - Accent1 3 5 10 2 3" xfId="27440" xr:uid="{00000000-0005-0000-0000-0000786A0000}"/>
    <cellStyle name="20% - Accent1 3 5 10 3" xfId="27441" xr:uid="{00000000-0005-0000-0000-0000796A0000}"/>
    <cellStyle name="20% - Accent1 3 5 10 3 2" xfId="27442" xr:uid="{00000000-0005-0000-0000-00007A6A0000}"/>
    <cellStyle name="20% - Accent1 3 5 10 4" xfId="27443" xr:uid="{00000000-0005-0000-0000-00007B6A0000}"/>
    <cellStyle name="20% - Accent1 3 5 11" xfId="27444" xr:uid="{00000000-0005-0000-0000-00007C6A0000}"/>
    <cellStyle name="20% - Accent1 3 5 11 2" xfId="27445" xr:uid="{00000000-0005-0000-0000-00007D6A0000}"/>
    <cellStyle name="20% - Accent1 3 5 11 2 2" xfId="27446" xr:uid="{00000000-0005-0000-0000-00007E6A0000}"/>
    <cellStyle name="20% - Accent1 3 5 11 2 2 2" xfId="27447" xr:uid="{00000000-0005-0000-0000-00007F6A0000}"/>
    <cellStyle name="20% - Accent1 3 5 11 2 3" xfId="27448" xr:uid="{00000000-0005-0000-0000-0000806A0000}"/>
    <cellStyle name="20% - Accent1 3 5 11 3" xfId="27449" xr:uid="{00000000-0005-0000-0000-0000816A0000}"/>
    <cellStyle name="20% - Accent1 3 5 11 3 2" xfId="27450" xr:uid="{00000000-0005-0000-0000-0000826A0000}"/>
    <cellStyle name="20% - Accent1 3 5 11 4" xfId="27451" xr:uid="{00000000-0005-0000-0000-0000836A0000}"/>
    <cellStyle name="20% - Accent1 3 5 12" xfId="27452" xr:uid="{00000000-0005-0000-0000-0000846A0000}"/>
    <cellStyle name="20% - Accent1 3 5 12 2" xfId="27453" xr:uid="{00000000-0005-0000-0000-0000856A0000}"/>
    <cellStyle name="20% - Accent1 3 5 12 2 2" xfId="27454" xr:uid="{00000000-0005-0000-0000-0000866A0000}"/>
    <cellStyle name="20% - Accent1 3 5 12 3" xfId="27455" xr:uid="{00000000-0005-0000-0000-0000876A0000}"/>
    <cellStyle name="20% - Accent1 3 5 13" xfId="27456" xr:uid="{00000000-0005-0000-0000-0000886A0000}"/>
    <cellStyle name="20% - Accent1 3 5 13 2" xfId="27457" xr:uid="{00000000-0005-0000-0000-0000896A0000}"/>
    <cellStyle name="20% - Accent1 3 5 13 2 2" xfId="27458" xr:uid="{00000000-0005-0000-0000-00008A6A0000}"/>
    <cellStyle name="20% - Accent1 3 5 13 3" xfId="27459" xr:uid="{00000000-0005-0000-0000-00008B6A0000}"/>
    <cellStyle name="20% - Accent1 3 5 14" xfId="27460" xr:uid="{00000000-0005-0000-0000-00008C6A0000}"/>
    <cellStyle name="20% - Accent1 3 5 14 2" xfId="27461" xr:uid="{00000000-0005-0000-0000-00008D6A0000}"/>
    <cellStyle name="20% - Accent1 3 5 15" xfId="27462" xr:uid="{00000000-0005-0000-0000-00008E6A0000}"/>
    <cellStyle name="20% - Accent1 3 5 15 2" xfId="27463" xr:uid="{00000000-0005-0000-0000-00008F6A0000}"/>
    <cellStyle name="20% - Accent1 3 5 16" xfId="27464" xr:uid="{00000000-0005-0000-0000-0000906A0000}"/>
    <cellStyle name="20% - Accent1 3 5 2" xfId="27465" xr:uid="{00000000-0005-0000-0000-0000916A0000}"/>
    <cellStyle name="20% - Accent1 3 5 2 10" xfId="27466" xr:uid="{00000000-0005-0000-0000-0000926A0000}"/>
    <cellStyle name="20% - Accent1 3 5 2 10 2" xfId="27467" xr:uid="{00000000-0005-0000-0000-0000936A0000}"/>
    <cellStyle name="20% - Accent1 3 5 2 10 2 2" xfId="27468" xr:uid="{00000000-0005-0000-0000-0000946A0000}"/>
    <cellStyle name="20% - Accent1 3 5 2 10 2 2 2" xfId="27469" xr:uid="{00000000-0005-0000-0000-0000956A0000}"/>
    <cellStyle name="20% - Accent1 3 5 2 10 2 3" xfId="27470" xr:uid="{00000000-0005-0000-0000-0000966A0000}"/>
    <cellStyle name="20% - Accent1 3 5 2 10 3" xfId="27471" xr:uid="{00000000-0005-0000-0000-0000976A0000}"/>
    <cellStyle name="20% - Accent1 3 5 2 10 3 2" xfId="27472" xr:uid="{00000000-0005-0000-0000-0000986A0000}"/>
    <cellStyle name="20% - Accent1 3 5 2 10 4" xfId="27473" xr:uid="{00000000-0005-0000-0000-0000996A0000}"/>
    <cellStyle name="20% - Accent1 3 5 2 11" xfId="27474" xr:uid="{00000000-0005-0000-0000-00009A6A0000}"/>
    <cellStyle name="20% - Accent1 3 5 2 11 2" xfId="27475" xr:uid="{00000000-0005-0000-0000-00009B6A0000}"/>
    <cellStyle name="20% - Accent1 3 5 2 11 2 2" xfId="27476" xr:uid="{00000000-0005-0000-0000-00009C6A0000}"/>
    <cellStyle name="20% - Accent1 3 5 2 11 3" xfId="27477" xr:uid="{00000000-0005-0000-0000-00009D6A0000}"/>
    <cellStyle name="20% - Accent1 3 5 2 12" xfId="27478" xr:uid="{00000000-0005-0000-0000-00009E6A0000}"/>
    <cellStyle name="20% - Accent1 3 5 2 12 2" xfId="27479" xr:uid="{00000000-0005-0000-0000-00009F6A0000}"/>
    <cellStyle name="20% - Accent1 3 5 2 12 2 2" xfId="27480" xr:uid="{00000000-0005-0000-0000-0000A06A0000}"/>
    <cellStyle name="20% - Accent1 3 5 2 12 3" xfId="27481" xr:uid="{00000000-0005-0000-0000-0000A16A0000}"/>
    <cellStyle name="20% - Accent1 3 5 2 13" xfId="27482" xr:uid="{00000000-0005-0000-0000-0000A26A0000}"/>
    <cellStyle name="20% - Accent1 3 5 2 13 2" xfId="27483" xr:uid="{00000000-0005-0000-0000-0000A36A0000}"/>
    <cellStyle name="20% - Accent1 3 5 2 14" xfId="27484" xr:uid="{00000000-0005-0000-0000-0000A46A0000}"/>
    <cellStyle name="20% - Accent1 3 5 2 14 2" xfId="27485" xr:uid="{00000000-0005-0000-0000-0000A56A0000}"/>
    <cellStyle name="20% - Accent1 3 5 2 15" xfId="27486" xr:uid="{00000000-0005-0000-0000-0000A66A0000}"/>
    <cellStyle name="20% - Accent1 3 5 2 2" xfId="27487" xr:uid="{00000000-0005-0000-0000-0000A76A0000}"/>
    <cellStyle name="20% - Accent1 3 5 2 2 10" xfId="27488" xr:uid="{00000000-0005-0000-0000-0000A86A0000}"/>
    <cellStyle name="20% - Accent1 3 5 2 2 10 2" xfId="27489" xr:uid="{00000000-0005-0000-0000-0000A96A0000}"/>
    <cellStyle name="20% - Accent1 3 5 2 2 10 2 2" xfId="27490" xr:uid="{00000000-0005-0000-0000-0000AA6A0000}"/>
    <cellStyle name="20% - Accent1 3 5 2 2 10 3" xfId="27491" xr:uid="{00000000-0005-0000-0000-0000AB6A0000}"/>
    <cellStyle name="20% - Accent1 3 5 2 2 11" xfId="27492" xr:uid="{00000000-0005-0000-0000-0000AC6A0000}"/>
    <cellStyle name="20% - Accent1 3 5 2 2 11 2" xfId="27493" xr:uid="{00000000-0005-0000-0000-0000AD6A0000}"/>
    <cellStyle name="20% - Accent1 3 5 2 2 11 2 2" xfId="27494" xr:uid="{00000000-0005-0000-0000-0000AE6A0000}"/>
    <cellStyle name="20% - Accent1 3 5 2 2 11 3" xfId="27495" xr:uid="{00000000-0005-0000-0000-0000AF6A0000}"/>
    <cellStyle name="20% - Accent1 3 5 2 2 12" xfId="27496" xr:uid="{00000000-0005-0000-0000-0000B06A0000}"/>
    <cellStyle name="20% - Accent1 3 5 2 2 12 2" xfId="27497" xr:uid="{00000000-0005-0000-0000-0000B16A0000}"/>
    <cellStyle name="20% - Accent1 3 5 2 2 13" xfId="27498" xr:uid="{00000000-0005-0000-0000-0000B26A0000}"/>
    <cellStyle name="20% - Accent1 3 5 2 2 13 2" xfId="27499" xr:uid="{00000000-0005-0000-0000-0000B36A0000}"/>
    <cellStyle name="20% - Accent1 3 5 2 2 14" xfId="27500" xr:uid="{00000000-0005-0000-0000-0000B46A0000}"/>
    <cellStyle name="20% - Accent1 3 5 2 2 2" xfId="27501" xr:uid="{00000000-0005-0000-0000-0000B56A0000}"/>
    <cellStyle name="20% - Accent1 3 5 2 2 2 10" xfId="27502" xr:uid="{00000000-0005-0000-0000-0000B66A0000}"/>
    <cellStyle name="20% - Accent1 3 5 2 2 2 10 2" xfId="27503" xr:uid="{00000000-0005-0000-0000-0000B76A0000}"/>
    <cellStyle name="20% - Accent1 3 5 2 2 2 11" xfId="27504" xr:uid="{00000000-0005-0000-0000-0000B86A0000}"/>
    <cellStyle name="20% - Accent1 3 5 2 2 2 2" xfId="27505" xr:uid="{00000000-0005-0000-0000-0000B96A0000}"/>
    <cellStyle name="20% - Accent1 3 5 2 2 2 2 2" xfId="27506" xr:uid="{00000000-0005-0000-0000-0000BA6A0000}"/>
    <cellStyle name="20% - Accent1 3 5 2 2 2 2 2 2" xfId="27507" xr:uid="{00000000-0005-0000-0000-0000BB6A0000}"/>
    <cellStyle name="20% - Accent1 3 5 2 2 2 2 2 2 2" xfId="27508" xr:uid="{00000000-0005-0000-0000-0000BC6A0000}"/>
    <cellStyle name="20% - Accent1 3 5 2 2 2 2 2 2 2 2" xfId="27509" xr:uid="{00000000-0005-0000-0000-0000BD6A0000}"/>
    <cellStyle name="20% - Accent1 3 5 2 2 2 2 2 2 3" xfId="27510" xr:uid="{00000000-0005-0000-0000-0000BE6A0000}"/>
    <cellStyle name="20% - Accent1 3 5 2 2 2 2 2 3" xfId="27511" xr:uid="{00000000-0005-0000-0000-0000BF6A0000}"/>
    <cellStyle name="20% - Accent1 3 5 2 2 2 2 2 3 2" xfId="27512" xr:uid="{00000000-0005-0000-0000-0000C06A0000}"/>
    <cellStyle name="20% - Accent1 3 5 2 2 2 2 2 4" xfId="27513" xr:uid="{00000000-0005-0000-0000-0000C16A0000}"/>
    <cellStyle name="20% - Accent1 3 5 2 2 2 2 3" xfId="27514" xr:uid="{00000000-0005-0000-0000-0000C26A0000}"/>
    <cellStyle name="20% - Accent1 3 5 2 2 2 2 3 2" xfId="27515" xr:uid="{00000000-0005-0000-0000-0000C36A0000}"/>
    <cellStyle name="20% - Accent1 3 5 2 2 2 2 3 2 2" xfId="27516" xr:uid="{00000000-0005-0000-0000-0000C46A0000}"/>
    <cellStyle name="20% - Accent1 3 5 2 2 2 2 3 2 2 2" xfId="27517" xr:uid="{00000000-0005-0000-0000-0000C56A0000}"/>
    <cellStyle name="20% - Accent1 3 5 2 2 2 2 3 2 3" xfId="27518" xr:uid="{00000000-0005-0000-0000-0000C66A0000}"/>
    <cellStyle name="20% - Accent1 3 5 2 2 2 2 3 3" xfId="27519" xr:uid="{00000000-0005-0000-0000-0000C76A0000}"/>
    <cellStyle name="20% - Accent1 3 5 2 2 2 2 3 3 2" xfId="27520" xr:uid="{00000000-0005-0000-0000-0000C86A0000}"/>
    <cellStyle name="20% - Accent1 3 5 2 2 2 2 3 4" xfId="27521" xr:uid="{00000000-0005-0000-0000-0000C96A0000}"/>
    <cellStyle name="20% - Accent1 3 5 2 2 2 2 4" xfId="27522" xr:uid="{00000000-0005-0000-0000-0000CA6A0000}"/>
    <cellStyle name="20% - Accent1 3 5 2 2 2 2 4 2" xfId="27523" xr:uid="{00000000-0005-0000-0000-0000CB6A0000}"/>
    <cellStyle name="20% - Accent1 3 5 2 2 2 2 4 2 2" xfId="27524" xr:uid="{00000000-0005-0000-0000-0000CC6A0000}"/>
    <cellStyle name="20% - Accent1 3 5 2 2 2 2 4 2 2 2" xfId="27525" xr:uid="{00000000-0005-0000-0000-0000CD6A0000}"/>
    <cellStyle name="20% - Accent1 3 5 2 2 2 2 4 2 3" xfId="27526" xr:uid="{00000000-0005-0000-0000-0000CE6A0000}"/>
    <cellStyle name="20% - Accent1 3 5 2 2 2 2 4 3" xfId="27527" xr:uid="{00000000-0005-0000-0000-0000CF6A0000}"/>
    <cellStyle name="20% - Accent1 3 5 2 2 2 2 4 3 2" xfId="27528" xr:uid="{00000000-0005-0000-0000-0000D06A0000}"/>
    <cellStyle name="20% - Accent1 3 5 2 2 2 2 4 4" xfId="27529" xr:uid="{00000000-0005-0000-0000-0000D16A0000}"/>
    <cellStyle name="20% - Accent1 3 5 2 2 2 2 5" xfId="27530" xr:uid="{00000000-0005-0000-0000-0000D26A0000}"/>
    <cellStyle name="20% - Accent1 3 5 2 2 2 2 5 2" xfId="27531" xr:uid="{00000000-0005-0000-0000-0000D36A0000}"/>
    <cellStyle name="20% - Accent1 3 5 2 2 2 2 5 2 2" xfId="27532" xr:uid="{00000000-0005-0000-0000-0000D46A0000}"/>
    <cellStyle name="20% - Accent1 3 5 2 2 2 2 5 3" xfId="27533" xr:uid="{00000000-0005-0000-0000-0000D56A0000}"/>
    <cellStyle name="20% - Accent1 3 5 2 2 2 2 6" xfId="27534" xr:uid="{00000000-0005-0000-0000-0000D66A0000}"/>
    <cellStyle name="20% - Accent1 3 5 2 2 2 2 6 2" xfId="27535" xr:uid="{00000000-0005-0000-0000-0000D76A0000}"/>
    <cellStyle name="20% - Accent1 3 5 2 2 2 2 6 2 2" xfId="27536" xr:uid="{00000000-0005-0000-0000-0000D86A0000}"/>
    <cellStyle name="20% - Accent1 3 5 2 2 2 2 6 3" xfId="27537" xr:uid="{00000000-0005-0000-0000-0000D96A0000}"/>
    <cellStyle name="20% - Accent1 3 5 2 2 2 2 7" xfId="27538" xr:uid="{00000000-0005-0000-0000-0000DA6A0000}"/>
    <cellStyle name="20% - Accent1 3 5 2 2 2 2 7 2" xfId="27539" xr:uid="{00000000-0005-0000-0000-0000DB6A0000}"/>
    <cellStyle name="20% - Accent1 3 5 2 2 2 2 8" xfId="27540" xr:uid="{00000000-0005-0000-0000-0000DC6A0000}"/>
    <cellStyle name="20% - Accent1 3 5 2 2 2 2 8 2" xfId="27541" xr:uid="{00000000-0005-0000-0000-0000DD6A0000}"/>
    <cellStyle name="20% - Accent1 3 5 2 2 2 2 9" xfId="27542" xr:uid="{00000000-0005-0000-0000-0000DE6A0000}"/>
    <cellStyle name="20% - Accent1 3 5 2 2 2 3" xfId="27543" xr:uid="{00000000-0005-0000-0000-0000DF6A0000}"/>
    <cellStyle name="20% - Accent1 3 5 2 2 2 3 2" xfId="27544" xr:uid="{00000000-0005-0000-0000-0000E06A0000}"/>
    <cellStyle name="20% - Accent1 3 5 2 2 2 3 2 2" xfId="27545" xr:uid="{00000000-0005-0000-0000-0000E16A0000}"/>
    <cellStyle name="20% - Accent1 3 5 2 2 2 3 2 2 2" xfId="27546" xr:uid="{00000000-0005-0000-0000-0000E26A0000}"/>
    <cellStyle name="20% - Accent1 3 5 2 2 2 3 2 2 2 2" xfId="27547" xr:uid="{00000000-0005-0000-0000-0000E36A0000}"/>
    <cellStyle name="20% - Accent1 3 5 2 2 2 3 2 2 3" xfId="27548" xr:uid="{00000000-0005-0000-0000-0000E46A0000}"/>
    <cellStyle name="20% - Accent1 3 5 2 2 2 3 2 3" xfId="27549" xr:uid="{00000000-0005-0000-0000-0000E56A0000}"/>
    <cellStyle name="20% - Accent1 3 5 2 2 2 3 2 3 2" xfId="27550" xr:uid="{00000000-0005-0000-0000-0000E66A0000}"/>
    <cellStyle name="20% - Accent1 3 5 2 2 2 3 2 4" xfId="27551" xr:uid="{00000000-0005-0000-0000-0000E76A0000}"/>
    <cellStyle name="20% - Accent1 3 5 2 2 2 3 3" xfId="27552" xr:uid="{00000000-0005-0000-0000-0000E86A0000}"/>
    <cellStyle name="20% - Accent1 3 5 2 2 2 3 3 2" xfId="27553" xr:uid="{00000000-0005-0000-0000-0000E96A0000}"/>
    <cellStyle name="20% - Accent1 3 5 2 2 2 3 3 2 2" xfId="27554" xr:uid="{00000000-0005-0000-0000-0000EA6A0000}"/>
    <cellStyle name="20% - Accent1 3 5 2 2 2 3 3 2 2 2" xfId="27555" xr:uid="{00000000-0005-0000-0000-0000EB6A0000}"/>
    <cellStyle name="20% - Accent1 3 5 2 2 2 3 3 2 3" xfId="27556" xr:uid="{00000000-0005-0000-0000-0000EC6A0000}"/>
    <cellStyle name="20% - Accent1 3 5 2 2 2 3 3 3" xfId="27557" xr:uid="{00000000-0005-0000-0000-0000ED6A0000}"/>
    <cellStyle name="20% - Accent1 3 5 2 2 2 3 3 3 2" xfId="27558" xr:uid="{00000000-0005-0000-0000-0000EE6A0000}"/>
    <cellStyle name="20% - Accent1 3 5 2 2 2 3 3 4" xfId="27559" xr:uid="{00000000-0005-0000-0000-0000EF6A0000}"/>
    <cellStyle name="20% - Accent1 3 5 2 2 2 3 4" xfId="27560" xr:uid="{00000000-0005-0000-0000-0000F06A0000}"/>
    <cellStyle name="20% - Accent1 3 5 2 2 2 3 4 2" xfId="27561" xr:uid="{00000000-0005-0000-0000-0000F16A0000}"/>
    <cellStyle name="20% - Accent1 3 5 2 2 2 3 4 2 2" xfId="27562" xr:uid="{00000000-0005-0000-0000-0000F26A0000}"/>
    <cellStyle name="20% - Accent1 3 5 2 2 2 3 4 2 2 2" xfId="27563" xr:uid="{00000000-0005-0000-0000-0000F36A0000}"/>
    <cellStyle name="20% - Accent1 3 5 2 2 2 3 4 2 3" xfId="27564" xr:uid="{00000000-0005-0000-0000-0000F46A0000}"/>
    <cellStyle name="20% - Accent1 3 5 2 2 2 3 4 3" xfId="27565" xr:uid="{00000000-0005-0000-0000-0000F56A0000}"/>
    <cellStyle name="20% - Accent1 3 5 2 2 2 3 4 3 2" xfId="27566" xr:uid="{00000000-0005-0000-0000-0000F66A0000}"/>
    <cellStyle name="20% - Accent1 3 5 2 2 2 3 4 4" xfId="27567" xr:uid="{00000000-0005-0000-0000-0000F76A0000}"/>
    <cellStyle name="20% - Accent1 3 5 2 2 2 3 5" xfId="27568" xr:uid="{00000000-0005-0000-0000-0000F86A0000}"/>
    <cellStyle name="20% - Accent1 3 5 2 2 2 3 5 2" xfId="27569" xr:uid="{00000000-0005-0000-0000-0000F96A0000}"/>
    <cellStyle name="20% - Accent1 3 5 2 2 2 3 5 2 2" xfId="27570" xr:uid="{00000000-0005-0000-0000-0000FA6A0000}"/>
    <cellStyle name="20% - Accent1 3 5 2 2 2 3 5 3" xfId="27571" xr:uid="{00000000-0005-0000-0000-0000FB6A0000}"/>
    <cellStyle name="20% - Accent1 3 5 2 2 2 3 6" xfId="27572" xr:uid="{00000000-0005-0000-0000-0000FC6A0000}"/>
    <cellStyle name="20% - Accent1 3 5 2 2 2 3 6 2" xfId="27573" xr:uid="{00000000-0005-0000-0000-0000FD6A0000}"/>
    <cellStyle name="20% - Accent1 3 5 2 2 2 3 6 2 2" xfId="27574" xr:uid="{00000000-0005-0000-0000-0000FE6A0000}"/>
    <cellStyle name="20% - Accent1 3 5 2 2 2 3 6 3" xfId="27575" xr:uid="{00000000-0005-0000-0000-0000FF6A0000}"/>
    <cellStyle name="20% - Accent1 3 5 2 2 2 3 7" xfId="27576" xr:uid="{00000000-0005-0000-0000-0000006B0000}"/>
    <cellStyle name="20% - Accent1 3 5 2 2 2 3 7 2" xfId="27577" xr:uid="{00000000-0005-0000-0000-0000016B0000}"/>
    <cellStyle name="20% - Accent1 3 5 2 2 2 3 8" xfId="27578" xr:uid="{00000000-0005-0000-0000-0000026B0000}"/>
    <cellStyle name="20% - Accent1 3 5 2 2 2 3 8 2" xfId="27579" xr:uid="{00000000-0005-0000-0000-0000036B0000}"/>
    <cellStyle name="20% - Accent1 3 5 2 2 2 3 9" xfId="27580" xr:uid="{00000000-0005-0000-0000-0000046B0000}"/>
    <cellStyle name="20% - Accent1 3 5 2 2 2 4" xfId="27581" xr:uid="{00000000-0005-0000-0000-0000056B0000}"/>
    <cellStyle name="20% - Accent1 3 5 2 2 2 4 2" xfId="27582" xr:uid="{00000000-0005-0000-0000-0000066B0000}"/>
    <cellStyle name="20% - Accent1 3 5 2 2 2 4 2 2" xfId="27583" xr:uid="{00000000-0005-0000-0000-0000076B0000}"/>
    <cellStyle name="20% - Accent1 3 5 2 2 2 4 2 2 2" xfId="27584" xr:uid="{00000000-0005-0000-0000-0000086B0000}"/>
    <cellStyle name="20% - Accent1 3 5 2 2 2 4 2 3" xfId="27585" xr:uid="{00000000-0005-0000-0000-0000096B0000}"/>
    <cellStyle name="20% - Accent1 3 5 2 2 2 4 3" xfId="27586" xr:uid="{00000000-0005-0000-0000-00000A6B0000}"/>
    <cellStyle name="20% - Accent1 3 5 2 2 2 4 3 2" xfId="27587" xr:uid="{00000000-0005-0000-0000-00000B6B0000}"/>
    <cellStyle name="20% - Accent1 3 5 2 2 2 4 4" xfId="27588" xr:uid="{00000000-0005-0000-0000-00000C6B0000}"/>
    <cellStyle name="20% - Accent1 3 5 2 2 2 5" xfId="27589" xr:uid="{00000000-0005-0000-0000-00000D6B0000}"/>
    <cellStyle name="20% - Accent1 3 5 2 2 2 5 2" xfId="27590" xr:uid="{00000000-0005-0000-0000-00000E6B0000}"/>
    <cellStyle name="20% - Accent1 3 5 2 2 2 5 2 2" xfId="27591" xr:uid="{00000000-0005-0000-0000-00000F6B0000}"/>
    <cellStyle name="20% - Accent1 3 5 2 2 2 5 2 2 2" xfId="27592" xr:uid="{00000000-0005-0000-0000-0000106B0000}"/>
    <cellStyle name="20% - Accent1 3 5 2 2 2 5 2 3" xfId="27593" xr:uid="{00000000-0005-0000-0000-0000116B0000}"/>
    <cellStyle name="20% - Accent1 3 5 2 2 2 5 3" xfId="27594" xr:uid="{00000000-0005-0000-0000-0000126B0000}"/>
    <cellStyle name="20% - Accent1 3 5 2 2 2 5 3 2" xfId="27595" xr:uid="{00000000-0005-0000-0000-0000136B0000}"/>
    <cellStyle name="20% - Accent1 3 5 2 2 2 5 4" xfId="27596" xr:uid="{00000000-0005-0000-0000-0000146B0000}"/>
    <cellStyle name="20% - Accent1 3 5 2 2 2 6" xfId="27597" xr:uid="{00000000-0005-0000-0000-0000156B0000}"/>
    <cellStyle name="20% - Accent1 3 5 2 2 2 6 2" xfId="27598" xr:uid="{00000000-0005-0000-0000-0000166B0000}"/>
    <cellStyle name="20% - Accent1 3 5 2 2 2 6 2 2" xfId="27599" xr:uid="{00000000-0005-0000-0000-0000176B0000}"/>
    <cellStyle name="20% - Accent1 3 5 2 2 2 6 2 2 2" xfId="27600" xr:uid="{00000000-0005-0000-0000-0000186B0000}"/>
    <cellStyle name="20% - Accent1 3 5 2 2 2 6 2 3" xfId="27601" xr:uid="{00000000-0005-0000-0000-0000196B0000}"/>
    <cellStyle name="20% - Accent1 3 5 2 2 2 6 3" xfId="27602" xr:uid="{00000000-0005-0000-0000-00001A6B0000}"/>
    <cellStyle name="20% - Accent1 3 5 2 2 2 6 3 2" xfId="27603" xr:uid="{00000000-0005-0000-0000-00001B6B0000}"/>
    <cellStyle name="20% - Accent1 3 5 2 2 2 6 4" xfId="27604" xr:uid="{00000000-0005-0000-0000-00001C6B0000}"/>
    <cellStyle name="20% - Accent1 3 5 2 2 2 7" xfId="27605" xr:uid="{00000000-0005-0000-0000-00001D6B0000}"/>
    <cellStyle name="20% - Accent1 3 5 2 2 2 7 2" xfId="27606" xr:uid="{00000000-0005-0000-0000-00001E6B0000}"/>
    <cellStyle name="20% - Accent1 3 5 2 2 2 7 2 2" xfId="27607" xr:uid="{00000000-0005-0000-0000-00001F6B0000}"/>
    <cellStyle name="20% - Accent1 3 5 2 2 2 7 3" xfId="27608" xr:uid="{00000000-0005-0000-0000-0000206B0000}"/>
    <cellStyle name="20% - Accent1 3 5 2 2 2 8" xfId="27609" xr:uid="{00000000-0005-0000-0000-0000216B0000}"/>
    <cellStyle name="20% - Accent1 3 5 2 2 2 8 2" xfId="27610" xr:uid="{00000000-0005-0000-0000-0000226B0000}"/>
    <cellStyle name="20% - Accent1 3 5 2 2 2 8 2 2" xfId="27611" xr:uid="{00000000-0005-0000-0000-0000236B0000}"/>
    <cellStyle name="20% - Accent1 3 5 2 2 2 8 3" xfId="27612" xr:uid="{00000000-0005-0000-0000-0000246B0000}"/>
    <cellStyle name="20% - Accent1 3 5 2 2 2 9" xfId="27613" xr:uid="{00000000-0005-0000-0000-0000256B0000}"/>
    <cellStyle name="20% - Accent1 3 5 2 2 2 9 2" xfId="27614" xr:uid="{00000000-0005-0000-0000-0000266B0000}"/>
    <cellStyle name="20% - Accent1 3 5 2 2 3" xfId="27615" xr:uid="{00000000-0005-0000-0000-0000276B0000}"/>
    <cellStyle name="20% - Accent1 3 5 2 2 3 10" xfId="27616" xr:uid="{00000000-0005-0000-0000-0000286B0000}"/>
    <cellStyle name="20% - Accent1 3 5 2 2 3 10 2" xfId="27617" xr:uid="{00000000-0005-0000-0000-0000296B0000}"/>
    <cellStyle name="20% - Accent1 3 5 2 2 3 11" xfId="27618" xr:uid="{00000000-0005-0000-0000-00002A6B0000}"/>
    <cellStyle name="20% - Accent1 3 5 2 2 3 2" xfId="27619" xr:uid="{00000000-0005-0000-0000-00002B6B0000}"/>
    <cellStyle name="20% - Accent1 3 5 2 2 3 2 2" xfId="27620" xr:uid="{00000000-0005-0000-0000-00002C6B0000}"/>
    <cellStyle name="20% - Accent1 3 5 2 2 3 2 2 2" xfId="27621" xr:uid="{00000000-0005-0000-0000-00002D6B0000}"/>
    <cellStyle name="20% - Accent1 3 5 2 2 3 2 2 2 2" xfId="27622" xr:uid="{00000000-0005-0000-0000-00002E6B0000}"/>
    <cellStyle name="20% - Accent1 3 5 2 2 3 2 2 2 2 2" xfId="27623" xr:uid="{00000000-0005-0000-0000-00002F6B0000}"/>
    <cellStyle name="20% - Accent1 3 5 2 2 3 2 2 2 3" xfId="27624" xr:uid="{00000000-0005-0000-0000-0000306B0000}"/>
    <cellStyle name="20% - Accent1 3 5 2 2 3 2 2 3" xfId="27625" xr:uid="{00000000-0005-0000-0000-0000316B0000}"/>
    <cellStyle name="20% - Accent1 3 5 2 2 3 2 2 3 2" xfId="27626" xr:uid="{00000000-0005-0000-0000-0000326B0000}"/>
    <cellStyle name="20% - Accent1 3 5 2 2 3 2 2 4" xfId="27627" xr:uid="{00000000-0005-0000-0000-0000336B0000}"/>
    <cellStyle name="20% - Accent1 3 5 2 2 3 2 3" xfId="27628" xr:uid="{00000000-0005-0000-0000-0000346B0000}"/>
    <cellStyle name="20% - Accent1 3 5 2 2 3 2 3 2" xfId="27629" xr:uid="{00000000-0005-0000-0000-0000356B0000}"/>
    <cellStyle name="20% - Accent1 3 5 2 2 3 2 3 2 2" xfId="27630" xr:uid="{00000000-0005-0000-0000-0000366B0000}"/>
    <cellStyle name="20% - Accent1 3 5 2 2 3 2 3 2 2 2" xfId="27631" xr:uid="{00000000-0005-0000-0000-0000376B0000}"/>
    <cellStyle name="20% - Accent1 3 5 2 2 3 2 3 2 3" xfId="27632" xr:uid="{00000000-0005-0000-0000-0000386B0000}"/>
    <cellStyle name="20% - Accent1 3 5 2 2 3 2 3 3" xfId="27633" xr:uid="{00000000-0005-0000-0000-0000396B0000}"/>
    <cellStyle name="20% - Accent1 3 5 2 2 3 2 3 3 2" xfId="27634" xr:uid="{00000000-0005-0000-0000-00003A6B0000}"/>
    <cellStyle name="20% - Accent1 3 5 2 2 3 2 3 4" xfId="27635" xr:uid="{00000000-0005-0000-0000-00003B6B0000}"/>
    <cellStyle name="20% - Accent1 3 5 2 2 3 2 4" xfId="27636" xr:uid="{00000000-0005-0000-0000-00003C6B0000}"/>
    <cellStyle name="20% - Accent1 3 5 2 2 3 2 4 2" xfId="27637" xr:uid="{00000000-0005-0000-0000-00003D6B0000}"/>
    <cellStyle name="20% - Accent1 3 5 2 2 3 2 4 2 2" xfId="27638" xr:uid="{00000000-0005-0000-0000-00003E6B0000}"/>
    <cellStyle name="20% - Accent1 3 5 2 2 3 2 4 2 2 2" xfId="27639" xr:uid="{00000000-0005-0000-0000-00003F6B0000}"/>
    <cellStyle name="20% - Accent1 3 5 2 2 3 2 4 2 3" xfId="27640" xr:uid="{00000000-0005-0000-0000-0000406B0000}"/>
    <cellStyle name="20% - Accent1 3 5 2 2 3 2 4 3" xfId="27641" xr:uid="{00000000-0005-0000-0000-0000416B0000}"/>
    <cellStyle name="20% - Accent1 3 5 2 2 3 2 4 3 2" xfId="27642" xr:uid="{00000000-0005-0000-0000-0000426B0000}"/>
    <cellStyle name="20% - Accent1 3 5 2 2 3 2 4 4" xfId="27643" xr:uid="{00000000-0005-0000-0000-0000436B0000}"/>
    <cellStyle name="20% - Accent1 3 5 2 2 3 2 5" xfId="27644" xr:uid="{00000000-0005-0000-0000-0000446B0000}"/>
    <cellStyle name="20% - Accent1 3 5 2 2 3 2 5 2" xfId="27645" xr:uid="{00000000-0005-0000-0000-0000456B0000}"/>
    <cellStyle name="20% - Accent1 3 5 2 2 3 2 5 2 2" xfId="27646" xr:uid="{00000000-0005-0000-0000-0000466B0000}"/>
    <cellStyle name="20% - Accent1 3 5 2 2 3 2 5 3" xfId="27647" xr:uid="{00000000-0005-0000-0000-0000476B0000}"/>
    <cellStyle name="20% - Accent1 3 5 2 2 3 2 6" xfId="27648" xr:uid="{00000000-0005-0000-0000-0000486B0000}"/>
    <cellStyle name="20% - Accent1 3 5 2 2 3 2 6 2" xfId="27649" xr:uid="{00000000-0005-0000-0000-0000496B0000}"/>
    <cellStyle name="20% - Accent1 3 5 2 2 3 2 6 2 2" xfId="27650" xr:uid="{00000000-0005-0000-0000-00004A6B0000}"/>
    <cellStyle name="20% - Accent1 3 5 2 2 3 2 6 3" xfId="27651" xr:uid="{00000000-0005-0000-0000-00004B6B0000}"/>
    <cellStyle name="20% - Accent1 3 5 2 2 3 2 7" xfId="27652" xr:uid="{00000000-0005-0000-0000-00004C6B0000}"/>
    <cellStyle name="20% - Accent1 3 5 2 2 3 2 7 2" xfId="27653" xr:uid="{00000000-0005-0000-0000-00004D6B0000}"/>
    <cellStyle name="20% - Accent1 3 5 2 2 3 2 8" xfId="27654" xr:uid="{00000000-0005-0000-0000-00004E6B0000}"/>
    <cellStyle name="20% - Accent1 3 5 2 2 3 2 8 2" xfId="27655" xr:uid="{00000000-0005-0000-0000-00004F6B0000}"/>
    <cellStyle name="20% - Accent1 3 5 2 2 3 2 9" xfId="27656" xr:uid="{00000000-0005-0000-0000-0000506B0000}"/>
    <cellStyle name="20% - Accent1 3 5 2 2 3 3" xfId="27657" xr:uid="{00000000-0005-0000-0000-0000516B0000}"/>
    <cellStyle name="20% - Accent1 3 5 2 2 3 3 2" xfId="27658" xr:uid="{00000000-0005-0000-0000-0000526B0000}"/>
    <cellStyle name="20% - Accent1 3 5 2 2 3 3 2 2" xfId="27659" xr:uid="{00000000-0005-0000-0000-0000536B0000}"/>
    <cellStyle name="20% - Accent1 3 5 2 2 3 3 2 2 2" xfId="27660" xr:uid="{00000000-0005-0000-0000-0000546B0000}"/>
    <cellStyle name="20% - Accent1 3 5 2 2 3 3 2 2 2 2" xfId="27661" xr:uid="{00000000-0005-0000-0000-0000556B0000}"/>
    <cellStyle name="20% - Accent1 3 5 2 2 3 3 2 2 3" xfId="27662" xr:uid="{00000000-0005-0000-0000-0000566B0000}"/>
    <cellStyle name="20% - Accent1 3 5 2 2 3 3 2 3" xfId="27663" xr:uid="{00000000-0005-0000-0000-0000576B0000}"/>
    <cellStyle name="20% - Accent1 3 5 2 2 3 3 2 3 2" xfId="27664" xr:uid="{00000000-0005-0000-0000-0000586B0000}"/>
    <cellStyle name="20% - Accent1 3 5 2 2 3 3 2 4" xfId="27665" xr:uid="{00000000-0005-0000-0000-0000596B0000}"/>
    <cellStyle name="20% - Accent1 3 5 2 2 3 3 3" xfId="27666" xr:uid="{00000000-0005-0000-0000-00005A6B0000}"/>
    <cellStyle name="20% - Accent1 3 5 2 2 3 3 3 2" xfId="27667" xr:uid="{00000000-0005-0000-0000-00005B6B0000}"/>
    <cellStyle name="20% - Accent1 3 5 2 2 3 3 3 2 2" xfId="27668" xr:uid="{00000000-0005-0000-0000-00005C6B0000}"/>
    <cellStyle name="20% - Accent1 3 5 2 2 3 3 3 2 2 2" xfId="27669" xr:uid="{00000000-0005-0000-0000-00005D6B0000}"/>
    <cellStyle name="20% - Accent1 3 5 2 2 3 3 3 2 3" xfId="27670" xr:uid="{00000000-0005-0000-0000-00005E6B0000}"/>
    <cellStyle name="20% - Accent1 3 5 2 2 3 3 3 3" xfId="27671" xr:uid="{00000000-0005-0000-0000-00005F6B0000}"/>
    <cellStyle name="20% - Accent1 3 5 2 2 3 3 3 3 2" xfId="27672" xr:uid="{00000000-0005-0000-0000-0000606B0000}"/>
    <cellStyle name="20% - Accent1 3 5 2 2 3 3 3 4" xfId="27673" xr:uid="{00000000-0005-0000-0000-0000616B0000}"/>
    <cellStyle name="20% - Accent1 3 5 2 2 3 3 4" xfId="27674" xr:uid="{00000000-0005-0000-0000-0000626B0000}"/>
    <cellStyle name="20% - Accent1 3 5 2 2 3 3 4 2" xfId="27675" xr:uid="{00000000-0005-0000-0000-0000636B0000}"/>
    <cellStyle name="20% - Accent1 3 5 2 2 3 3 4 2 2" xfId="27676" xr:uid="{00000000-0005-0000-0000-0000646B0000}"/>
    <cellStyle name="20% - Accent1 3 5 2 2 3 3 4 2 2 2" xfId="27677" xr:uid="{00000000-0005-0000-0000-0000656B0000}"/>
    <cellStyle name="20% - Accent1 3 5 2 2 3 3 4 2 3" xfId="27678" xr:uid="{00000000-0005-0000-0000-0000666B0000}"/>
    <cellStyle name="20% - Accent1 3 5 2 2 3 3 4 3" xfId="27679" xr:uid="{00000000-0005-0000-0000-0000676B0000}"/>
    <cellStyle name="20% - Accent1 3 5 2 2 3 3 4 3 2" xfId="27680" xr:uid="{00000000-0005-0000-0000-0000686B0000}"/>
    <cellStyle name="20% - Accent1 3 5 2 2 3 3 4 4" xfId="27681" xr:uid="{00000000-0005-0000-0000-0000696B0000}"/>
    <cellStyle name="20% - Accent1 3 5 2 2 3 3 5" xfId="27682" xr:uid="{00000000-0005-0000-0000-00006A6B0000}"/>
    <cellStyle name="20% - Accent1 3 5 2 2 3 3 5 2" xfId="27683" xr:uid="{00000000-0005-0000-0000-00006B6B0000}"/>
    <cellStyle name="20% - Accent1 3 5 2 2 3 3 5 2 2" xfId="27684" xr:uid="{00000000-0005-0000-0000-00006C6B0000}"/>
    <cellStyle name="20% - Accent1 3 5 2 2 3 3 5 3" xfId="27685" xr:uid="{00000000-0005-0000-0000-00006D6B0000}"/>
    <cellStyle name="20% - Accent1 3 5 2 2 3 3 6" xfId="27686" xr:uid="{00000000-0005-0000-0000-00006E6B0000}"/>
    <cellStyle name="20% - Accent1 3 5 2 2 3 3 6 2" xfId="27687" xr:uid="{00000000-0005-0000-0000-00006F6B0000}"/>
    <cellStyle name="20% - Accent1 3 5 2 2 3 3 6 2 2" xfId="27688" xr:uid="{00000000-0005-0000-0000-0000706B0000}"/>
    <cellStyle name="20% - Accent1 3 5 2 2 3 3 6 3" xfId="27689" xr:uid="{00000000-0005-0000-0000-0000716B0000}"/>
    <cellStyle name="20% - Accent1 3 5 2 2 3 3 7" xfId="27690" xr:uid="{00000000-0005-0000-0000-0000726B0000}"/>
    <cellStyle name="20% - Accent1 3 5 2 2 3 3 7 2" xfId="27691" xr:uid="{00000000-0005-0000-0000-0000736B0000}"/>
    <cellStyle name="20% - Accent1 3 5 2 2 3 3 8" xfId="27692" xr:uid="{00000000-0005-0000-0000-0000746B0000}"/>
    <cellStyle name="20% - Accent1 3 5 2 2 3 3 8 2" xfId="27693" xr:uid="{00000000-0005-0000-0000-0000756B0000}"/>
    <cellStyle name="20% - Accent1 3 5 2 2 3 3 9" xfId="27694" xr:uid="{00000000-0005-0000-0000-0000766B0000}"/>
    <cellStyle name="20% - Accent1 3 5 2 2 3 4" xfId="27695" xr:uid="{00000000-0005-0000-0000-0000776B0000}"/>
    <cellStyle name="20% - Accent1 3 5 2 2 3 4 2" xfId="27696" xr:uid="{00000000-0005-0000-0000-0000786B0000}"/>
    <cellStyle name="20% - Accent1 3 5 2 2 3 4 2 2" xfId="27697" xr:uid="{00000000-0005-0000-0000-0000796B0000}"/>
    <cellStyle name="20% - Accent1 3 5 2 2 3 4 2 2 2" xfId="27698" xr:uid="{00000000-0005-0000-0000-00007A6B0000}"/>
    <cellStyle name="20% - Accent1 3 5 2 2 3 4 2 3" xfId="27699" xr:uid="{00000000-0005-0000-0000-00007B6B0000}"/>
    <cellStyle name="20% - Accent1 3 5 2 2 3 4 3" xfId="27700" xr:uid="{00000000-0005-0000-0000-00007C6B0000}"/>
    <cellStyle name="20% - Accent1 3 5 2 2 3 4 3 2" xfId="27701" xr:uid="{00000000-0005-0000-0000-00007D6B0000}"/>
    <cellStyle name="20% - Accent1 3 5 2 2 3 4 4" xfId="27702" xr:uid="{00000000-0005-0000-0000-00007E6B0000}"/>
    <cellStyle name="20% - Accent1 3 5 2 2 3 5" xfId="27703" xr:uid="{00000000-0005-0000-0000-00007F6B0000}"/>
    <cellStyle name="20% - Accent1 3 5 2 2 3 5 2" xfId="27704" xr:uid="{00000000-0005-0000-0000-0000806B0000}"/>
    <cellStyle name="20% - Accent1 3 5 2 2 3 5 2 2" xfId="27705" xr:uid="{00000000-0005-0000-0000-0000816B0000}"/>
    <cellStyle name="20% - Accent1 3 5 2 2 3 5 2 2 2" xfId="27706" xr:uid="{00000000-0005-0000-0000-0000826B0000}"/>
    <cellStyle name="20% - Accent1 3 5 2 2 3 5 2 3" xfId="27707" xr:uid="{00000000-0005-0000-0000-0000836B0000}"/>
    <cellStyle name="20% - Accent1 3 5 2 2 3 5 3" xfId="27708" xr:uid="{00000000-0005-0000-0000-0000846B0000}"/>
    <cellStyle name="20% - Accent1 3 5 2 2 3 5 3 2" xfId="27709" xr:uid="{00000000-0005-0000-0000-0000856B0000}"/>
    <cellStyle name="20% - Accent1 3 5 2 2 3 5 4" xfId="27710" xr:uid="{00000000-0005-0000-0000-0000866B0000}"/>
    <cellStyle name="20% - Accent1 3 5 2 2 3 6" xfId="27711" xr:uid="{00000000-0005-0000-0000-0000876B0000}"/>
    <cellStyle name="20% - Accent1 3 5 2 2 3 6 2" xfId="27712" xr:uid="{00000000-0005-0000-0000-0000886B0000}"/>
    <cellStyle name="20% - Accent1 3 5 2 2 3 6 2 2" xfId="27713" xr:uid="{00000000-0005-0000-0000-0000896B0000}"/>
    <cellStyle name="20% - Accent1 3 5 2 2 3 6 2 2 2" xfId="27714" xr:uid="{00000000-0005-0000-0000-00008A6B0000}"/>
    <cellStyle name="20% - Accent1 3 5 2 2 3 6 2 3" xfId="27715" xr:uid="{00000000-0005-0000-0000-00008B6B0000}"/>
    <cellStyle name="20% - Accent1 3 5 2 2 3 6 3" xfId="27716" xr:uid="{00000000-0005-0000-0000-00008C6B0000}"/>
    <cellStyle name="20% - Accent1 3 5 2 2 3 6 3 2" xfId="27717" xr:uid="{00000000-0005-0000-0000-00008D6B0000}"/>
    <cellStyle name="20% - Accent1 3 5 2 2 3 6 4" xfId="27718" xr:uid="{00000000-0005-0000-0000-00008E6B0000}"/>
    <cellStyle name="20% - Accent1 3 5 2 2 3 7" xfId="27719" xr:uid="{00000000-0005-0000-0000-00008F6B0000}"/>
    <cellStyle name="20% - Accent1 3 5 2 2 3 7 2" xfId="27720" xr:uid="{00000000-0005-0000-0000-0000906B0000}"/>
    <cellStyle name="20% - Accent1 3 5 2 2 3 7 2 2" xfId="27721" xr:uid="{00000000-0005-0000-0000-0000916B0000}"/>
    <cellStyle name="20% - Accent1 3 5 2 2 3 7 3" xfId="27722" xr:uid="{00000000-0005-0000-0000-0000926B0000}"/>
    <cellStyle name="20% - Accent1 3 5 2 2 3 8" xfId="27723" xr:uid="{00000000-0005-0000-0000-0000936B0000}"/>
    <cellStyle name="20% - Accent1 3 5 2 2 3 8 2" xfId="27724" xr:uid="{00000000-0005-0000-0000-0000946B0000}"/>
    <cellStyle name="20% - Accent1 3 5 2 2 3 8 2 2" xfId="27725" xr:uid="{00000000-0005-0000-0000-0000956B0000}"/>
    <cellStyle name="20% - Accent1 3 5 2 2 3 8 3" xfId="27726" xr:uid="{00000000-0005-0000-0000-0000966B0000}"/>
    <cellStyle name="20% - Accent1 3 5 2 2 3 9" xfId="27727" xr:uid="{00000000-0005-0000-0000-0000976B0000}"/>
    <cellStyle name="20% - Accent1 3 5 2 2 3 9 2" xfId="27728" xr:uid="{00000000-0005-0000-0000-0000986B0000}"/>
    <cellStyle name="20% - Accent1 3 5 2 2 4" xfId="27729" xr:uid="{00000000-0005-0000-0000-0000996B0000}"/>
    <cellStyle name="20% - Accent1 3 5 2 2 4 10" xfId="27730" xr:uid="{00000000-0005-0000-0000-00009A6B0000}"/>
    <cellStyle name="20% - Accent1 3 5 2 2 4 10 2" xfId="27731" xr:uid="{00000000-0005-0000-0000-00009B6B0000}"/>
    <cellStyle name="20% - Accent1 3 5 2 2 4 11" xfId="27732" xr:uid="{00000000-0005-0000-0000-00009C6B0000}"/>
    <cellStyle name="20% - Accent1 3 5 2 2 4 2" xfId="27733" xr:uid="{00000000-0005-0000-0000-00009D6B0000}"/>
    <cellStyle name="20% - Accent1 3 5 2 2 4 2 2" xfId="27734" xr:uid="{00000000-0005-0000-0000-00009E6B0000}"/>
    <cellStyle name="20% - Accent1 3 5 2 2 4 2 2 2" xfId="27735" xr:uid="{00000000-0005-0000-0000-00009F6B0000}"/>
    <cellStyle name="20% - Accent1 3 5 2 2 4 2 2 2 2" xfId="27736" xr:uid="{00000000-0005-0000-0000-0000A06B0000}"/>
    <cellStyle name="20% - Accent1 3 5 2 2 4 2 2 2 2 2" xfId="27737" xr:uid="{00000000-0005-0000-0000-0000A16B0000}"/>
    <cellStyle name="20% - Accent1 3 5 2 2 4 2 2 2 3" xfId="27738" xr:uid="{00000000-0005-0000-0000-0000A26B0000}"/>
    <cellStyle name="20% - Accent1 3 5 2 2 4 2 2 3" xfId="27739" xr:uid="{00000000-0005-0000-0000-0000A36B0000}"/>
    <cellStyle name="20% - Accent1 3 5 2 2 4 2 2 3 2" xfId="27740" xr:uid="{00000000-0005-0000-0000-0000A46B0000}"/>
    <cellStyle name="20% - Accent1 3 5 2 2 4 2 2 4" xfId="27741" xr:uid="{00000000-0005-0000-0000-0000A56B0000}"/>
    <cellStyle name="20% - Accent1 3 5 2 2 4 2 3" xfId="27742" xr:uid="{00000000-0005-0000-0000-0000A66B0000}"/>
    <cellStyle name="20% - Accent1 3 5 2 2 4 2 3 2" xfId="27743" xr:uid="{00000000-0005-0000-0000-0000A76B0000}"/>
    <cellStyle name="20% - Accent1 3 5 2 2 4 2 3 2 2" xfId="27744" xr:uid="{00000000-0005-0000-0000-0000A86B0000}"/>
    <cellStyle name="20% - Accent1 3 5 2 2 4 2 3 2 2 2" xfId="27745" xr:uid="{00000000-0005-0000-0000-0000A96B0000}"/>
    <cellStyle name="20% - Accent1 3 5 2 2 4 2 3 2 3" xfId="27746" xr:uid="{00000000-0005-0000-0000-0000AA6B0000}"/>
    <cellStyle name="20% - Accent1 3 5 2 2 4 2 3 3" xfId="27747" xr:uid="{00000000-0005-0000-0000-0000AB6B0000}"/>
    <cellStyle name="20% - Accent1 3 5 2 2 4 2 3 3 2" xfId="27748" xr:uid="{00000000-0005-0000-0000-0000AC6B0000}"/>
    <cellStyle name="20% - Accent1 3 5 2 2 4 2 3 4" xfId="27749" xr:uid="{00000000-0005-0000-0000-0000AD6B0000}"/>
    <cellStyle name="20% - Accent1 3 5 2 2 4 2 4" xfId="27750" xr:uid="{00000000-0005-0000-0000-0000AE6B0000}"/>
    <cellStyle name="20% - Accent1 3 5 2 2 4 2 4 2" xfId="27751" xr:uid="{00000000-0005-0000-0000-0000AF6B0000}"/>
    <cellStyle name="20% - Accent1 3 5 2 2 4 2 4 2 2" xfId="27752" xr:uid="{00000000-0005-0000-0000-0000B06B0000}"/>
    <cellStyle name="20% - Accent1 3 5 2 2 4 2 4 2 2 2" xfId="27753" xr:uid="{00000000-0005-0000-0000-0000B16B0000}"/>
    <cellStyle name="20% - Accent1 3 5 2 2 4 2 4 2 3" xfId="27754" xr:uid="{00000000-0005-0000-0000-0000B26B0000}"/>
    <cellStyle name="20% - Accent1 3 5 2 2 4 2 4 3" xfId="27755" xr:uid="{00000000-0005-0000-0000-0000B36B0000}"/>
    <cellStyle name="20% - Accent1 3 5 2 2 4 2 4 3 2" xfId="27756" xr:uid="{00000000-0005-0000-0000-0000B46B0000}"/>
    <cellStyle name="20% - Accent1 3 5 2 2 4 2 4 4" xfId="27757" xr:uid="{00000000-0005-0000-0000-0000B56B0000}"/>
    <cellStyle name="20% - Accent1 3 5 2 2 4 2 5" xfId="27758" xr:uid="{00000000-0005-0000-0000-0000B66B0000}"/>
    <cellStyle name="20% - Accent1 3 5 2 2 4 2 5 2" xfId="27759" xr:uid="{00000000-0005-0000-0000-0000B76B0000}"/>
    <cellStyle name="20% - Accent1 3 5 2 2 4 2 5 2 2" xfId="27760" xr:uid="{00000000-0005-0000-0000-0000B86B0000}"/>
    <cellStyle name="20% - Accent1 3 5 2 2 4 2 5 3" xfId="27761" xr:uid="{00000000-0005-0000-0000-0000B96B0000}"/>
    <cellStyle name="20% - Accent1 3 5 2 2 4 2 6" xfId="27762" xr:uid="{00000000-0005-0000-0000-0000BA6B0000}"/>
    <cellStyle name="20% - Accent1 3 5 2 2 4 2 6 2" xfId="27763" xr:uid="{00000000-0005-0000-0000-0000BB6B0000}"/>
    <cellStyle name="20% - Accent1 3 5 2 2 4 2 6 2 2" xfId="27764" xr:uid="{00000000-0005-0000-0000-0000BC6B0000}"/>
    <cellStyle name="20% - Accent1 3 5 2 2 4 2 6 3" xfId="27765" xr:uid="{00000000-0005-0000-0000-0000BD6B0000}"/>
    <cellStyle name="20% - Accent1 3 5 2 2 4 2 7" xfId="27766" xr:uid="{00000000-0005-0000-0000-0000BE6B0000}"/>
    <cellStyle name="20% - Accent1 3 5 2 2 4 2 7 2" xfId="27767" xr:uid="{00000000-0005-0000-0000-0000BF6B0000}"/>
    <cellStyle name="20% - Accent1 3 5 2 2 4 2 8" xfId="27768" xr:uid="{00000000-0005-0000-0000-0000C06B0000}"/>
    <cellStyle name="20% - Accent1 3 5 2 2 4 2 8 2" xfId="27769" xr:uid="{00000000-0005-0000-0000-0000C16B0000}"/>
    <cellStyle name="20% - Accent1 3 5 2 2 4 2 9" xfId="27770" xr:uid="{00000000-0005-0000-0000-0000C26B0000}"/>
    <cellStyle name="20% - Accent1 3 5 2 2 4 3" xfId="27771" xr:uid="{00000000-0005-0000-0000-0000C36B0000}"/>
    <cellStyle name="20% - Accent1 3 5 2 2 4 3 2" xfId="27772" xr:uid="{00000000-0005-0000-0000-0000C46B0000}"/>
    <cellStyle name="20% - Accent1 3 5 2 2 4 3 2 2" xfId="27773" xr:uid="{00000000-0005-0000-0000-0000C56B0000}"/>
    <cellStyle name="20% - Accent1 3 5 2 2 4 3 2 2 2" xfId="27774" xr:uid="{00000000-0005-0000-0000-0000C66B0000}"/>
    <cellStyle name="20% - Accent1 3 5 2 2 4 3 2 2 2 2" xfId="27775" xr:uid="{00000000-0005-0000-0000-0000C76B0000}"/>
    <cellStyle name="20% - Accent1 3 5 2 2 4 3 2 2 3" xfId="27776" xr:uid="{00000000-0005-0000-0000-0000C86B0000}"/>
    <cellStyle name="20% - Accent1 3 5 2 2 4 3 2 3" xfId="27777" xr:uid="{00000000-0005-0000-0000-0000C96B0000}"/>
    <cellStyle name="20% - Accent1 3 5 2 2 4 3 2 3 2" xfId="27778" xr:uid="{00000000-0005-0000-0000-0000CA6B0000}"/>
    <cellStyle name="20% - Accent1 3 5 2 2 4 3 2 4" xfId="27779" xr:uid="{00000000-0005-0000-0000-0000CB6B0000}"/>
    <cellStyle name="20% - Accent1 3 5 2 2 4 3 3" xfId="27780" xr:uid="{00000000-0005-0000-0000-0000CC6B0000}"/>
    <cellStyle name="20% - Accent1 3 5 2 2 4 3 3 2" xfId="27781" xr:uid="{00000000-0005-0000-0000-0000CD6B0000}"/>
    <cellStyle name="20% - Accent1 3 5 2 2 4 3 3 2 2" xfId="27782" xr:uid="{00000000-0005-0000-0000-0000CE6B0000}"/>
    <cellStyle name="20% - Accent1 3 5 2 2 4 3 3 2 2 2" xfId="27783" xr:uid="{00000000-0005-0000-0000-0000CF6B0000}"/>
    <cellStyle name="20% - Accent1 3 5 2 2 4 3 3 2 3" xfId="27784" xr:uid="{00000000-0005-0000-0000-0000D06B0000}"/>
    <cellStyle name="20% - Accent1 3 5 2 2 4 3 3 3" xfId="27785" xr:uid="{00000000-0005-0000-0000-0000D16B0000}"/>
    <cellStyle name="20% - Accent1 3 5 2 2 4 3 3 3 2" xfId="27786" xr:uid="{00000000-0005-0000-0000-0000D26B0000}"/>
    <cellStyle name="20% - Accent1 3 5 2 2 4 3 3 4" xfId="27787" xr:uid="{00000000-0005-0000-0000-0000D36B0000}"/>
    <cellStyle name="20% - Accent1 3 5 2 2 4 3 4" xfId="27788" xr:uid="{00000000-0005-0000-0000-0000D46B0000}"/>
    <cellStyle name="20% - Accent1 3 5 2 2 4 3 4 2" xfId="27789" xr:uid="{00000000-0005-0000-0000-0000D56B0000}"/>
    <cellStyle name="20% - Accent1 3 5 2 2 4 3 4 2 2" xfId="27790" xr:uid="{00000000-0005-0000-0000-0000D66B0000}"/>
    <cellStyle name="20% - Accent1 3 5 2 2 4 3 4 2 2 2" xfId="27791" xr:uid="{00000000-0005-0000-0000-0000D76B0000}"/>
    <cellStyle name="20% - Accent1 3 5 2 2 4 3 4 2 3" xfId="27792" xr:uid="{00000000-0005-0000-0000-0000D86B0000}"/>
    <cellStyle name="20% - Accent1 3 5 2 2 4 3 4 3" xfId="27793" xr:uid="{00000000-0005-0000-0000-0000D96B0000}"/>
    <cellStyle name="20% - Accent1 3 5 2 2 4 3 4 3 2" xfId="27794" xr:uid="{00000000-0005-0000-0000-0000DA6B0000}"/>
    <cellStyle name="20% - Accent1 3 5 2 2 4 3 4 4" xfId="27795" xr:uid="{00000000-0005-0000-0000-0000DB6B0000}"/>
    <cellStyle name="20% - Accent1 3 5 2 2 4 3 5" xfId="27796" xr:uid="{00000000-0005-0000-0000-0000DC6B0000}"/>
    <cellStyle name="20% - Accent1 3 5 2 2 4 3 5 2" xfId="27797" xr:uid="{00000000-0005-0000-0000-0000DD6B0000}"/>
    <cellStyle name="20% - Accent1 3 5 2 2 4 3 5 2 2" xfId="27798" xr:uid="{00000000-0005-0000-0000-0000DE6B0000}"/>
    <cellStyle name="20% - Accent1 3 5 2 2 4 3 5 3" xfId="27799" xr:uid="{00000000-0005-0000-0000-0000DF6B0000}"/>
    <cellStyle name="20% - Accent1 3 5 2 2 4 3 6" xfId="27800" xr:uid="{00000000-0005-0000-0000-0000E06B0000}"/>
    <cellStyle name="20% - Accent1 3 5 2 2 4 3 6 2" xfId="27801" xr:uid="{00000000-0005-0000-0000-0000E16B0000}"/>
    <cellStyle name="20% - Accent1 3 5 2 2 4 3 6 2 2" xfId="27802" xr:uid="{00000000-0005-0000-0000-0000E26B0000}"/>
    <cellStyle name="20% - Accent1 3 5 2 2 4 3 6 3" xfId="27803" xr:uid="{00000000-0005-0000-0000-0000E36B0000}"/>
    <cellStyle name="20% - Accent1 3 5 2 2 4 3 7" xfId="27804" xr:uid="{00000000-0005-0000-0000-0000E46B0000}"/>
    <cellStyle name="20% - Accent1 3 5 2 2 4 3 7 2" xfId="27805" xr:uid="{00000000-0005-0000-0000-0000E56B0000}"/>
    <cellStyle name="20% - Accent1 3 5 2 2 4 3 8" xfId="27806" xr:uid="{00000000-0005-0000-0000-0000E66B0000}"/>
    <cellStyle name="20% - Accent1 3 5 2 2 4 3 8 2" xfId="27807" xr:uid="{00000000-0005-0000-0000-0000E76B0000}"/>
    <cellStyle name="20% - Accent1 3 5 2 2 4 3 9" xfId="27808" xr:uid="{00000000-0005-0000-0000-0000E86B0000}"/>
    <cellStyle name="20% - Accent1 3 5 2 2 4 4" xfId="27809" xr:uid="{00000000-0005-0000-0000-0000E96B0000}"/>
    <cellStyle name="20% - Accent1 3 5 2 2 4 4 2" xfId="27810" xr:uid="{00000000-0005-0000-0000-0000EA6B0000}"/>
    <cellStyle name="20% - Accent1 3 5 2 2 4 4 2 2" xfId="27811" xr:uid="{00000000-0005-0000-0000-0000EB6B0000}"/>
    <cellStyle name="20% - Accent1 3 5 2 2 4 4 2 2 2" xfId="27812" xr:uid="{00000000-0005-0000-0000-0000EC6B0000}"/>
    <cellStyle name="20% - Accent1 3 5 2 2 4 4 2 3" xfId="27813" xr:uid="{00000000-0005-0000-0000-0000ED6B0000}"/>
    <cellStyle name="20% - Accent1 3 5 2 2 4 4 3" xfId="27814" xr:uid="{00000000-0005-0000-0000-0000EE6B0000}"/>
    <cellStyle name="20% - Accent1 3 5 2 2 4 4 3 2" xfId="27815" xr:uid="{00000000-0005-0000-0000-0000EF6B0000}"/>
    <cellStyle name="20% - Accent1 3 5 2 2 4 4 4" xfId="27816" xr:uid="{00000000-0005-0000-0000-0000F06B0000}"/>
    <cellStyle name="20% - Accent1 3 5 2 2 4 5" xfId="27817" xr:uid="{00000000-0005-0000-0000-0000F16B0000}"/>
    <cellStyle name="20% - Accent1 3 5 2 2 4 5 2" xfId="27818" xr:uid="{00000000-0005-0000-0000-0000F26B0000}"/>
    <cellStyle name="20% - Accent1 3 5 2 2 4 5 2 2" xfId="27819" xr:uid="{00000000-0005-0000-0000-0000F36B0000}"/>
    <cellStyle name="20% - Accent1 3 5 2 2 4 5 2 2 2" xfId="27820" xr:uid="{00000000-0005-0000-0000-0000F46B0000}"/>
    <cellStyle name="20% - Accent1 3 5 2 2 4 5 2 3" xfId="27821" xr:uid="{00000000-0005-0000-0000-0000F56B0000}"/>
    <cellStyle name="20% - Accent1 3 5 2 2 4 5 3" xfId="27822" xr:uid="{00000000-0005-0000-0000-0000F66B0000}"/>
    <cellStyle name="20% - Accent1 3 5 2 2 4 5 3 2" xfId="27823" xr:uid="{00000000-0005-0000-0000-0000F76B0000}"/>
    <cellStyle name="20% - Accent1 3 5 2 2 4 5 4" xfId="27824" xr:uid="{00000000-0005-0000-0000-0000F86B0000}"/>
    <cellStyle name="20% - Accent1 3 5 2 2 4 6" xfId="27825" xr:uid="{00000000-0005-0000-0000-0000F96B0000}"/>
    <cellStyle name="20% - Accent1 3 5 2 2 4 6 2" xfId="27826" xr:uid="{00000000-0005-0000-0000-0000FA6B0000}"/>
    <cellStyle name="20% - Accent1 3 5 2 2 4 6 2 2" xfId="27827" xr:uid="{00000000-0005-0000-0000-0000FB6B0000}"/>
    <cellStyle name="20% - Accent1 3 5 2 2 4 6 2 2 2" xfId="27828" xr:uid="{00000000-0005-0000-0000-0000FC6B0000}"/>
    <cellStyle name="20% - Accent1 3 5 2 2 4 6 2 3" xfId="27829" xr:uid="{00000000-0005-0000-0000-0000FD6B0000}"/>
    <cellStyle name="20% - Accent1 3 5 2 2 4 6 3" xfId="27830" xr:uid="{00000000-0005-0000-0000-0000FE6B0000}"/>
    <cellStyle name="20% - Accent1 3 5 2 2 4 6 3 2" xfId="27831" xr:uid="{00000000-0005-0000-0000-0000FF6B0000}"/>
    <cellStyle name="20% - Accent1 3 5 2 2 4 6 4" xfId="27832" xr:uid="{00000000-0005-0000-0000-0000006C0000}"/>
    <cellStyle name="20% - Accent1 3 5 2 2 4 7" xfId="27833" xr:uid="{00000000-0005-0000-0000-0000016C0000}"/>
    <cellStyle name="20% - Accent1 3 5 2 2 4 7 2" xfId="27834" xr:uid="{00000000-0005-0000-0000-0000026C0000}"/>
    <cellStyle name="20% - Accent1 3 5 2 2 4 7 2 2" xfId="27835" xr:uid="{00000000-0005-0000-0000-0000036C0000}"/>
    <cellStyle name="20% - Accent1 3 5 2 2 4 7 3" xfId="27836" xr:uid="{00000000-0005-0000-0000-0000046C0000}"/>
    <cellStyle name="20% - Accent1 3 5 2 2 4 8" xfId="27837" xr:uid="{00000000-0005-0000-0000-0000056C0000}"/>
    <cellStyle name="20% - Accent1 3 5 2 2 4 8 2" xfId="27838" xr:uid="{00000000-0005-0000-0000-0000066C0000}"/>
    <cellStyle name="20% - Accent1 3 5 2 2 4 8 2 2" xfId="27839" xr:uid="{00000000-0005-0000-0000-0000076C0000}"/>
    <cellStyle name="20% - Accent1 3 5 2 2 4 8 3" xfId="27840" xr:uid="{00000000-0005-0000-0000-0000086C0000}"/>
    <cellStyle name="20% - Accent1 3 5 2 2 4 9" xfId="27841" xr:uid="{00000000-0005-0000-0000-0000096C0000}"/>
    <cellStyle name="20% - Accent1 3 5 2 2 4 9 2" xfId="27842" xr:uid="{00000000-0005-0000-0000-00000A6C0000}"/>
    <cellStyle name="20% - Accent1 3 5 2 2 5" xfId="27843" xr:uid="{00000000-0005-0000-0000-00000B6C0000}"/>
    <cellStyle name="20% - Accent1 3 5 2 2 5 2" xfId="27844" xr:uid="{00000000-0005-0000-0000-00000C6C0000}"/>
    <cellStyle name="20% - Accent1 3 5 2 2 5 2 2" xfId="27845" xr:uid="{00000000-0005-0000-0000-00000D6C0000}"/>
    <cellStyle name="20% - Accent1 3 5 2 2 5 2 2 2" xfId="27846" xr:uid="{00000000-0005-0000-0000-00000E6C0000}"/>
    <cellStyle name="20% - Accent1 3 5 2 2 5 2 2 2 2" xfId="27847" xr:uid="{00000000-0005-0000-0000-00000F6C0000}"/>
    <cellStyle name="20% - Accent1 3 5 2 2 5 2 2 3" xfId="27848" xr:uid="{00000000-0005-0000-0000-0000106C0000}"/>
    <cellStyle name="20% - Accent1 3 5 2 2 5 2 3" xfId="27849" xr:uid="{00000000-0005-0000-0000-0000116C0000}"/>
    <cellStyle name="20% - Accent1 3 5 2 2 5 2 3 2" xfId="27850" xr:uid="{00000000-0005-0000-0000-0000126C0000}"/>
    <cellStyle name="20% - Accent1 3 5 2 2 5 2 4" xfId="27851" xr:uid="{00000000-0005-0000-0000-0000136C0000}"/>
    <cellStyle name="20% - Accent1 3 5 2 2 5 3" xfId="27852" xr:uid="{00000000-0005-0000-0000-0000146C0000}"/>
    <cellStyle name="20% - Accent1 3 5 2 2 5 3 2" xfId="27853" xr:uid="{00000000-0005-0000-0000-0000156C0000}"/>
    <cellStyle name="20% - Accent1 3 5 2 2 5 3 2 2" xfId="27854" xr:uid="{00000000-0005-0000-0000-0000166C0000}"/>
    <cellStyle name="20% - Accent1 3 5 2 2 5 3 2 2 2" xfId="27855" xr:uid="{00000000-0005-0000-0000-0000176C0000}"/>
    <cellStyle name="20% - Accent1 3 5 2 2 5 3 2 3" xfId="27856" xr:uid="{00000000-0005-0000-0000-0000186C0000}"/>
    <cellStyle name="20% - Accent1 3 5 2 2 5 3 3" xfId="27857" xr:uid="{00000000-0005-0000-0000-0000196C0000}"/>
    <cellStyle name="20% - Accent1 3 5 2 2 5 3 3 2" xfId="27858" xr:uid="{00000000-0005-0000-0000-00001A6C0000}"/>
    <cellStyle name="20% - Accent1 3 5 2 2 5 3 4" xfId="27859" xr:uid="{00000000-0005-0000-0000-00001B6C0000}"/>
    <cellStyle name="20% - Accent1 3 5 2 2 5 4" xfId="27860" xr:uid="{00000000-0005-0000-0000-00001C6C0000}"/>
    <cellStyle name="20% - Accent1 3 5 2 2 5 4 2" xfId="27861" xr:uid="{00000000-0005-0000-0000-00001D6C0000}"/>
    <cellStyle name="20% - Accent1 3 5 2 2 5 4 2 2" xfId="27862" xr:uid="{00000000-0005-0000-0000-00001E6C0000}"/>
    <cellStyle name="20% - Accent1 3 5 2 2 5 4 2 2 2" xfId="27863" xr:uid="{00000000-0005-0000-0000-00001F6C0000}"/>
    <cellStyle name="20% - Accent1 3 5 2 2 5 4 2 3" xfId="27864" xr:uid="{00000000-0005-0000-0000-0000206C0000}"/>
    <cellStyle name="20% - Accent1 3 5 2 2 5 4 3" xfId="27865" xr:uid="{00000000-0005-0000-0000-0000216C0000}"/>
    <cellStyle name="20% - Accent1 3 5 2 2 5 4 3 2" xfId="27866" xr:uid="{00000000-0005-0000-0000-0000226C0000}"/>
    <cellStyle name="20% - Accent1 3 5 2 2 5 4 4" xfId="27867" xr:uid="{00000000-0005-0000-0000-0000236C0000}"/>
    <cellStyle name="20% - Accent1 3 5 2 2 5 5" xfId="27868" xr:uid="{00000000-0005-0000-0000-0000246C0000}"/>
    <cellStyle name="20% - Accent1 3 5 2 2 5 5 2" xfId="27869" xr:uid="{00000000-0005-0000-0000-0000256C0000}"/>
    <cellStyle name="20% - Accent1 3 5 2 2 5 5 2 2" xfId="27870" xr:uid="{00000000-0005-0000-0000-0000266C0000}"/>
    <cellStyle name="20% - Accent1 3 5 2 2 5 5 3" xfId="27871" xr:uid="{00000000-0005-0000-0000-0000276C0000}"/>
    <cellStyle name="20% - Accent1 3 5 2 2 5 6" xfId="27872" xr:uid="{00000000-0005-0000-0000-0000286C0000}"/>
    <cellStyle name="20% - Accent1 3 5 2 2 5 6 2" xfId="27873" xr:uid="{00000000-0005-0000-0000-0000296C0000}"/>
    <cellStyle name="20% - Accent1 3 5 2 2 5 6 2 2" xfId="27874" xr:uid="{00000000-0005-0000-0000-00002A6C0000}"/>
    <cellStyle name="20% - Accent1 3 5 2 2 5 6 3" xfId="27875" xr:uid="{00000000-0005-0000-0000-00002B6C0000}"/>
    <cellStyle name="20% - Accent1 3 5 2 2 5 7" xfId="27876" xr:uid="{00000000-0005-0000-0000-00002C6C0000}"/>
    <cellStyle name="20% - Accent1 3 5 2 2 5 7 2" xfId="27877" xr:uid="{00000000-0005-0000-0000-00002D6C0000}"/>
    <cellStyle name="20% - Accent1 3 5 2 2 5 8" xfId="27878" xr:uid="{00000000-0005-0000-0000-00002E6C0000}"/>
    <cellStyle name="20% - Accent1 3 5 2 2 5 8 2" xfId="27879" xr:uid="{00000000-0005-0000-0000-00002F6C0000}"/>
    <cellStyle name="20% - Accent1 3 5 2 2 5 9" xfId="27880" xr:uid="{00000000-0005-0000-0000-0000306C0000}"/>
    <cellStyle name="20% - Accent1 3 5 2 2 6" xfId="27881" xr:uid="{00000000-0005-0000-0000-0000316C0000}"/>
    <cellStyle name="20% - Accent1 3 5 2 2 6 2" xfId="27882" xr:uid="{00000000-0005-0000-0000-0000326C0000}"/>
    <cellStyle name="20% - Accent1 3 5 2 2 6 2 2" xfId="27883" xr:uid="{00000000-0005-0000-0000-0000336C0000}"/>
    <cellStyle name="20% - Accent1 3 5 2 2 6 2 2 2" xfId="27884" xr:uid="{00000000-0005-0000-0000-0000346C0000}"/>
    <cellStyle name="20% - Accent1 3 5 2 2 6 2 2 2 2" xfId="27885" xr:uid="{00000000-0005-0000-0000-0000356C0000}"/>
    <cellStyle name="20% - Accent1 3 5 2 2 6 2 2 3" xfId="27886" xr:uid="{00000000-0005-0000-0000-0000366C0000}"/>
    <cellStyle name="20% - Accent1 3 5 2 2 6 2 3" xfId="27887" xr:uid="{00000000-0005-0000-0000-0000376C0000}"/>
    <cellStyle name="20% - Accent1 3 5 2 2 6 2 3 2" xfId="27888" xr:uid="{00000000-0005-0000-0000-0000386C0000}"/>
    <cellStyle name="20% - Accent1 3 5 2 2 6 2 4" xfId="27889" xr:uid="{00000000-0005-0000-0000-0000396C0000}"/>
    <cellStyle name="20% - Accent1 3 5 2 2 6 3" xfId="27890" xr:uid="{00000000-0005-0000-0000-00003A6C0000}"/>
    <cellStyle name="20% - Accent1 3 5 2 2 6 3 2" xfId="27891" xr:uid="{00000000-0005-0000-0000-00003B6C0000}"/>
    <cellStyle name="20% - Accent1 3 5 2 2 6 3 2 2" xfId="27892" xr:uid="{00000000-0005-0000-0000-00003C6C0000}"/>
    <cellStyle name="20% - Accent1 3 5 2 2 6 3 2 2 2" xfId="27893" xr:uid="{00000000-0005-0000-0000-00003D6C0000}"/>
    <cellStyle name="20% - Accent1 3 5 2 2 6 3 2 3" xfId="27894" xr:uid="{00000000-0005-0000-0000-00003E6C0000}"/>
    <cellStyle name="20% - Accent1 3 5 2 2 6 3 3" xfId="27895" xr:uid="{00000000-0005-0000-0000-00003F6C0000}"/>
    <cellStyle name="20% - Accent1 3 5 2 2 6 3 3 2" xfId="27896" xr:uid="{00000000-0005-0000-0000-0000406C0000}"/>
    <cellStyle name="20% - Accent1 3 5 2 2 6 3 4" xfId="27897" xr:uid="{00000000-0005-0000-0000-0000416C0000}"/>
    <cellStyle name="20% - Accent1 3 5 2 2 6 4" xfId="27898" xr:uid="{00000000-0005-0000-0000-0000426C0000}"/>
    <cellStyle name="20% - Accent1 3 5 2 2 6 4 2" xfId="27899" xr:uid="{00000000-0005-0000-0000-0000436C0000}"/>
    <cellStyle name="20% - Accent1 3 5 2 2 6 4 2 2" xfId="27900" xr:uid="{00000000-0005-0000-0000-0000446C0000}"/>
    <cellStyle name="20% - Accent1 3 5 2 2 6 4 2 2 2" xfId="27901" xr:uid="{00000000-0005-0000-0000-0000456C0000}"/>
    <cellStyle name="20% - Accent1 3 5 2 2 6 4 2 3" xfId="27902" xr:uid="{00000000-0005-0000-0000-0000466C0000}"/>
    <cellStyle name="20% - Accent1 3 5 2 2 6 4 3" xfId="27903" xr:uid="{00000000-0005-0000-0000-0000476C0000}"/>
    <cellStyle name="20% - Accent1 3 5 2 2 6 4 3 2" xfId="27904" xr:uid="{00000000-0005-0000-0000-0000486C0000}"/>
    <cellStyle name="20% - Accent1 3 5 2 2 6 4 4" xfId="27905" xr:uid="{00000000-0005-0000-0000-0000496C0000}"/>
    <cellStyle name="20% - Accent1 3 5 2 2 6 5" xfId="27906" xr:uid="{00000000-0005-0000-0000-00004A6C0000}"/>
    <cellStyle name="20% - Accent1 3 5 2 2 6 5 2" xfId="27907" xr:uid="{00000000-0005-0000-0000-00004B6C0000}"/>
    <cellStyle name="20% - Accent1 3 5 2 2 6 5 2 2" xfId="27908" xr:uid="{00000000-0005-0000-0000-00004C6C0000}"/>
    <cellStyle name="20% - Accent1 3 5 2 2 6 5 3" xfId="27909" xr:uid="{00000000-0005-0000-0000-00004D6C0000}"/>
    <cellStyle name="20% - Accent1 3 5 2 2 6 6" xfId="27910" xr:uid="{00000000-0005-0000-0000-00004E6C0000}"/>
    <cellStyle name="20% - Accent1 3 5 2 2 6 6 2" xfId="27911" xr:uid="{00000000-0005-0000-0000-00004F6C0000}"/>
    <cellStyle name="20% - Accent1 3 5 2 2 6 6 2 2" xfId="27912" xr:uid="{00000000-0005-0000-0000-0000506C0000}"/>
    <cellStyle name="20% - Accent1 3 5 2 2 6 6 3" xfId="27913" xr:uid="{00000000-0005-0000-0000-0000516C0000}"/>
    <cellStyle name="20% - Accent1 3 5 2 2 6 7" xfId="27914" xr:uid="{00000000-0005-0000-0000-0000526C0000}"/>
    <cellStyle name="20% - Accent1 3 5 2 2 6 7 2" xfId="27915" xr:uid="{00000000-0005-0000-0000-0000536C0000}"/>
    <cellStyle name="20% - Accent1 3 5 2 2 6 8" xfId="27916" xr:uid="{00000000-0005-0000-0000-0000546C0000}"/>
    <cellStyle name="20% - Accent1 3 5 2 2 6 8 2" xfId="27917" xr:uid="{00000000-0005-0000-0000-0000556C0000}"/>
    <cellStyle name="20% - Accent1 3 5 2 2 6 9" xfId="27918" xr:uid="{00000000-0005-0000-0000-0000566C0000}"/>
    <cellStyle name="20% - Accent1 3 5 2 2 7" xfId="27919" xr:uid="{00000000-0005-0000-0000-0000576C0000}"/>
    <cellStyle name="20% - Accent1 3 5 2 2 7 2" xfId="27920" xr:uid="{00000000-0005-0000-0000-0000586C0000}"/>
    <cellStyle name="20% - Accent1 3 5 2 2 7 2 2" xfId="27921" xr:uid="{00000000-0005-0000-0000-0000596C0000}"/>
    <cellStyle name="20% - Accent1 3 5 2 2 7 2 2 2" xfId="27922" xr:uid="{00000000-0005-0000-0000-00005A6C0000}"/>
    <cellStyle name="20% - Accent1 3 5 2 2 7 2 3" xfId="27923" xr:uid="{00000000-0005-0000-0000-00005B6C0000}"/>
    <cellStyle name="20% - Accent1 3 5 2 2 7 3" xfId="27924" xr:uid="{00000000-0005-0000-0000-00005C6C0000}"/>
    <cellStyle name="20% - Accent1 3 5 2 2 7 3 2" xfId="27925" xr:uid="{00000000-0005-0000-0000-00005D6C0000}"/>
    <cellStyle name="20% - Accent1 3 5 2 2 7 4" xfId="27926" xr:uid="{00000000-0005-0000-0000-00005E6C0000}"/>
    <cellStyle name="20% - Accent1 3 5 2 2 8" xfId="27927" xr:uid="{00000000-0005-0000-0000-00005F6C0000}"/>
    <cellStyle name="20% - Accent1 3 5 2 2 8 2" xfId="27928" xr:uid="{00000000-0005-0000-0000-0000606C0000}"/>
    <cellStyle name="20% - Accent1 3 5 2 2 8 2 2" xfId="27929" xr:uid="{00000000-0005-0000-0000-0000616C0000}"/>
    <cellStyle name="20% - Accent1 3 5 2 2 8 2 2 2" xfId="27930" xr:uid="{00000000-0005-0000-0000-0000626C0000}"/>
    <cellStyle name="20% - Accent1 3 5 2 2 8 2 3" xfId="27931" xr:uid="{00000000-0005-0000-0000-0000636C0000}"/>
    <cellStyle name="20% - Accent1 3 5 2 2 8 3" xfId="27932" xr:uid="{00000000-0005-0000-0000-0000646C0000}"/>
    <cellStyle name="20% - Accent1 3 5 2 2 8 3 2" xfId="27933" xr:uid="{00000000-0005-0000-0000-0000656C0000}"/>
    <cellStyle name="20% - Accent1 3 5 2 2 8 4" xfId="27934" xr:uid="{00000000-0005-0000-0000-0000666C0000}"/>
    <cellStyle name="20% - Accent1 3 5 2 2 9" xfId="27935" xr:uid="{00000000-0005-0000-0000-0000676C0000}"/>
    <cellStyle name="20% - Accent1 3 5 2 2 9 2" xfId="27936" xr:uid="{00000000-0005-0000-0000-0000686C0000}"/>
    <cellStyle name="20% - Accent1 3 5 2 2 9 2 2" xfId="27937" xr:uid="{00000000-0005-0000-0000-0000696C0000}"/>
    <cellStyle name="20% - Accent1 3 5 2 2 9 2 2 2" xfId="27938" xr:uid="{00000000-0005-0000-0000-00006A6C0000}"/>
    <cellStyle name="20% - Accent1 3 5 2 2 9 2 3" xfId="27939" xr:uid="{00000000-0005-0000-0000-00006B6C0000}"/>
    <cellStyle name="20% - Accent1 3 5 2 2 9 3" xfId="27940" xr:uid="{00000000-0005-0000-0000-00006C6C0000}"/>
    <cellStyle name="20% - Accent1 3 5 2 2 9 3 2" xfId="27941" xr:uid="{00000000-0005-0000-0000-00006D6C0000}"/>
    <cellStyle name="20% - Accent1 3 5 2 2 9 4" xfId="27942" xr:uid="{00000000-0005-0000-0000-00006E6C0000}"/>
    <cellStyle name="20% - Accent1 3 5 2 3" xfId="27943" xr:uid="{00000000-0005-0000-0000-00006F6C0000}"/>
    <cellStyle name="20% - Accent1 3 5 2 3 10" xfId="27944" xr:uid="{00000000-0005-0000-0000-0000706C0000}"/>
    <cellStyle name="20% - Accent1 3 5 2 3 10 2" xfId="27945" xr:uid="{00000000-0005-0000-0000-0000716C0000}"/>
    <cellStyle name="20% - Accent1 3 5 2 3 11" xfId="27946" xr:uid="{00000000-0005-0000-0000-0000726C0000}"/>
    <cellStyle name="20% - Accent1 3 5 2 3 2" xfId="27947" xr:uid="{00000000-0005-0000-0000-0000736C0000}"/>
    <cellStyle name="20% - Accent1 3 5 2 3 2 2" xfId="27948" xr:uid="{00000000-0005-0000-0000-0000746C0000}"/>
    <cellStyle name="20% - Accent1 3 5 2 3 2 2 2" xfId="27949" xr:uid="{00000000-0005-0000-0000-0000756C0000}"/>
    <cellStyle name="20% - Accent1 3 5 2 3 2 2 2 2" xfId="27950" xr:uid="{00000000-0005-0000-0000-0000766C0000}"/>
    <cellStyle name="20% - Accent1 3 5 2 3 2 2 2 2 2" xfId="27951" xr:uid="{00000000-0005-0000-0000-0000776C0000}"/>
    <cellStyle name="20% - Accent1 3 5 2 3 2 2 2 3" xfId="27952" xr:uid="{00000000-0005-0000-0000-0000786C0000}"/>
    <cellStyle name="20% - Accent1 3 5 2 3 2 2 3" xfId="27953" xr:uid="{00000000-0005-0000-0000-0000796C0000}"/>
    <cellStyle name="20% - Accent1 3 5 2 3 2 2 3 2" xfId="27954" xr:uid="{00000000-0005-0000-0000-00007A6C0000}"/>
    <cellStyle name="20% - Accent1 3 5 2 3 2 2 4" xfId="27955" xr:uid="{00000000-0005-0000-0000-00007B6C0000}"/>
    <cellStyle name="20% - Accent1 3 5 2 3 2 3" xfId="27956" xr:uid="{00000000-0005-0000-0000-00007C6C0000}"/>
    <cellStyle name="20% - Accent1 3 5 2 3 2 3 2" xfId="27957" xr:uid="{00000000-0005-0000-0000-00007D6C0000}"/>
    <cellStyle name="20% - Accent1 3 5 2 3 2 3 2 2" xfId="27958" xr:uid="{00000000-0005-0000-0000-00007E6C0000}"/>
    <cellStyle name="20% - Accent1 3 5 2 3 2 3 2 2 2" xfId="27959" xr:uid="{00000000-0005-0000-0000-00007F6C0000}"/>
    <cellStyle name="20% - Accent1 3 5 2 3 2 3 2 3" xfId="27960" xr:uid="{00000000-0005-0000-0000-0000806C0000}"/>
    <cellStyle name="20% - Accent1 3 5 2 3 2 3 3" xfId="27961" xr:uid="{00000000-0005-0000-0000-0000816C0000}"/>
    <cellStyle name="20% - Accent1 3 5 2 3 2 3 3 2" xfId="27962" xr:uid="{00000000-0005-0000-0000-0000826C0000}"/>
    <cellStyle name="20% - Accent1 3 5 2 3 2 3 4" xfId="27963" xr:uid="{00000000-0005-0000-0000-0000836C0000}"/>
    <cellStyle name="20% - Accent1 3 5 2 3 2 4" xfId="27964" xr:uid="{00000000-0005-0000-0000-0000846C0000}"/>
    <cellStyle name="20% - Accent1 3 5 2 3 2 4 2" xfId="27965" xr:uid="{00000000-0005-0000-0000-0000856C0000}"/>
    <cellStyle name="20% - Accent1 3 5 2 3 2 4 2 2" xfId="27966" xr:uid="{00000000-0005-0000-0000-0000866C0000}"/>
    <cellStyle name="20% - Accent1 3 5 2 3 2 4 2 2 2" xfId="27967" xr:uid="{00000000-0005-0000-0000-0000876C0000}"/>
    <cellStyle name="20% - Accent1 3 5 2 3 2 4 2 3" xfId="27968" xr:uid="{00000000-0005-0000-0000-0000886C0000}"/>
    <cellStyle name="20% - Accent1 3 5 2 3 2 4 3" xfId="27969" xr:uid="{00000000-0005-0000-0000-0000896C0000}"/>
    <cellStyle name="20% - Accent1 3 5 2 3 2 4 3 2" xfId="27970" xr:uid="{00000000-0005-0000-0000-00008A6C0000}"/>
    <cellStyle name="20% - Accent1 3 5 2 3 2 4 4" xfId="27971" xr:uid="{00000000-0005-0000-0000-00008B6C0000}"/>
    <cellStyle name="20% - Accent1 3 5 2 3 2 5" xfId="27972" xr:uid="{00000000-0005-0000-0000-00008C6C0000}"/>
    <cellStyle name="20% - Accent1 3 5 2 3 2 5 2" xfId="27973" xr:uid="{00000000-0005-0000-0000-00008D6C0000}"/>
    <cellStyle name="20% - Accent1 3 5 2 3 2 5 2 2" xfId="27974" xr:uid="{00000000-0005-0000-0000-00008E6C0000}"/>
    <cellStyle name="20% - Accent1 3 5 2 3 2 5 3" xfId="27975" xr:uid="{00000000-0005-0000-0000-00008F6C0000}"/>
    <cellStyle name="20% - Accent1 3 5 2 3 2 6" xfId="27976" xr:uid="{00000000-0005-0000-0000-0000906C0000}"/>
    <cellStyle name="20% - Accent1 3 5 2 3 2 6 2" xfId="27977" xr:uid="{00000000-0005-0000-0000-0000916C0000}"/>
    <cellStyle name="20% - Accent1 3 5 2 3 2 6 2 2" xfId="27978" xr:uid="{00000000-0005-0000-0000-0000926C0000}"/>
    <cellStyle name="20% - Accent1 3 5 2 3 2 6 3" xfId="27979" xr:uid="{00000000-0005-0000-0000-0000936C0000}"/>
    <cellStyle name="20% - Accent1 3 5 2 3 2 7" xfId="27980" xr:uid="{00000000-0005-0000-0000-0000946C0000}"/>
    <cellStyle name="20% - Accent1 3 5 2 3 2 7 2" xfId="27981" xr:uid="{00000000-0005-0000-0000-0000956C0000}"/>
    <cellStyle name="20% - Accent1 3 5 2 3 2 8" xfId="27982" xr:uid="{00000000-0005-0000-0000-0000966C0000}"/>
    <cellStyle name="20% - Accent1 3 5 2 3 2 8 2" xfId="27983" xr:uid="{00000000-0005-0000-0000-0000976C0000}"/>
    <cellStyle name="20% - Accent1 3 5 2 3 2 9" xfId="27984" xr:uid="{00000000-0005-0000-0000-0000986C0000}"/>
    <cellStyle name="20% - Accent1 3 5 2 3 3" xfId="27985" xr:uid="{00000000-0005-0000-0000-0000996C0000}"/>
    <cellStyle name="20% - Accent1 3 5 2 3 3 2" xfId="27986" xr:uid="{00000000-0005-0000-0000-00009A6C0000}"/>
    <cellStyle name="20% - Accent1 3 5 2 3 3 2 2" xfId="27987" xr:uid="{00000000-0005-0000-0000-00009B6C0000}"/>
    <cellStyle name="20% - Accent1 3 5 2 3 3 2 2 2" xfId="27988" xr:uid="{00000000-0005-0000-0000-00009C6C0000}"/>
    <cellStyle name="20% - Accent1 3 5 2 3 3 2 2 2 2" xfId="27989" xr:uid="{00000000-0005-0000-0000-00009D6C0000}"/>
    <cellStyle name="20% - Accent1 3 5 2 3 3 2 2 3" xfId="27990" xr:uid="{00000000-0005-0000-0000-00009E6C0000}"/>
    <cellStyle name="20% - Accent1 3 5 2 3 3 2 3" xfId="27991" xr:uid="{00000000-0005-0000-0000-00009F6C0000}"/>
    <cellStyle name="20% - Accent1 3 5 2 3 3 2 3 2" xfId="27992" xr:uid="{00000000-0005-0000-0000-0000A06C0000}"/>
    <cellStyle name="20% - Accent1 3 5 2 3 3 2 4" xfId="27993" xr:uid="{00000000-0005-0000-0000-0000A16C0000}"/>
    <cellStyle name="20% - Accent1 3 5 2 3 3 3" xfId="27994" xr:uid="{00000000-0005-0000-0000-0000A26C0000}"/>
    <cellStyle name="20% - Accent1 3 5 2 3 3 3 2" xfId="27995" xr:uid="{00000000-0005-0000-0000-0000A36C0000}"/>
    <cellStyle name="20% - Accent1 3 5 2 3 3 3 2 2" xfId="27996" xr:uid="{00000000-0005-0000-0000-0000A46C0000}"/>
    <cellStyle name="20% - Accent1 3 5 2 3 3 3 2 2 2" xfId="27997" xr:uid="{00000000-0005-0000-0000-0000A56C0000}"/>
    <cellStyle name="20% - Accent1 3 5 2 3 3 3 2 3" xfId="27998" xr:uid="{00000000-0005-0000-0000-0000A66C0000}"/>
    <cellStyle name="20% - Accent1 3 5 2 3 3 3 3" xfId="27999" xr:uid="{00000000-0005-0000-0000-0000A76C0000}"/>
    <cellStyle name="20% - Accent1 3 5 2 3 3 3 3 2" xfId="28000" xr:uid="{00000000-0005-0000-0000-0000A86C0000}"/>
    <cellStyle name="20% - Accent1 3 5 2 3 3 3 4" xfId="28001" xr:uid="{00000000-0005-0000-0000-0000A96C0000}"/>
    <cellStyle name="20% - Accent1 3 5 2 3 3 4" xfId="28002" xr:uid="{00000000-0005-0000-0000-0000AA6C0000}"/>
    <cellStyle name="20% - Accent1 3 5 2 3 3 4 2" xfId="28003" xr:uid="{00000000-0005-0000-0000-0000AB6C0000}"/>
    <cellStyle name="20% - Accent1 3 5 2 3 3 4 2 2" xfId="28004" xr:uid="{00000000-0005-0000-0000-0000AC6C0000}"/>
    <cellStyle name="20% - Accent1 3 5 2 3 3 4 2 2 2" xfId="28005" xr:uid="{00000000-0005-0000-0000-0000AD6C0000}"/>
    <cellStyle name="20% - Accent1 3 5 2 3 3 4 2 3" xfId="28006" xr:uid="{00000000-0005-0000-0000-0000AE6C0000}"/>
    <cellStyle name="20% - Accent1 3 5 2 3 3 4 3" xfId="28007" xr:uid="{00000000-0005-0000-0000-0000AF6C0000}"/>
    <cellStyle name="20% - Accent1 3 5 2 3 3 4 3 2" xfId="28008" xr:uid="{00000000-0005-0000-0000-0000B06C0000}"/>
    <cellStyle name="20% - Accent1 3 5 2 3 3 4 4" xfId="28009" xr:uid="{00000000-0005-0000-0000-0000B16C0000}"/>
    <cellStyle name="20% - Accent1 3 5 2 3 3 5" xfId="28010" xr:uid="{00000000-0005-0000-0000-0000B26C0000}"/>
    <cellStyle name="20% - Accent1 3 5 2 3 3 5 2" xfId="28011" xr:uid="{00000000-0005-0000-0000-0000B36C0000}"/>
    <cellStyle name="20% - Accent1 3 5 2 3 3 5 2 2" xfId="28012" xr:uid="{00000000-0005-0000-0000-0000B46C0000}"/>
    <cellStyle name="20% - Accent1 3 5 2 3 3 5 3" xfId="28013" xr:uid="{00000000-0005-0000-0000-0000B56C0000}"/>
    <cellStyle name="20% - Accent1 3 5 2 3 3 6" xfId="28014" xr:uid="{00000000-0005-0000-0000-0000B66C0000}"/>
    <cellStyle name="20% - Accent1 3 5 2 3 3 6 2" xfId="28015" xr:uid="{00000000-0005-0000-0000-0000B76C0000}"/>
    <cellStyle name="20% - Accent1 3 5 2 3 3 6 2 2" xfId="28016" xr:uid="{00000000-0005-0000-0000-0000B86C0000}"/>
    <cellStyle name="20% - Accent1 3 5 2 3 3 6 3" xfId="28017" xr:uid="{00000000-0005-0000-0000-0000B96C0000}"/>
    <cellStyle name="20% - Accent1 3 5 2 3 3 7" xfId="28018" xr:uid="{00000000-0005-0000-0000-0000BA6C0000}"/>
    <cellStyle name="20% - Accent1 3 5 2 3 3 7 2" xfId="28019" xr:uid="{00000000-0005-0000-0000-0000BB6C0000}"/>
    <cellStyle name="20% - Accent1 3 5 2 3 3 8" xfId="28020" xr:uid="{00000000-0005-0000-0000-0000BC6C0000}"/>
    <cellStyle name="20% - Accent1 3 5 2 3 3 8 2" xfId="28021" xr:uid="{00000000-0005-0000-0000-0000BD6C0000}"/>
    <cellStyle name="20% - Accent1 3 5 2 3 3 9" xfId="28022" xr:uid="{00000000-0005-0000-0000-0000BE6C0000}"/>
    <cellStyle name="20% - Accent1 3 5 2 3 4" xfId="28023" xr:uid="{00000000-0005-0000-0000-0000BF6C0000}"/>
    <cellStyle name="20% - Accent1 3 5 2 3 4 2" xfId="28024" xr:uid="{00000000-0005-0000-0000-0000C06C0000}"/>
    <cellStyle name="20% - Accent1 3 5 2 3 4 2 2" xfId="28025" xr:uid="{00000000-0005-0000-0000-0000C16C0000}"/>
    <cellStyle name="20% - Accent1 3 5 2 3 4 2 2 2" xfId="28026" xr:uid="{00000000-0005-0000-0000-0000C26C0000}"/>
    <cellStyle name="20% - Accent1 3 5 2 3 4 2 3" xfId="28027" xr:uid="{00000000-0005-0000-0000-0000C36C0000}"/>
    <cellStyle name="20% - Accent1 3 5 2 3 4 3" xfId="28028" xr:uid="{00000000-0005-0000-0000-0000C46C0000}"/>
    <cellStyle name="20% - Accent1 3 5 2 3 4 3 2" xfId="28029" xr:uid="{00000000-0005-0000-0000-0000C56C0000}"/>
    <cellStyle name="20% - Accent1 3 5 2 3 4 4" xfId="28030" xr:uid="{00000000-0005-0000-0000-0000C66C0000}"/>
    <cellStyle name="20% - Accent1 3 5 2 3 5" xfId="28031" xr:uid="{00000000-0005-0000-0000-0000C76C0000}"/>
    <cellStyle name="20% - Accent1 3 5 2 3 5 2" xfId="28032" xr:uid="{00000000-0005-0000-0000-0000C86C0000}"/>
    <cellStyle name="20% - Accent1 3 5 2 3 5 2 2" xfId="28033" xr:uid="{00000000-0005-0000-0000-0000C96C0000}"/>
    <cellStyle name="20% - Accent1 3 5 2 3 5 2 2 2" xfId="28034" xr:uid="{00000000-0005-0000-0000-0000CA6C0000}"/>
    <cellStyle name="20% - Accent1 3 5 2 3 5 2 3" xfId="28035" xr:uid="{00000000-0005-0000-0000-0000CB6C0000}"/>
    <cellStyle name="20% - Accent1 3 5 2 3 5 3" xfId="28036" xr:uid="{00000000-0005-0000-0000-0000CC6C0000}"/>
    <cellStyle name="20% - Accent1 3 5 2 3 5 3 2" xfId="28037" xr:uid="{00000000-0005-0000-0000-0000CD6C0000}"/>
    <cellStyle name="20% - Accent1 3 5 2 3 5 4" xfId="28038" xr:uid="{00000000-0005-0000-0000-0000CE6C0000}"/>
    <cellStyle name="20% - Accent1 3 5 2 3 6" xfId="28039" xr:uid="{00000000-0005-0000-0000-0000CF6C0000}"/>
    <cellStyle name="20% - Accent1 3 5 2 3 6 2" xfId="28040" xr:uid="{00000000-0005-0000-0000-0000D06C0000}"/>
    <cellStyle name="20% - Accent1 3 5 2 3 6 2 2" xfId="28041" xr:uid="{00000000-0005-0000-0000-0000D16C0000}"/>
    <cellStyle name="20% - Accent1 3 5 2 3 6 2 2 2" xfId="28042" xr:uid="{00000000-0005-0000-0000-0000D26C0000}"/>
    <cellStyle name="20% - Accent1 3 5 2 3 6 2 3" xfId="28043" xr:uid="{00000000-0005-0000-0000-0000D36C0000}"/>
    <cellStyle name="20% - Accent1 3 5 2 3 6 3" xfId="28044" xr:uid="{00000000-0005-0000-0000-0000D46C0000}"/>
    <cellStyle name="20% - Accent1 3 5 2 3 6 3 2" xfId="28045" xr:uid="{00000000-0005-0000-0000-0000D56C0000}"/>
    <cellStyle name="20% - Accent1 3 5 2 3 6 4" xfId="28046" xr:uid="{00000000-0005-0000-0000-0000D66C0000}"/>
    <cellStyle name="20% - Accent1 3 5 2 3 7" xfId="28047" xr:uid="{00000000-0005-0000-0000-0000D76C0000}"/>
    <cellStyle name="20% - Accent1 3 5 2 3 7 2" xfId="28048" xr:uid="{00000000-0005-0000-0000-0000D86C0000}"/>
    <cellStyle name="20% - Accent1 3 5 2 3 7 2 2" xfId="28049" xr:uid="{00000000-0005-0000-0000-0000D96C0000}"/>
    <cellStyle name="20% - Accent1 3 5 2 3 7 3" xfId="28050" xr:uid="{00000000-0005-0000-0000-0000DA6C0000}"/>
    <cellStyle name="20% - Accent1 3 5 2 3 8" xfId="28051" xr:uid="{00000000-0005-0000-0000-0000DB6C0000}"/>
    <cellStyle name="20% - Accent1 3 5 2 3 8 2" xfId="28052" xr:uid="{00000000-0005-0000-0000-0000DC6C0000}"/>
    <cellStyle name="20% - Accent1 3 5 2 3 8 2 2" xfId="28053" xr:uid="{00000000-0005-0000-0000-0000DD6C0000}"/>
    <cellStyle name="20% - Accent1 3 5 2 3 8 3" xfId="28054" xr:uid="{00000000-0005-0000-0000-0000DE6C0000}"/>
    <cellStyle name="20% - Accent1 3 5 2 3 9" xfId="28055" xr:uid="{00000000-0005-0000-0000-0000DF6C0000}"/>
    <cellStyle name="20% - Accent1 3 5 2 3 9 2" xfId="28056" xr:uid="{00000000-0005-0000-0000-0000E06C0000}"/>
    <cellStyle name="20% - Accent1 3 5 2 4" xfId="28057" xr:uid="{00000000-0005-0000-0000-0000E16C0000}"/>
    <cellStyle name="20% - Accent1 3 5 2 4 10" xfId="28058" xr:uid="{00000000-0005-0000-0000-0000E26C0000}"/>
    <cellStyle name="20% - Accent1 3 5 2 4 10 2" xfId="28059" xr:uid="{00000000-0005-0000-0000-0000E36C0000}"/>
    <cellStyle name="20% - Accent1 3 5 2 4 11" xfId="28060" xr:uid="{00000000-0005-0000-0000-0000E46C0000}"/>
    <cellStyle name="20% - Accent1 3 5 2 4 2" xfId="28061" xr:uid="{00000000-0005-0000-0000-0000E56C0000}"/>
    <cellStyle name="20% - Accent1 3 5 2 4 2 2" xfId="28062" xr:uid="{00000000-0005-0000-0000-0000E66C0000}"/>
    <cellStyle name="20% - Accent1 3 5 2 4 2 2 2" xfId="28063" xr:uid="{00000000-0005-0000-0000-0000E76C0000}"/>
    <cellStyle name="20% - Accent1 3 5 2 4 2 2 2 2" xfId="28064" xr:uid="{00000000-0005-0000-0000-0000E86C0000}"/>
    <cellStyle name="20% - Accent1 3 5 2 4 2 2 2 2 2" xfId="28065" xr:uid="{00000000-0005-0000-0000-0000E96C0000}"/>
    <cellStyle name="20% - Accent1 3 5 2 4 2 2 2 3" xfId="28066" xr:uid="{00000000-0005-0000-0000-0000EA6C0000}"/>
    <cellStyle name="20% - Accent1 3 5 2 4 2 2 3" xfId="28067" xr:uid="{00000000-0005-0000-0000-0000EB6C0000}"/>
    <cellStyle name="20% - Accent1 3 5 2 4 2 2 3 2" xfId="28068" xr:uid="{00000000-0005-0000-0000-0000EC6C0000}"/>
    <cellStyle name="20% - Accent1 3 5 2 4 2 2 4" xfId="28069" xr:uid="{00000000-0005-0000-0000-0000ED6C0000}"/>
    <cellStyle name="20% - Accent1 3 5 2 4 2 3" xfId="28070" xr:uid="{00000000-0005-0000-0000-0000EE6C0000}"/>
    <cellStyle name="20% - Accent1 3 5 2 4 2 3 2" xfId="28071" xr:uid="{00000000-0005-0000-0000-0000EF6C0000}"/>
    <cellStyle name="20% - Accent1 3 5 2 4 2 3 2 2" xfId="28072" xr:uid="{00000000-0005-0000-0000-0000F06C0000}"/>
    <cellStyle name="20% - Accent1 3 5 2 4 2 3 2 2 2" xfId="28073" xr:uid="{00000000-0005-0000-0000-0000F16C0000}"/>
    <cellStyle name="20% - Accent1 3 5 2 4 2 3 2 3" xfId="28074" xr:uid="{00000000-0005-0000-0000-0000F26C0000}"/>
    <cellStyle name="20% - Accent1 3 5 2 4 2 3 3" xfId="28075" xr:uid="{00000000-0005-0000-0000-0000F36C0000}"/>
    <cellStyle name="20% - Accent1 3 5 2 4 2 3 3 2" xfId="28076" xr:uid="{00000000-0005-0000-0000-0000F46C0000}"/>
    <cellStyle name="20% - Accent1 3 5 2 4 2 3 4" xfId="28077" xr:uid="{00000000-0005-0000-0000-0000F56C0000}"/>
    <cellStyle name="20% - Accent1 3 5 2 4 2 4" xfId="28078" xr:uid="{00000000-0005-0000-0000-0000F66C0000}"/>
    <cellStyle name="20% - Accent1 3 5 2 4 2 4 2" xfId="28079" xr:uid="{00000000-0005-0000-0000-0000F76C0000}"/>
    <cellStyle name="20% - Accent1 3 5 2 4 2 4 2 2" xfId="28080" xr:uid="{00000000-0005-0000-0000-0000F86C0000}"/>
    <cellStyle name="20% - Accent1 3 5 2 4 2 4 2 2 2" xfId="28081" xr:uid="{00000000-0005-0000-0000-0000F96C0000}"/>
    <cellStyle name="20% - Accent1 3 5 2 4 2 4 2 3" xfId="28082" xr:uid="{00000000-0005-0000-0000-0000FA6C0000}"/>
    <cellStyle name="20% - Accent1 3 5 2 4 2 4 3" xfId="28083" xr:uid="{00000000-0005-0000-0000-0000FB6C0000}"/>
    <cellStyle name="20% - Accent1 3 5 2 4 2 4 3 2" xfId="28084" xr:uid="{00000000-0005-0000-0000-0000FC6C0000}"/>
    <cellStyle name="20% - Accent1 3 5 2 4 2 4 4" xfId="28085" xr:uid="{00000000-0005-0000-0000-0000FD6C0000}"/>
    <cellStyle name="20% - Accent1 3 5 2 4 2 5" xfId="28086" xr:uid="{00000000-0005-0000-0000-0000FE6C0000}"/>
    <cellStyle name="20% - Accent1 3 5 2 4 2 5 2" xfId="28087" xr:uid="{00000000-0005-0000-0000-0000FF6C0000}"/>
    <cellStyle name="20% - Accent1 3 5 2 4 2 5 2 2" xfId="28088" xr:uid="{00000000-0005-0000-0000-0000006D0000}"/>
    <cellStyle name="20% - Accent1 3 5 2 4 2 5 3" xfId="28089" xr:uid="{00000000-0005-0000-0000-0000016D0000}"/>
    <cellStyle name="20% - Accent1 3 5 2 4 2 6" xfId="28090" xr:uid="{00000000-0005-0000-0000-0000026D0000}"/>
    <cellStyle name="20% - Accent1 3 5 2 4 2 6 2" xfId="28091" xr:uid="{00000000-0005-0000-0000-0000036D0000}"/>
    <cellStyle name="20% - Accent1 3 5 2 4 2 6 2 2" xfId="28092" xr:uid="{00000000-0005-0000-0000-0000046D0000}"/>
    <cellStyle name="20% - Accent1 3 5 2 4 2 6 3" xfId="28093" xr:uid="{00000000-0005-0000-0000-0000056D0000}"/>
    <cellStyle name="20% - Accent1 3 5 2 4 2 7" xfId="28094" xr:uid="{00000000-0005-0000-0000-0000066D0000}"/>
    <cellStyle name="20% - Accent1 3 5 2 4 2 7 2" xfId="28095" xr:uid="{00000000-0005-0000-0000-0000076D0000}"/>
    <cellStyle name="20% - Accent1 3 5 2 4 2 8" xfId="28096" xr:uid="{00000000-0005-0000-0000-0000086D0000}"/>
    <cellStyle name="20% - Accent1 3 5 2 4 2 8 2" xfId="28097" xr:uid="{00000000-0005-0000-0000-0000096D0000}"/>
    <cellStyle name="20% - Accent1 3 5 2 4 2 9" xfId="28098" xr:uid="{00000000-0005-0000-0000-00000A6D0000}"/>
    <cellStyle name="20% - Accent1 3 5 2 4 3" xfId="28099" xr:uid="{00000000-0005-0000-0000-00000B6D0000}"/>
    <cellStyle name="20% - Accent1 3 5 2 4 3 2" xfId="28100" xr:uid="{00000000-0005-0000-0000-00000C6D0000}"/>
    <cellStyle name="20% - Accent1 3 5 2 4 3 2 2" xfId="28101" xr:uid="{00000000-0005-0000-0000-00000D6D0000}"/>
    <cellStyle name="20% - Accent1 3 5 2 4 3 2 2 2" xfId="28102" xr:uid="{00000000-0005-0000-0000-00000E6D0000}"/>
    <cellStyle name="20% - Accent1 3 5 2 4 3 2 2 2 2" xfId="28103" xr:uid="{00000000-0005-0000-0000-00000F6D0000}"/>
    <cellStyle name="20% - Accent1 3 5 2 4 3 2 2 3" xfId="28104" xr:uid="{00000000-0005-0000-0000-0000106D0000}"/>
    <cellStyle name="20% - Accent1 3 5 2 4 3 2 3" xfId="28105" xr:uid="{00000000-0005-0000-0000-0000116D0000}"/>
    <cellStyle name="20% - Accent1 3 5 2 4 3 2 3 2" xfId="28106" xr:uid="{00000000-0005-0000-0000-0000126D0000}"/>
    <cellStyle name="20% - Accent1 3 5 2 4 3 2 4" xfId="28107" xr:uid="{00000000-0005-0000-0000-0000136D0000}"/>
    <cellStyle name="20% - Accent1 3 5 2 4 3 3" xfId="28108" xr:uid="{00000000-0005-0000-0000-0000146D0000}"/>
    <cellStyle name="20% - Accent1 3 5 2 4 3 3 2" xfId="28109" xr:uid="{00000000-0005-0000-0000-0000156D0000}"/>
    <cellStyle name="20% - Accent1 3 5 2 4 3 3 2 2" xfId="28110" xr:uid="{00000000-0005-0000-0000-0000166D0000}"/>
    <cellStyle name="20% - Accent1 3 5 2 4 3 3 2 2 2" xfId="28111" xr:uid="{00000000-0005-0000-0000-0000176D0000}"/>
    <cellStyle name="20% - Accent1 3 5 2 4 3 3 2 3" xfId="28112" xr:uid="{00000000-0005-0000-0000-0000186D0000}"/>
    <cellStyle name="20% - Accent1 3 5 2 4 3 3 3" xfId="28113" xr:uid="{00000000-0005-0000-0000-0000196D0000}"/>
    <cellStyle name="20% - Accent1 3 5 2 4 3 3 3 2" xfId="28114" xr:uid="{00000000-0005-0000-0000-00001A6D0000}"/>
    <cellStyle name="20% - Accent1 3 5 2 4 3 3 4" xfId="28115" xr:uid="{00000000-0005-0000-0000-00001B6D0000}"/>
    <cellStyle name="20% - Accent1 3 5 2 4 3 4" xfId="28116" xr:uid="{00000000-0005-0000-0000-00001C6D0000}"/>
    <cellStyle name="20% - Accent1 3 5 2 4 3 4 2" xfId="28117" xr:uid="{00000000-0005-0000-0000-00001D6D0000}"/>
    <cellStyle name="20% - Accent1 3 5 2 4 3 4 2 2" xfId="28118" xr:uid="{00000000-0005-0000-0000-00001E6D0000}"/>
    <cellStyle name="20% - Accent1 3 5 2 4 3 4 2 2 2" xfId="28119" xr:uid="{00000000-0005-0000-0000-00001F6D0000}"/>
    <cellStyle name="20% - Accent1 3 5 2 4 3 4 2 3" xfId="28120" xr:uid="{00000000-0005-0000-0000-0000206D0000}"/>
    <cellStyle name="20% - Accent1 3 5 2 4 3 4 3" xfId="28121" xr:uid="{00000000-0005-0000-0000-0000216D0000}"/>
    <cellStyle name="20% - Accent1 3 5 2 4 3 4 3 2" xfId="28122" xr:uid="{00000000-0005-0000-0000-0000226D0000}"/>
    <cellStyle name="20% - Accent1 3 5 2 4 3 4 4" xfId="28123" xr:uid="{00000000-0005-0000-0000-0000236D0000}"/>
    <cellStyle name="20% - Accent1 3 5 2 4 3 5" xfId="28124" xr:uid="{00000000-0005-0000-0000-0000246D0000}"/>
    <cellStyle name="20% - Accent1 3 5 2 4 3 5 2" xfId="28125" xr:uid="{00000000-0005-0000-0000-0000256D0000}"/>
    <cellStyle name="20% - Accent1 3 5 2 4 3 5 2 2" xfId="28126" xr:uid="{00000000-0005-0000-0000-0000266D0000}"/>
    <cellStyle name="20% - Accent1 3 5 2 4 3 5 3" xfId="28127" xr:uid="{00000000-0005-0000-0000-0000276D0000}"/>
    <cellStyle name="20% - Accent1 3 5 2 4 3 6" xfId="28128" xr:uid="{00000000-0005-0000-0000-0000286D0000}"/>
    <cellStyle name="20% - Accent1 3 5 2 4 3 6 2" xfId="28129" xr:uid="{00000000-0005-0000-0000-0000296D0000}"/>
    <cellStyle name="20% - Accent1 3 5 2 4 3 6 2 2" xfId="28130" xr:uid="{00000000-0005-0000-0000-00002A6D0000}"/>
    <cellStyle name="20% - Accent1 3 5 2 4 3 6 3" xfId="28131" xr:uid="{00000000-0005-0000-0000-00002B6D0000}"/>
    <cellStyle name="20% - Accent1 3 5 2 4 3 7" xfId="28132" xr:uid="{00000000-0005-0000-0000-00002C6D0000}"/>
    <cellStyle name="20% - Accent1 3 5 2 4 3 7 2" xfId="28133" xr:uid="{00000000-0005-0000-0000-00002D6D0000}"/>
    <cellStyle name="20% - Accent1 3 5 2 4 3 8" xfId="28134" xr:uid="{00000000-0005-0000-0000-00002E6D0000}"/>
    <cellStyle name="20% - Accent1 3 5 2 4 3 8 2" xfId="28135" xr:uid="{00000000-0005-0000-0000-00002F6D0000}"/>
    <cellStyle name="20% - Accent1 3 5 2 4 3 9" xfId="28136" xr:uid="{00000000-0005-0000-0000-0000306D0000}"/>
    <cellStyle name="20% - Accent1 3 5 2 4 4" xfId="28137" xr:uid="{00000000-0005-0000-0000-0000316D0000}"/>
    <cellStyle name="20% - Accent1 3 5 2 4 4 2" xfId="28138" xr:uid="{00000000-0005-0000-0000-0000326D0000}"/>
    <cellStyle name="20% - Accent1 3 5 2 4 4 2 2" xfId="28139" xr:uid="{00000000-0005-0000-0000-0000336D0000}"/>
    <cellStyle name="20% - Accent1 3 5 2 4 4 2 2 2" xfId="28140" xr:uid="{00000000-0005-0000-0000-0000346D0000}"/>
    <cellStyle name="20% - Accent1 3 5 2 4 4 2 3" xfId="28141" xr:uid="{00000000-0005-0000-0000-0000356D0000}"/>
    <cellStyle name="20% - Accent1 3 5 2 4 4 3" xfId="28142" xr:uid="{00000000-0005-0000-0000-0000366D0000}"/>
    <cellStyle name="20% - Accent1 3 5 2 4 4 3 2" xfId="28143" xr:uid="{00000000-0005-0000-0000-0000376D0000}"/>
    <cellStyle name="20% - Accent1 3 5 2 4 4 4" xfId="28144" xr:uid="{00000000-0005-0000-0000-0000386D0000}"/>
    <cellStyle name="20% - Accent1 3 5 2 4 5" xfId="28145" xr:uid="{00000000-0005-0000-0000-0000396D0000}"/>
    <cellStyle name="20% - Accent1 3 5 2 4 5 2" xfId="28146" xr:uid="{00000000-0005-0000-0000-00003A6D0000}"/>
    <cellStyle name="20% - Accent1 3 5 2 4 5 2 2" xfId="28147" xr:uid="{00000000-0005-0000-0000-00003B6D0000}"/>
    <cellStyle name="20% - Accent1 3 5 2 4 5 2 2 2" xfId="28148" xr:uid="{00000000-0005-0000-0000-00003C6D0000}"/>
    <cellStyle name="20% - Accent1 3 5 2 4 5 2 3" xfId="28149" xr:uid="{00000000-0005-0000-0000-00003D6D0000}"/>
    <cellStyle name="20% - Accent1 3 5 2 4 5 3" xfId="28150" xr:uid="{00000000-0005-0000-0000-00003E6D0000}"/>
    <cellStyle name="20% - Accent1 3 5 2 4 5 3 2" xfId="28151" xr:uid="{00000000-0005-0000-0000-00003F6D0000}"/>
    <cellStyle name="20% - Accent1 3 5 2 4 5 4" xfId="28152" xr:uid="{00000000-0005-0000-0000-0000406D0000}"/>
    <cellStyle name="20% - Accent1 3 5 2 4 6" xfId="28153" xr:uid="{00000000-0005-0000-0000-0000416D0000}"/>
    <cellStyle name="20% - Accent1 3 5 2 4 6 2" xfId="28154" xr:uid="{00000000-0005-0000-0000-0000426D0000}"/>
    <cellStyle name="20% - Accent1 3 5 2 4 6 2 2" xfId="28155" xr:uid="{00000000-0005-0000-0000-0000436D0000}"/>
    <cellStyle name="20% - Accent1 3 5 2 4 6 2 2 2" xfId="28156" xr:uid="{00000000-0005-0000-0000-0000446D0000}"/>
    <cellStyle name="20% - Accent1 3 5 2 4 6 2 3" xfId="28157" xr:uid="{00000000-0005-0000-0000-0000456D0000}"/>
    <cellStyle name="20% - Accent1 3 5 2 4 6 3" xfId="28158" xr:uid="{00000000-0005-0000-0000-0000466D0000}"/>
    <cellStyle name="20% - Accent1 3 5 2 4 6 3 2" xfId="28159" xr:uid="{00000000-0005-0000-0000-0000476D0000}"/>
    <cellStyle name="20% - Accent1 3 5 2 4 6 4" xfId="28160" xr:uid="{00000000-0005-0000-0000-0000486D0000}"/>
    <cellStyle name="20% - Accent1 3 5 2 4 7" xfId="28161" xr:uid="{00000000-0005-0000-0000-0000496D0000}"/>
    <cellStyle name="20% - Accent1 3 5 2 4 7 2" xfId="28162" xr:uid="{00000000-0005-0000-0000-00004A6D0000}"/>
    <cellStyle name="20% - Accent1 3 5 2 4 7 2 2" xfId="28163" xr:uid="{00000000-0005-0000-0000-00004B6D0000}"/>
    <cellStyle name="20% - Accent1 3 5 2 4 7 3" xfId="28164" xr:uid="{00000000-0005-0000-0000-00004C6D0000}"/>
    <cellStyle name="20% - Accent1 3 5 2 4 8" xfId="28165" xr:uid="{00000000-0005-0000-0000-00004D6D0000}"/>
    <cellStyle name="20% - Accent1 3 5 2 4 8 2" xfId="28166" xr:uid="{00000000-0005-0000-0000-00004E6D0000}"/>
    <cellStyle name="20% - Accent1 3 5 2 4 8 2 2" xfId="28167" xr:uid="{00000000-0005-0000-0000-00004F6D0000}"/>
    <cellStyle name="20% - Accent1 3 5 2 4 8 3" xfId="28168" xr:uid="{00000000-0005-0000-0000-0000506D0000}"/>
    <cellStyle name="20% - Accent1 3 5 2 4 9" xfId="28169" xr:uid="{00000000-0005-0000-0000-0000516D0000}"/>
    <cellStyle name="20% - Accent1 3 5 2 4 9 2" xfId="28170" xr:uid="{00000000-0005-0000-0000-0000526D0000}"/>
    <cellStyle name="20% - Accent1 3 5 2 5" xfId="28171" xr:uid="{00000000-0005-0000-0000-0000536D0000}"/>
    <cellStyle name="20% - Accent1 3 5 2 5 10" xfId="28172" xr:uid="{00000000-0005-0000-0000-0000546D0000}"/>
    <cellStyle name="20% - Accent1 3 5 2 5 10 2" xfId="28173" xr:uid="{00000000-0005-0000-0000-0000556D0000}"/>
    <cellStyle name="20% - Accent1 3 5 2 5 11" xfId="28174" xr:uid="{00000000-0005-0000-0000-0000566D0000}"/>
    <cellStyle name="20% - Accent1 3 5 2 5 2" xfId="28175" xr:uid="{00000000-0005-0000-0000-0000576D0000}"/>
    <cellStyle name="20% - Accent1 3 5 2 5 2 2" xfId="28176" xr:uid="{00000000-0005-0000-0000-0000586D0000}"/>
    <cellStyle name="20% - Accent1 3 5 2 5 2 2 2" xfId="28177" xr:uid="{00000000-0005-0000-0000-0000596D0000}"/>
    <cellStyle name="20% - Accent1 3 5 2 5 2 2 2 2" xfId="28178" xr:uid="{00000000-0005-0000-0000-00005A6D0000}"/>
    <cellStyle name="20% - Accent1 3 5 2 5 2 2 2 2 2" xfId="28179" xr:uid="{00000000-0005-0000-0000-00005B6D0000}"/>
    <cellStyle name="20% - Accent1 3 5 2 5 2 2 2 3" xfId="28180" xr:uid="{00000000-0005-0000-0000-00005C6D0000}"/>
    <cellStyle name="20% - Accent1 3 5 2 5 2 2 3" xfId="28181" xr:uid="{00000000-0005-0000-0000-00005D6D0000}"/>
    <cellStyle name="20% - Accent1 3 5 2 5 2 2 3 2" xfId="28182" xr:uid="{00000000-0005-0000-0000-00005E6D0000}"/>
    <cellStyle name="20% - Accent1 3 5 2 5 2 2 4" xfId="28183" xr:uid="{00000000-0005-0000-0000-00005F6D0000}"/>
    <cellStyle name="20% - Accent1 3 5 2 5 2 3" xfId="28184" xr:uid="{00000000-0005-0000-0000-0000606D0000}"/>
    <cellStyle name="20% - Accent1 3 5 2 5 2 3 2" xfId="28185" xr:uid="{00000000-0005-0000-0000-0000616D0000}"/>
    <cellStyle name="20% - Accent1 3 5 2 5 2 3 2 2" xfId="28186" xr:uid="{00000000-0005-0000-0000-0000626D0000}"/>
    <cellStyle name="20% - Accent1 3 5 2 5 2 3 2 2 2" xfId="28187" xr:uid="{00000000-0005-0000-0000-0000636D0000}"/>
    <cellStyle name="20% - Accent1 3 5 2 5 2 3 2 3" xfId="28188" xr:uid="{00000000-0005-0000-0000-0000646D0000}"/>
    <cellStyle name="20% - Accent1 3 5 2 5 2 3 3" xfId="28189" xr:uid="{00000000-0005-0000-0000-0000656D0000}"/>
    <cellStyle name="20% - Accent1 3 5 2 5 2 3 3 2" xfId="28190" xr:uid="{00000000-0005-0000-0000-0000666D0000}"/>
    <cellStyle name="20% - Accent1 3 5 2 5 2 3 4" xfId="28191" xr:uid="{00000000-0005-0000-0000-0000676D0000}"/>
    <cellStyle name="20% - Accent1 3 5 2 5 2 4" xfId="28192" xr:uid="{00000000-0005-0000-0000-0000686D0000}"/>
    <cellStyle name="20% - Accent1 3 5 2 5 2 4 2" xfId="28193" xr:uid="{00000000-0005-0000-0000-0000696D0000}"/>
    <cellStyle name="20% - Accent1 3 5 2 5 2 4 2 2" xfId="28194" xr:uid="{00000000-0005-0000-0000-00006A6D0000}"/>
    <cellStyle name="20% - Accent1 3 5 2 5 2 4 2 2 2" xfId="28195" xr:uid="{00000000-0005-0000-0000-00006B6D0000}"/>
    <cellStyle name="20% - Accent1 3 5 2 5 2 4 2 3" xfId="28196" xr:uid="{00000000-0005-0000-0000-00006C6D0000}"/>
    <cellStyle name="20% - Accent1 3 5 2 5 2 4 3" xfId="28197" xr:uid="{00000000-0005-0000-0000-00006D6D0000}"/>
    <cellStyle name="20% - Accent1 3 5 2 5 2 4 3 2" xfId="28198" xr:uid="{00000000-0005-0000-0000-00006E6D0000}"/>
    <cellStyle name="20% - Accent1 3 5 2 5 2 4 4" xfId="28199" xr:uid="{00000000-0005-0000-0000-00006F6D0000}"/>
    <cellStyle name="20% - Accent1 3 5 2 5 2 5" xfId="28200" xr:uid="{00000000-0005-0000-0000-0000706D0000}"/>
    <cellStyle name="20% - Accent1 3 5 2 5 2 5 2" xfId="28201" xr:uid="{00000000-0005-0000-0000-0000716D0000}"/>
    <cellStyle name="20% - Accent1 3 5 2 5 2 5 2 2" xfId="28202" xr:uid="{00000000-0005-0000-0000-0000726D0000}"/>
    <cellStyle name="20% - Accent1 3 5 2 5 2 5 3" xfId="28203" xr:uid="{00000000-0005-0000-0000-0000736D0000}"/>
    <cellStyle name="20% - Accent1 3 5 2 5 2 6" xfId="28204" xr:uid="{00000000-0005-0000-0000-0000746D0000}"/>
    <cellStyle name="20% - Accent1 3 5 2 5 2 6 2" xfId="28205" xr:uid="{00000000-0005-0000-0000-0000756D0000}"/>
    <cellStyle name="20% - Accent1 3 5 2 5 2 6 2 2" xfId="28206" xr:uid="{00000000-0005-0000-0000-0000766D0000}"/>
    <cellStyle name="20% - Accent1 3 5 2 5 2 6 3" xfId="28207" xr:uid="{00000000-0005-0000-0000-0000776D0000}"/>
    <cellStyle name="20% - Accent1 3 5 2 5 2 7" xfId="28208" xr:uid="{00000000-0005-0000-0000-0000786D0000}"/>
    <cellStyle name="20% - Accent1 3 5 2 5 2 7 2" xfId="28209" xr:uid="{00000000-0005-0000-0000-0000796D0000}"/>
    <cellStyle name="20% - Accent1 3 5 2 5 2 8" xfId="28210" xr:uid="{00000000-0005-0000-0000-00007A6D0000}"/>
    <cellStyle name="20% - Accent1 3 5 2 5 2 8 2" xfId="28211" xr:uid="{00000000-0005-0000-0000-00007B6D0000}"/>
    <cellStyle name="20% - Accent1 3 5 2 5 2 9" xfId="28212" xr:uid="{00000000-0005-0000-0000-00007C6D0000}"/>
    <cellStyle name="20% - Accent1 3 5 2 5 3" xfId="28213" xr:uid="{00000000-0005-0000-0000-00007D6D0000}"/>
    <cellStyle name="20% - Accent1 3 5 2 5 3 2" xfId="28214" xr:uid="{00000000-0005-0000-0000-00007E6D0000}"/>
    <cellStyle name="20% - Accent1 3 5 2 5 3 2 2" xfId="28215" xr:uid="{00000000-0005-0000-0000-00007F6D0000}"/>
    <cellStyle name="20% - Accent1 3 5 2 5 3 2 2 2" xfId="28216" xr:uid="{00000000-0005-0000-0000-0000806D0000}"/>
    <cellStyle name="20% - Accent1 3 5 2 5 3 2 2 2 2" xfId="28217" xr:uid="{00000000-0005-0000-0000-0000816D0000}"/>
    <cellStyle name="20% - Accent1 3 5 2 5 3 2 2 3" xfId="28218" xr:uid="{00000000-0005-0000-0000-0000826D0000}"/>
    <cellStyle name="20% - Accent1 3 5 2 5 3 2 3" xfId="28219" xr:uid="{00000000-0005-0000-0000-0000836D0000}"/>
    <cellStyle name="20% - Accent1 3 5 2 5 3 2 3 2" xfId="28220" xr:uid="{00000000-0005-0000-0000-0000846D0000}"/>
    <cellStyle name="20% - Accent1 3 5 2 5 3 2 4" xfId="28221" xr:uid="{00000000-0005-0000-0000-0000856D0000}"/>
    <cellStyle name="20% - Accent1 3 5 2 5 3 3" xfId="28222" xr:uid="{00000000-0005-0000-0000-0000866D0000}"/>
    <cellStyle name="20% - Accent1 3 5 2 5 3 3 2" xfId="28223" xr:uid="{00000000-0005-0000-0000-0000876D0000}"/>
    <cellStyle name="20% - Accent1 3 5 2 5 3 3 2 2" xfId="28224" xr:uid="{00000000-0005-0000-0000-0000886D0000}"/>
    <cellStyle name="20% - Accent1 3 5 2 5 3 3 2 2 2" xfId="28225" xr:uid="{00000000-0005-0000-0000-0000896D0000}"/>
    <cellStyle name="20% - Accent1 3 5 2 5 3 3 2 3" xfId="28226" xr:uid="{00000000-0005-0000-0000-00008A6D0000}"/>
    <cellStyle name="20% - Accent1 3 5 2 5 3 3 3" xfId="28227" xr:uid="{00000000-0005-0000-0000-00008B6D0000}"/>
    <cellStyle name="20% - Accent1 3 5 2 5 3 3 3 2" xfId="28228" xr:uid="{00000000-0005-0000-0000-00008C6D0000}"/>
    <cellStyle name="20% - Accent1 3 5 2 5 3 3 4" xfId="28229" xr:uid="{00000000-0005-0000-0000-00008D6D0000}"/>
    <cellStyle name="20% - Accent1 3 5 2 5 3 4" xfId="28230" xr:uid="{00000000-0005-0000-0000-00008E6D0000}"/>
    <cellStyle name="20% - Accent1 3 5 2 5 3 4 2" xfId="28231" xr:uid="{00000000-0005-0000-0000-00008F6D0000}"/>
    <cellStyle name="20% - Accent1 3 5 2 5 3 4 2 2" xfId="28232" xr:uid="{00000000-0005-0000-0000-0000906D0000}"/>
    <cellStyle name="20% - Accent1 3 5 2 5 3 4 2 2 2" xfId="28233" xr:uid="{00000000-0005-0000-0000-0000916D0000}"/>
    <cellStyle name="20% - Accent1 3 5 2 5 3 4 2 3" xfId="28234" xr:uid="{00000000-0005-0000-0000-0000926D0000}"/>
    <cellStyle name="20% - Accent1 3 5 2 5 3 4 3" xfId="28235" xr:uid="{00000000-0005-0000-0000-0000936D0000}"/>
    <cellStyle name="20% - Accent1 3 5 2 5 3 4 3 2" xfId="28236" xr:uid="{00000000-0005-0000-0000-0000946D0000}"/>
    <cellStyle name="20% - Accent1 3 5 2 5 3 4 4" xfId="28237" xr:uid="{00000000-0005-0000-0000-0000956D0000}"/>
    <cellStyle name="20% - Accent1 3 5 2 5 3 5" xfId="28238" xr:uid="{00000000-0005-0000-0000-0000966D0000}"/>
    <cellStyle name="20% - Accent1 3 5 2 5 3 5 2" xfId="28239" xr:uid="{00000000-0005-0000-0000-0000976D0000}"/>
    <cellStyle name="20% - Accent1 3 5 2 5 3 5 2 2" xfId="28240" xr:uid="{00000000-0005-0000-0000-0000986D0000}"/>
    <cellStyle name="20% - Accent1 3 5 2 5 3 5 3" xfId="28241" xr:uid="{00000000-0005-0000-0000-0000996D0000}"/>
    <cellStyle name="20% - Accent1 3 5 2 5 3 6" xfId="28242" xr:uid="{00000000-0005-0000-0000-00009A6D0000}"/>
    <cellStyle name="20% - Accent1 3 5 2 5 3 6 2" xfId="28243" xr:uid="{00000000-0005-0000-0000-00009B6D0000}"/>
    <cellStyle name="20% - Accent1 3 5 2 5 3 6 2 2" xfId="28244" xr:uid="{00000000-0005-0000-0000-00009C6D0000}"/>
    <cellStyle name="20% - Accent1 3 5 2 5 3 6 3" xfId="28245" xr:uid="{00000000-0005-0000-0000-00009D6D0000}"/>
    <cellStyle name="20% - Accent1 3 5 2 5 3 7" xfId="28246" xr:uid="{00000000-0005-0000-0000-00009E6D0000}"/>
    <cellStyle name="20% - Accent1 3 5 2 5 3 7 2" xfId="28247" xr:uid="{00000000-0005-0000-0000-00009F6D0000}"/>
    <cellStyle name="20% - Accent1 3 5 2 5 3 8" xfId="28248" xr:uid="{00000000-0005-0000-0000-0000A06D0000}"/>
    <cellStyle name="20% - Accent1 3 5 2 5 3 8 2" xfId="28249" xr:uid="{00000000-0005-0000-0000-0000A16D0000}"/>
    <cellStyle name="20% - Accent1 3 5 2 5 3 9" xfId="28250" xr:uid="{00000000-0005-0000-0000-0000A26D0000}"/>
    <cellStyle name="20% - Accent1 3 5 2 5 4" xfId="28251" xr:uid="{00000000-0005-0000-0000-0000A36D0000}"/>
    <cellStyle name="20% - Accent1 3 5 2 5 4 2" xfId="28252" xr:uid="{00000000-0005-0000-0000-0000A46D0000}"/>
    <cellStyle name="20% - Accent1 3 5 2 5 4 2 2" xfId="28253" xr:uid="{00000000-0005-0000-0000-0000A56D0000}"/>
    <cellStyle name="20% - Accent1 3 5 2 5 4 2 2 2" xfId="28254" xr:uid="{00000000-0005-0000-0000-0000A66D0000}"/>
    <cellStyle name="20% - Accent1 3 5 2 5 4 2 3" xfId="28255" xr:uid="{00000000-0005-0000-0000-0000A76D0000}"/>
    <cellStyle name="20% - Accent1 3 5 2 5 4 3" xfId="28256" xr:uid="{00000000-0005-0000-0000-0000A86D0000}"/>
    <cellStyle name="20% - Accent1 3 5 2 5 4 3 2" xfId="28257" xr:uid="{00000000-0005-0000-0000-0000A96D0000}"/>
    <cellStyle name="20% - Accent1 3 5 2 5 4 4" xfId="28258" xr:uid="{00000000-0005-0000-0000-0000AA6D0000}"/>
    <cellStyle name="20% - Accent1 3 5 2 5 5" xfId="28259" xr:uid="{00000000-0005-0000-0000-0000AB6D0000}"/>
    <cellStyle name="20% - Accent1 3 5 2 5 5 2" xfId="28260" xr:uid="{00000000-0005-0000-0000-0000AC6D0000}"/>
    <cellStyle name="20% - Accent1 3 5 2 5 5 2 2" xfId="28261" xr:uid="{00000000-0005-0000-0000-0000AD6D0000}"/>
    <cellStyle name="20% - Accent1 3 5 2 5 5 2 2 2" xfId="28262" xr:uid="{00000000-0005-0000-0000-0000AE6D0000}"/>
    <cellStyle name="20% - Accent1 3 5 2 5 5 2 3" xfId="28263" xr:uid="{00000000-0005-0000-0000-0000AF6D0000}"/>
    <cellStyle name="20% - Accent1 3 5 2 5 5 3" xfId="28264" xr:uid="{00000000-0005-0000-0000-0000B06D0000}"/>
    <cellStyle name="20% - Accent1 3 5 2 5 5 3 2" xfId="28265" xr:uid="{00000000-0005-0000-0000-0000B16D0000}"/>
    <cellStyle name="20% - Accent1 3 5 2 5 5 4" xfId="28266" xr:uid="{00000000-0005-0000-0000-0000B26D0000}"/>
    <cellStyle name="20% - Accent1 3 5 2 5 6" xfId="28267" xr:uid="{00000000-0005-0000-0000-0000B36D0000}"/>
    <cellStyle name="20% - Accent1 3 5 2 5 6 2" xfId="28268" xr:uid="{00000000-0005-0000-0000-0000B46D0000}"/>
    <cellStyle name="20% - Accent1 3 5 2 5 6 2 2" xfId="28269" xr:uid="{00000000-0005-0000-0000-0000B56D0000}"/>
    <cellStyle name="20% - Accent1 3 5 2 5 6 2 2 2" xfId="28270" xr:uid="{00000000-0005-0000-0000-0000B66D0000}"/>
    <cellStyle name="20% - Accent1 3 5 2 5 6 2 3" xfId="28271" xr:uid="{00000000-0005-0000-0000-0000B76D0000}"/>
    <cellStyle name="20% - Accent1 3 5 2 5 6 3" xfId="28272" xr:uid="{00000000-0005-0000-0000-0000B86D0000}"/>
    <cellStyle name="20% - Accent1 3 5 2 5 6 3 2" xfId="28273" xr:uid="{00000000-0005-0000-0000-0000B96D0000}"/>
    <cellStyle name="20% - Accent1 3 5 2 5 6 4" xfId="28274" xr:uid="{00000000-0005-0000-0000-0000BA6D0000}"/>
    <cellStyle name="20% - Accent1 3 5 2 5 7" xfId="28275" xr:uid="{00000000-0005-0000-0000-0000BB6D0000}"/>
    <cellStyle name="20% - Accent1 3 5 2 5 7 2" xfId="28276" xr:uid="{00000000-0005-0000-0000-0000BC6D0000}"/>
    <cellStyle name="20% - Accent1 3 5 2 5 7 2 2" xfId="28277" xr:uid="{00000000-0005-0000-0000-0000BD6D0000}"/>
    <cellStyle name="20% - Accent1 3 5 2 5 7 3" xfId="28278" xr:uid="{00000000-0005-0000-0000-0000BE6D0000}"/>
    <cellStyle name="20% - Accent1 3 5 2 5 8" xfId="28279" xr:uid="{00000000-0005-0000-0000-0000BF6D0000}"/>
    <cellStyle name="20% - Accent1 3 5 2 5 8 2" xfId="28280" xr:uid="{00000000-0005-0000-0000-0000C06D0000}"/>
    <cellStyle name="20% - Accent1 3 5 2 5 8 2 2" xfId="28281" xr:uid="{00000000-0005-0000-0000-0000C16D0000}"/>
    <cellStyle name="20% - Accent1 3 5 2 5 8 3" xfId="28282" xr:uid="{00000000-0005-0000-0000-0000C26D0000}"/>
    <cellStyle name="20% - Accent1 3 5 2 5 9" xfId="28283" xr:uid="{00000000-0005-0000-0000-0000C36D0000}"/>
    <cellStyle name="20% - Accent1 3 5 2 5 9 2" xfId="28284" xr:uid="{00000000-0005-0000-0000-0000C46D0000}"/>
    <cellStyle name="20% - Accent1 3 5 2 6" xfId="28285" xr:uid="{00000000-0005-0000-0000-0000C56D0000}"/>
    <cellStyle name="20% - Accent1 3 5 2 6 2" xfId="28286" xr:uid="{00000000-0005-0000-0000-0000C66D0000}"/>
    <cellStyle name="20% - Accent1 3 5 2 6 2 2" xfId="28287" xr:uid="{00000000-0005-0000-0000-0000C76D0000}"/>
    <cellStyle name="20% - Accent1 3 5 2 6 2 2 2" xfId="28288" xr:uid="{00000000-0005-0000-0000-0000C86D0000}"/>
    <cellStyle name="20% - Accent1 3 5 2 6 2 2 2 2" xfId="28289" xr:uid="{00000000-0005-0000-0000-0000C96D0000}"/>
    <cellStyle name="20% - Accent1 3 5 2 6 2 2 3" xfId="28290" xr:uid="{00000000-0005-0000-0000-0000CA6D0000}"/>
    <cellStyle name="20% - Accent1 3 5 2 6 2 3" xfId="28291" xr:uid="{00000000-0005-0000-0000-0000CB6D0000}"/>
    <cellStyle name="20% - Accent1 3 5 2 6 2 3 2" xfId="28292" xr:uid="{00000000-0005-0000-0000-0000CC6D0000}"/>
    <cellStyle name="20% - Accent1 3 5 2 6 2 4" xfId="28293" xr:uid="{00000000-0005-0000-0000-0000CD6D0000}"/>
    <cellStyle name="20% - Accent1 3 5 2 6 3" xfId="28294" xr:uid="{00000000-0005-0000-0000-0000CE6D0000}"/>
    <cellStyle name="20% - Accent1 3 5 2 6 3 2" xfId="28295" xr:uid="{00000000-0005-0000-0000-0000CF6D0000}"/>
    <cellStyle name="20% - Accent1 3 5 2 6 3 2 2" xfId="28296" xr:uid="{00000000-0005-0000-0000-0000D06D0000}"/>
    <cellStyle name="20% - Accent1 3 5 2 6 3 2 2 2" xfId="28297" xr:uid="{00000000-0005-0000-0000-0000D16D0000}"/>
    <cellStyle name="20% - Accent1 3 5 2 6 3 2 3" xfId="28298" xr:uid="{00000000-0005-0000-0000-0000D26D0000}"/>
    <cellStyle name="20% - Accent1 3 5 2 6 3 3" xfId="28299" xr:uid="{00000000-0005-0000-0000-0000D36D0000}"/>
    <cellStyle name="20% - Accent1 3 5 2 6 3 3 2" xfId="28300" xr:uid="{00000000-0005-0000-0000-0000D46D0000}"/>
    <cellStyle name="20% - Accent1 3 5 2 6 3 4" xfId="28301" xr:uid="{00000000-0005-0000-0000-0000D56D0000}"/>
    <cellStyle name="20% - Accent1 3 5 2 6 4" xfId="28302" xr:uid="{00000000-0005-0000-0000-0000D66D0000}"/>
    <cellStyle name="20% - Accent1 3 5 2 6 4 2" xfId="28303" xr:uid="{00000000-0005-0000-0000-0000D76D0000}"/>
    <cellStyle name="20% - Accent1 3 5 2 6 4 2 2" xfId="28304" xr:uid="{00000000-0005-0000-0000-0000D86D0000}"/>
    <cellStyle name="20% - Accent1 3 5 2 6 4 2 2 2" xfId="28305" xr:uid="{00000000-0005-0000-0000-0000D96D0000}"/>
    <cellStyle name="20% - Accent1 3 5 2 6 4 2 3" xfId="28306" xr:uid="{00000000-0005-0000-0000-0000DA6D0000}"/>
    <cellStyle name="20% - Accent1 3 5 2 6 4 3" xfId="28307" xr:uid="{00000000-0005-0000-0000-0000DB6D0000}"/>
    <cellStyle name="20% - Accent1 3 5 2 6 4 3 2" xfId="28308" xr:uid="{00000000-0005-0000-0000-0000DC6D0000}"/>
    <cellStyle name="20% - Accent1 3 5 2 6 4 4" xfId="28309" xr:uid="{00000000-0005-0000-0000-0000DD6D0000}"/>
    <cellStyle name="20% - Accent1 3 5 2 6 5" xfId="28310" xr:uid="{00000000-0005-0000-0000-0000DE6D0000}"/>
    <cellStyle name="20% - Accent1 3 5 2 6 5 2" xfId="28311" xr:uid="{00000000-0005-0000-0000-0000DF6D0000}"/>
    <cellStyle name="20% - Accent1 3 5 2 6 5 2 2" xfId="28312" xr:uid="{00000000-0005-0000-0000-0000E06D0000}"/>
    <cellStyle name="20% - Accent1 3 5 2 6 5 3" xfId="28313" xr:uid="{00000000-0005-0000-0000-0000E16D0000}"/>
    <cellStyle name="20% - Accent1 3 5 2 6 6" xfId="28314" xr:uid="{00000000-0005-0000-0000-0000E26D0000}"/>
    <cellStyle name="20% - Accent1 3 5 2 6 6 2" xfId="28315" xr:uid="{00000000-0005-0000-0000-0000E36D0000}"/>
    <cellStyle name="20% - Accent1 3 5 2 6 6 2 2" xfId="28316" xr:uid="{00000000-0005-0000-0000-0000E46D0000}"/>
    <cellStyle name="20% - Accent1 3 5 2 6 6 3" xfId="28317" xr:uid="{00000000-0005-0000-0000-0000E56D0000}"/>
    <cellStyle name="20% - Accent1 3 5 2 6 7" xfId="28318" xr:uid="{00000000-0005-0000-0000-0000E66D0000}"/>
    <cellStyle name="20% - Accent1 3 5 2 6 7 2" xfId="28319" xr:uid="{00000000-0005-0000-0000-0000E76D0000}"/>
    <cellStyle name="20% - Accent1 3 5 2 6 8" xfId="28320" xr:uid="{00000000-0005-0000-0000-0000E86D0000}"/>
    <cellStyle name="20% - Accent1 3 5 2 6 8 2" xfId="28321" xr:uid="{00000000-0005-0000-0000-0000E96D0000}"/>
    <cellStyle name="20% - Accent1 3 5 2 6 9" xfId="28322" xr:uid="{00000000-0005-0000-0000-0000EA6D0000}"/>
    <cellStyle name="20% - Accent1 3 5 2 7" xfId="28323" xr:uid="{00000000-0005-0000-0000-0000EB6D0000}"/>
    <cellStyle name="20% - Accent1 3 5 2 7 2" xfId="28324" xr:uid="{00000000-0005-0000-0000-0000EC6D0000}"/>
    <cellStyle name="20% - Accent1 3 5 2 7 2 2" xfId="28325" xr:uid="{00000000-0005-0000-0000-0000ED6D0000}"/>
    <cellStyle name="20% - Accent1 3 5 2 7 2 2 2" xfId="28326" xr:uid="{00000000-0005-0000-0000-0000EE6D0000}"/>
    <cellStyle name="20% - Accent1 3 5 2 7 2 2 2 2" xfId="28327" xr:uid="{00000000-0005-0000-0000-0000EF6D0000}"/>
    <cellStyle name="20% - Accent1 3 5 2 7 2 2 3" xfId="28328" xr:uid="{00000000-0005-0000-0000-0000F06D0000}"/>
    <cellStyle name="20% - Accent1 3 5 2 7 2 3" xfId="28329" xr:uid="{00000000-0005-0000-0000-0000F16D0000}"/>
    <cellStyle name="20% - Accent1 3 5 2 7 2 3 2" xfId="28330" xr:uid="{00000000-0005-0000-0000-0000F26D0000}"/>
    <cellStyle name="20% - Accent1 3 5 2 7 2 4" xfId="28331" xr:uid="{00000000-0005-0000-0000-0000F36D0000}"/>
    <cellStyle name="20% - Accent1 3 5 2 7 3" xfId="28332" xr:uid="{00000000-0005-0000-0000-0000F46D0000}"/>
    <cellStyle name="20% - Accent1 3 5 2 7 3 2" xfId="28333" xr:uid="{00000000-0005-0000-0000-0000F56D0000}"/>
    <cellStyle name="20% - Accent1 3 5 2 7 3 2 2" xfId="28334" xr:uid="{00000000-0005-0000-0000-0000F66D0000}"/>
    <cellStyle name="20% - Accent1 3 5 2 7 3 2 2 2" xfId="28335" xr:uid="{00000000-0005-0000-0000-0000F76D0000}"/>
    <cellStyle name="20% - Accent1 3 5 2 7 3 2 3" xfId="28336" xr:uid="{00000000-0005-0000-0000-0000F86D0000}"/>
    <cellStyle name="20% - Accent1 3 5 2 7 3 3" xfId="28337" xr:uid="{00000000-0005-0000-0000-0000F96D0000}"/>
    <cellStyle name="20% - Accent1 3 5 2 7 3 3 2" xfId="28338" xr:uid="{00000000-0005-0000-0000-0000FA6D0000}"/>
    <cellStyle name="20% - Accent1 3 5 2 7 3 4" xfId="28339" xr:uid="{00000000-0005-0000-0000-0000FB6D0000}"/>
    <cellStyle name="20% - Accent1 3 5 2 7 4" xfId="28340" xr:uid="{00000000-0005-0000-0000-0000FC6D0000}"/>
    <cellStyle name="20% - Accent1 3 5 2 7 4 2" xfId="28341" xr:uid="{00000000-0005-0000-0000-0000FD6D0000}"/>
    <cellStyle name="20% - Accent1 3 5 2 7 4 2 2" xfId="28342" xr:uid="{00000000-0005-0000-0000-0000FE6D0000}"/>
    <cellStyle name="20% - Accent1 3 5 2 7 4 2 2 2" xfId="28343" xr:uid="{00000000-0005-0000-0000-0000FF6D0000}"/>
    <cellStyle name="20% - Accent1 3 5 2 7 4 2 3" xfId="28344" xr:uid="{00000000-0005-0000-0000-0000006E0000}"/>
    <cellStyle name="20% - Accent1 3 5 2 7 4 3" xfId="28345" xr:uid="{00000000-0005-0000-0000-0000016E0000}"/>
    <cellStyle name="20% - Accent1 3 5 2 7 4 3 2" xfId="28346" xr:uid="{00000000-0005-0000-0000-0000026E0000}"/>
    <cellStyle name="20% - Accent1 3 5 2 7 4 4" xfId="28347" xr:uid="{00000000-0005-0000-0000-0000036E0000}"/>
    <cellStyle name="20% - Accent1 3 5 2 7 5" xfId="28348" xr:uid="{00000000-0005-0000-0000-0000046E0000}"/>
    <cellStyle name="20% - Accent1 3 5 2 7 5 2" xfId="28349" xr:uid="{00000000-0005-0000-0000-0000056E0000}"/>
    <cellStyle name="20% - Accent1 3 5 2 7 5 2 2" xfId="28350" xr:uid="{00000000-0005-0000-0000-0000066E0000}"/>
    <cellStyle name="20% - Accent1 3 5 2 7 5 3" xfId="28351" xr:uid="{00000000-0005-0000-0000-0000076E0000}"/>
    <cellStyle name="20% - Accent1 3 5 2 7 6" xfId="28352" xr:uid="{00000000-0005-0000-0000-0000086E0000}"/>
    <cellStyle name="20% - Accent1 3 5 2 7 6 2" xfId="28353" xr:uid="{00000000-0005-0000-0000-0000096E0000}"/>
    <cellStyle name="20% - Accent1 3 5 2 7 6 2 2" xfId="28354" xr:uid="{00000000-0005-0000-0000-00000A6E0000}"/>
    <cellStyle name="20% - Accent1 3 5 2 7 6 3" xfId="28355" xr:uid="{00000000-0005-0000-0000-00000B6E0000}"/>
    <cellStyle name="20% - Accent1 3 5 2 7 7" xfId="28356" xr:uid="{00000000-0005-0000-0000-00000C6E0000}"/>
    <cellStyle name="20% - Accent1 3 5 2 7 7 2" xfId="28357" xr:uid="{00000000-0005-0000-0000-00000D6E0000}"/>
    <cellStyle name="20% - Accent1 3 5 2 7 8" xfId="28358" xr:uid="{00000000-0005-0000-0000-00000E6E0000}"/>
    <cellStyle name="20% - Accent1 3 5 2 7 8 2" xfId="28359" xr:uid="{00000000-0005-0000-0000-00000F6E0000}"/>
    <cellStyle name="20% - Accent1 3 5 2 7 9" xfId="28360" xr:uid="{00000000-0005-0000-0000-0000106E0000}"/>
    <cellStyle name="20% - Accent1 3 5 2 8" xfId="28361" xr:uid="{00000000-0005-0000-0000-0000116E0000}"/>
    <cellStyle name="20% - Accent1 3 5 2 8 2" xfId="28362" xr:uid="{00000000-0005-0000-0000-0000126E0000}"/>
    <cellStyle name="20% - Accent1 3 5 2 8 2 2" xfId="28363" xr:uid="{00000000-0005-0000-0000-0000136E0000}"/>
    <cellStyle name="20% - Accent1 3 5 2 8 2 2 2" xfId="28364" xr:uid="{00000000-0005-0000-0000-0000146E0000}"/>
    <cellStyle name="20% - Accent1 3 5 2 8 2 3" xfId="28365" xr:uid="{00000000-0005-0000-0000-0000156E0000}"/>
    <cellStyle name="20% - Accent1 3 5 2 8 3" xfId="28366" xr:uid="{00000000-0005-0000-0000-0000166E0000}"/>
    <cellStyle name="20% - Accent1 3 5 2 8 3 2" xfId="28367" xr:uid="{00000000-0005-0000-0000-0000176E0000}"/>
    <cellStyle name="20% - Accent1 3 5 2 8 4" xfId="28368" xr:uid="{00000000-0005-0000-0000-0000186E0000}"/>
    <cellStyle name="20% - Accent1 3 5 2 9" xfId="28369" xr:uid="{00000000-0005-0000-0000-0000196E0000}"/>
    <cellStyle name="20% - Accent1 3 5 2 9 2" xfId="28370" xr:uid="{00000000-0005-0000-0000-00001A6E0000}"/>
    <cellStyle name="20% - Accent1 3 5 2 9 2 2" xfId="28371" xr:uid="{00000000-0005-0000-0000-00001B6E0000}"/>
    <cellStyle name="20% - Accent1 3 5 2 9 2 2 2" xfId="28372" xr:uid="{00000000-0005-0000-0000-00001C6E0000}"/>
    <cellStyle name="20% - Accent1 3 5 2 9 2 3" xfId="28373" xr:uid="{00000000-0005-0000-0000-00001D6E0000}"/>
    <cellStyle name="20% - Accent1 3 5 2 9 3" xfId="28374" xr:uid="{00000000-0005-0000-0000-00001E6E0000}"/>
    <cellStyle name="20% - Accent1 3 5 2 9 3 2" xfId="28375" xr:uid="{00000000-0005-0000-0000-00001F6E0000}"/>
    <cellStyle name="20% - Accent1 3 5 2 9 4" xfId="28376" xr:uid="{00000000-0005-0000-0000-0000206E0000}"/>
    <cellStyle name="20% - Accent1 3 5 3" xfId="28377" xr:uid="{00000000-0005-0000-0000-0000216E0000}"/>
    <cellStyle name="20% - Accent1 3 5 3 10" xfId="28378" xr:uid="{00000000-0005-0000-0000-0000226E0000}"/>
    <cellStyle name="20% - Accent1 3 5 3 10 2" xfId="28379" xr:uid="{00000000-0005-0000-0000-0000236E0000}"/>
    <cellStyle name="20% - Accent1 3 5 3 10 2 2" xfId="28380" xr:uid="{00000000-0005-0000-0000-0000246E0000}"/>
    <cellStyle name="20% - Accent1 3 5 3 10 3" xfId="28381" xr:uid="{00000000-0005-0000-0000-0000256E0000}"/>
    <cellStyle name="20% - Accent1 3 5 3 11" xfId="28382" xr:uid="{00000000-0005-0000-0000-0000266E0000}"/>
    <cellStyle name="20% - Accent1 3 5 3 11 2" xfId="28383" xr:uid="{00000000-0005-0000-0000-0000276E0000}"/>
    <cellStyle name="20% - Accent1 3 5 3 11 2 2" xfId="28384" xr:uid="{00000000-0005-0000-0000-0000286E0000}"/>
    <cellStyle name="20% - Accent1 3 5 3 11 3" xfId="28385" xr:uid="{00000000-0005-0000-0000-0000296E0000}"/>
    <cellStyle name="20% - Accent1 3 5 3 12" xfId="28386" xr:uid="{00000000-0005-0000-0000-00002A6E0000}"/>
    <cellStyle name="20% - Accent1 3 5 3 12 2" xfId="28387" xr:uid="{00000000-0005-0000-0000-00002B6E0000}"/>
    <cellStyle name="20% - Accent1 3 5 3 13" xfId="28388" xr:uid="{00000000-0005-0000-0000-00002C6E0000}"/>
    <cellStyle name="20% - Accent1 3 5 3 13 2" xfId="28389" xr:uid="{00000000-0005-0000-0000-00002D6E0000}"/>
    <cellStyle name="20% - Accent1 3 5 3 14" xfId="28390" xr:uid="{00000000-0005-0000-0000-00002E6E0000}"/>
    <cellStyle name="20% - Accent1 3 5 3 2" xfId="28391" xr:uid="{00000000-0005-0000-0000-00002F6E0000}"/>
    <cellStyle name="20% - Accent1 3 5 3 2 10" xfId="28392" xr:uid="{00000000-0005-0000-0000-0000306E0000}"/>
    <cellStyle name="20% - Accent1 3 5 3 2 10 2" xfId="28393" xr:uid="{00000000-0005-0000-0000-0000316E0000}"/>
    <cellStyle name="20% - Accent1 3 5 3 2 11" xfId="28394" xr:uid="{00000000-0005-0000-0000-0000326E0000}"/>
    <cellStyle name="20% - Accent1 3 5 3 2 2" xfId="28395" xr:uid="{00000000-0005-0000-0000-0000336E0000}"/>
    <cellStyle name="20% - Accent1 3 5 3 2 2 2" xfId="28396" xr:uid="{00000000-0005-0000-0000-0000346E0000}"/>
    <cellStyle name="20% - Accent1 3 5 3 2 2 2 2" xfId="28397" xr:uid="{00000000-0005-0000-0000-0000356E0000}"/>
    <cellStyle name="20% - Accent1 3 5 3 2 2 2 2 2" xfId="28398" xr:uid="{00000000-0005-0000-0000-0000366E0000}"/>
    <cellStyle name="20% - Accent1 3 5 3 2 2 2 2 2 2" xfId="28399" xr:uid="{00000000-0005-0000-0000-0000376E0000}"/>
    <cellStyle name="20% - Accent1 3 5 3 2 2 2 2 3" xfId="28400" xr:uid="{00000000-0005-0000-0000-0000386E0000}"/>
    <cellStyle name="20% - Accent1 3 5 3 2 2 2 3" xfId="28401" xr:uid="{00000000-0005-0000-0000-0000396E0000}"/>
    <cellStyle name="20% - Accent1 3 5 3 2 2 2 3 2" xfId="28402" xr:uid="{00000000-0005-0000-0000-00003A6E0000}"/>
    <cellStyle name="20% - Accent1 3 5 3 2 2 2 4" xfId="28403" xr:uid="{00000000-0005-0000-0000-00003B6E0000}"/>
    <cellStyle name="20% - Accent1 3 5 3 2 2 3" xfId="28404" xr:uid="{00000000-0005-0000-0000-00003C6E0000}"/>
    <cellStyle name="20% - Accent1 3 5 3 2 2 3 2" xfId="28405" xr:uid="{00000000-0005-0000-0000-00003D6E0000}"/>
    <cellStyle name="20% - Accent1 3 5 3 2 2 3 2 2" xfId="28406" xr:uid="{00000000-0005-0000-0000-00003E6E0000}"/>
    <cellStyle name="20% - Accent1 3 5 3 2 2 3 2 2 2" xfId="28407" xr:uid="{00000000-0005-0000-0000-00003F6E0000}"/>
    <cellStyle name="20% - Accent1 3 5 3 2 2 3 2 3" xfId="28408" xr:uid="{00000000-0005-0000-0000-0000406E0000}"/>
    <cellStyle name="20% - Accent1 3 5 3 2 2 3 3" xfId="28409" xr:uid="{00000000-0005-0000-0000-0000416E0000}"/>
    <cellStyle name="20% - Accent1 3 5 3 2 2 3 3 2" xfId="28410" xr:uid="{00000000-0005-0000-0000-0000426E0000}"/>
    <cellStyle name="20% - Accent1 3 5 3 2 2 3 4" xfId="28411" xr:uid="{00000000-0005-0000-0000-0000436E0000}"/>
    <cellStyle name="20% - Accent1 3 5 3 2 2 4" xfId="28412" xr:uid="{00000000-0005-0000-0000-0000446E0000}"/>
    <cellStyle name="20% - Accent1 3 5 3 2 2 4 2" xfId="28413" xr:uid="{00000000-0005-0000-0000-0000456E0000}"/>
    <cellStyle name="20% - Accent1 3 5 3 2 2 4 2 2" xfId="28414" xr:uid="{00000000-0005-0000-0000-0000466E0000}"/>
    <cellStyle name="20% - Accent1 3 5 3 2 2 4 2 2 2" xfId="28415" xr:uid="{00000000-0005-0000-0000-0000476E0000}"/>
    <cellStyle name="20% - Accent1 3 5 3 2 2 4 2 3" xfId="28416" xr:uid="{00000000-0005-0000-0000-0000486E0000}"/>
    <cellStyle name="20% - Accent1 3 5 3 2 2 4 3" xfId="28417" xr:uid="{00000000-0005-0000-0000-0000496E0000}"/>
    <cellStyle name="20% - Accent1 3 5 3 2 2 4 3 2" xfId="28418" xr:uid="{00000000-0005-0000-0000-00004A6E0000}"/>
    <cellStyle name="20% - Accent1 3 5 3 2 2 4 4" xfId="28419" xr:uid="{00000000-0005-0000-0000-00004B6E0000}"/>
    <cellStyle name="20% - Accent1 3 5 3 2 2 5" xfId="28420" xr:uid="{00000000-0005-0000-0000-00004C6E0000}"/>
    <cellStyle name="20% - Accent1 3 5 3 2 2 5 2" xfId="28421" xr:uid="{00000000-0005-0000-0000-00004D6E0000}"/>
    <cellStyle name="20% - Accent1 3 5 3 2 2 5 2 2" xfId="28422" xr:uid="{00000000-0005-0000-0000-00004E6E0000}"/>
    <cellStyle name="20% - Accent1 3 5 3 2 2 5 3" xfId="28423" xr:uid="{00000000-0005-0000-0000-00004F6E0000}"/>
    <cellStyle name="20% - Accent1 3 5 3 2 2 6" xfId="28424" xr:uid="{00000000-0005-0000-0000-0000506E0000}"/>
    <cellStyle name="20% - Accent1 3 5 3 2 2 6 2" xfId="28425" xr:uid="{00000000-0005-0000-0000-0000516E0000}"/>
    <cellStyle name="20% - Accent1 3 5 3 2 2 6 2 2" xfId="28426" xr:uid="{00000000-0005-0000-0000-0000526E0000}"/>
    <cellStyle name="20% - Accent1 3 5 3 2 2 6 3" xfId="28427" xr:uid="{00000000-0005-0000-0000-0000536E0000}"/>
    <cellStyle name="20% - Accent1 3 5 3 2 2 7" xfId="28428" xr:uid="{00000000-0005-0000-0000-0000546E0000}"/>
    <cellStyle name="20% - Accent1 3 5 3 2 2 7 2" xfId="28429" xr:uid="{00000000-0005-0000-0000-0000556E0000}"/>
    <cellStyle name="20% - Accent1 3 5 3 2 2 8" xfId="28430" xr:uid="{00000000-0005-0000-0000-0000566E0000}"/>
    <cellStyle name="20% - Accent1 3 5 3 2 2 8 2" xfId="28431" xr:uid="{00000000-0005-0000-0000-0000576E0000}"/>
    <cellStyle name="20% - Accent1 3 5 3 2 2 9" xfId="28432" xr:uid="{00000000-0005-0000-0000-0000586E0000}"/>
    <cellStyle name="20% - Accent1 3 5 3 2 3" xfId="28433" xr:uid="{00000000-0005-0000-0000-0000596E0000}"/>
    <cellStyle name="20% - Accent1 3 5 3 2 3 2" xfId="28434" xr:uid="{00000000-0005-0000-0000-00005A6E0000}"/>
    <cellStyle name="20% - Accent1 3 5 3 2 3 2 2" xfId="28435" xr:uid="{00000000-0005-0000-0000-00005B6E0000}"/>
    <cellStyle name="20% - Accent1 3 5 3 2 3 2 2 2" xfId="28436" xr:uid="{00000000-0005-0000-0000-00005C6E0000}"/>
    <cellStyle name="20% - Accent1 3 5 3 2 3 2 2 2 2" xfId="28437" xr:uid="{00000000-0005-0000-0000-00005D6E0000}"/>
    <cellStyle name="20% - Accent1 3 5 3 2 3 2 2 3" xfId="28438" xr:uid="{00000000-0005-0000-0000-00005E6E0000}"/>
    <cellStyle name="20% - Accent1 3 5 3 2 3 2 3" xfId="28439" xr:uid="{00000000-0005-0000-0000-00005F6E0000}"/>
    <cellStyle name="20% - Accent1 3 5 3 2 3 2 3 2" xfId="28440" xr:uid="{00000000-0005-0000-0000-0000606E0000}"/>
    <cellStyle name="20% - Accent1 3 5 3 2 3 2 4" xfId="28441" xr:uid="{00000000-0005-0000-0000-0000616E0000}"/>
    <cellStyle name="20% - Accent1 3 5 3 2 3 3" xfId="28442" xr:uid="{00000000-0005-0000-0000-0000626E0000}"/>
    <cellStyle name="20% - Accent1 3 5 3 2 3 3 2" xfId="28443" xr:uid="{00000000-0005-0000-0000-0000636E0000}"/>
    <cellStyle name="20% - Accent1 3 5 3 2 3 3 2 2" xfId="28444" xr:uid="{00000000-0005-0000-0000-0000646E0000}"/>
    <cellStyle name="20% - Accent1 3 5 3 2 3 3 2 2 2" xfId="28445" xr:uid="{00000000-0005-0000-0000-0000656E0000}"/>
    <cellStyle name="20% - Accent1 3 5 3 2 3 3 2 3" xfId="28446" xr:uid="{00000000-0005-0000-0000-0000666E0000}"/>
    <cellStyle name="20% - Accent1 3 5 3 2 3 3 3" xfId="28447" xr:uid="{00000000-0005-0000-0000-0000676E0000}"/>
    <cellStyle name="20% - Accent1 3 5 3 2 3 3 3 2" xfId="28448" xr:uid="{00000000-0005-0000-0000-0000686E0000}"/>
    <cellStyle name="20% - Accent1 3 5 3 2 3 3 4" xfId="28449" xr:uid="{00000000-0005-0000-0000-0000696E0000}"/>
    <cellStyle name="20% - Accent1 3 5 3 2 3 4" xfId="28450" xr:uid="{00000000-0005-0000-0000-00006A6E0000}"/>
    <cellStyle name="20% - Accent1 3 5 3 2 3 4 2" xfId="28451" xr:uid="{00000000-0005-0000-0000-00006B6E0000}"/>
    <cellStyle name="20% - Accent1 3 5 3 2 3 4 2 2" xfId="28452" xr:uid="{00000000-0005-0000-0000-00006C6E0000}"/>
    <cellStyle name="20% - Accent1 3 5 3 2 3 4 2 2 2" xfId="28453" xr:uid="{00000000-0005-0000-0000-00006D6E0000}"/>
    <cellStyle name="20% - Accent1 3 5 3 2 3 4 2 3" xfId="28454" xr:uid="{00000000-0005-0000-0000-00006E6E0000}"/>
    <cellStyle name="20% - Accent1 3 5 3 2 3 4 3" xfId="28455" xr:uid="{00000000-0005-0000-0000-00006F6E0000}"/>
    <cellStyle name="20% - Accent1 3 5 3 2 3 4 3 2" xfId="28456" xr:uid="{00000000-0005-0000-0000-0000706E0000}"/>
    <cellStyle name="20% - Accent1 3 5 3 2 3 4 4" xfId="28457" xr:uid="{00000000-0005-0000-0000-0000716E0000}"/>
    <cellStyle name="20% - Accent1 3 5 3 2 3 5" xfId="28458" xr:uid="{00000000-0005-0000-0000-0000726E0000}"/>
    <cellStyle name="20% - Accent1 3 5 3 2 3 5 2" xfId="28459" xr:uid="{00000000-0005-0000-0000-0000736E0000}"/>
    <cellStyle name="20% - Accent1 3 5 3 2 3 5 2 2" xfId="28460" xr:uid="{00000000-0005-0000-0000-0000746E0000}"/>
    <cellStyle name="20% - Accent1 3 5 3 2 3 5 3" xfId="28461" xr:uid="{00000000-0005-0000-0000-0000756E0000}"/>
    <cellStyle name="20% - Accent1 3 5 3 2 3 6" xfId="28462" xr:uid="{00000000-0005-0000-0000-0000766E0000}"/>
    <cellStyle name="20% - Accent1 3 5 3 2 3 6 2" xfId="28463" xr:uid="{00000000-0005-0000-0000-0000776E0000}"/>
    <cellStyle name="20% - Accent1 3 5 3 2 3 6 2 2" xfId="28464" xr:uid="{00000000-0005-0000-0000-0000786E0000}"/>
    <cellStyle name="20% - Accent1 3 5 3 2 3 6 3" xfId="28465" xr:uid="{00000000-0005-0000-0000-0000796E0000}"/>
    <cellStyle name="20% - Accent1 3 5 3 2 3 7" xfId="28466" xr:uid="{00000000-0005-0000-0000-00007A6E0000}"/>
    <cellStyle name="20% - Accent1 3 5 3 2 3 7 2" xfId="28467" xr:uid="{00000000-0005-0000-0000-00007B6E0000}"/>
    <cellStyle name="20% - Accent1 3 5 3 2 3 8" xfId="28468" xr:uid="{00000000-0005-0000-0000-00007C6E0000}"/>
    <cellStyle name="20% - Accent1 3 5 3 2 3 8 2" xfId="28469" xr:uid="{00000000-0005-0000-0000-00007D6E0000}"/>
    <cellStyle name="20% - Accent1 3 5 3 2 3 9" xfId="28470" xr:uid="{00000000-0005-0000-0000-00007E6E0000}"/>
    <cellStyle name="20% - Accent1 3 5 3 2 4" xfId="28471" xr:uid="{00000000-0005-0000-0000-00007F6E0000}"/>
    <cellStyle name="20% - Accent1 3 5 3 2 4 2" xfId="28472" xr:uid="{00000000-0005-0000-0000-0000806E0000}"/>
    <cellStyle name="20% - Accent1 3 5 3 2 4 2 2" xfId="28473" xr:uid="{00000000-0005-0000-0000-0000816E0000}"/>
    <cellStyle name="20% - Accent1 3 5 3 2 4 2 2 2" xfId="28474" xr:uid="{00000000-0005-0000-0000-0000826E0000}"/>
    <cellStyle name="20% - Accent1 3 5 3 2 4 2 3" xfId="28475" xr:uid="{00000000-0005-0000-0000-0000836E0000}"/>
    <cellStyle name="20% - Accent1 3 5 3 2 4 3" xfId="28476" xr:uid="{00000000-0005-0000-0000-0000846E0000}"/>
    <cellStyle name="20% - Accent1 3 5 3 2 4 3 2" xfId="28477" xr:uid="{00000000-0005-0000-0000-0000856E0000}"/>
    <cellStyle name="20% - Accent1 3 5 3 2 4 4" xfId="28478" xr:uid="{00000000-0005-0000-0000-0000866E0000}"/>
    <cellStyle name="20% - Accent1 3 5 3 2 5" xfId="28479" xr:uid="{00000000-0005-0000-0000-0000876E0000}"/>
    <cellStyle name="20% - Accent1 3 5 3 2 5 2" xfId="28480" xr:uid="{00000000-0005-0000-0000-0000886E0000}"/>
    <cellStyle name="20% - Accent1 3 5 3 2 5 2 2" xfId="28481" xr:uid="{00000000-0005-0000-0000-0000896E0000}"/>
    <cellStyle name="20% - Accent1 3 5 3 2 5 2 2 2" xfId="28482" xr:uid="{00000000-0005-0000-0000-00008A6E0000}"/>
    <cellStyle name="20% - Accent1 3 5 3 2 5 2 3" xfId="28483" xr:uid="{00000000-0005-0000-0000-00008B6E0000}"/>
    <cellStyle name="20% - Accent1 3 5 3 2 5 3" xfId="28484" xr:uid="{00000000-0005-0000-0000-00008C6E0000}"/>
    <cellStyle name="20% - Accent1 3 5 3 2 5 3 2" xfId="28485" xr:uid="{00000000-0005-0000-0000-00008D6E0000}"/>
    <cellStyle name="20% - Accent1 3 5 3 2 5 4" xfId="28486" xr:uid="{00000000-0005-0000-0000-00008E6E0000}"/>
    <cellStyle name="20% - Accent1 3 5 3 2 6" xfId="28487" xr:uid="{00000000-0005-0000-0000-00008F6E0000}"/>
    <cellStyle name="20% - Accent1 3 5 3 2 6 2" xfId="28488" xr:uid="{00000000-0005-0000-0000-0000906E0000}"/>
    <cellStyle name="20% - Accent1 3 5 3 2 6 2 2" xfId="28489" xr:uid="{00000000-0005-0000-0000-0000916E0000}"/>
    <cellStyle name="20% - Accent1 3 5 3 2 6 2 2 2" xfId="28490" xr:uid="{00000000-0005-0000-0000-0000926E0000}"/>
    <cellStyle name="20% - Accent1 3 5 3 2 6 2 3" xfId="28491" xr:uid="{00000000-0005-0000-0000-0000936E0000}"/>
    <cellStyle name="20% - Accent1 3 5 3 2 6 3" xfId="28492" xr:uid="{00000000-0005-0000-0000-0000946E0000}"/>
    <cellStyle name="20% - Accent1 3 5 3 2 6 3 2" xfId="28493" xr:uid="{00000000-0005-0000-0000-0000956E0000}"/>
    <cellStyle name="20% - Accent1 3 5 3 2 6 4" xfId="28494" xr:uid="{00000000-0005-0000-0000-0000966E0000}"/>
    <cellStyle name="20% - Accent1 3 5 3 2 7" xfId="28495" xr:uid="{00000000-0005-0000-0000-0000976E0000}"/>
    <cellStyle name="20% - Accent1 3 5 3 2 7 2" xfId="28496" xr:uid="{00000000-0005-0000-0000-0000986E0000}"/>
    <cellStyle name="20% - Accent1 3 5 3 2 7 2 2" xfId="28497" xr:uid="{00000000-0005-0000-0000-0000996E0000}"/>
    <cellStyle name="20% - Accent1 3 5 3 2 7 3" xfId="28498" xr:uid="{00000000-0005-0000-0000-00009A6E0000}"/>
    <cellStyle name="20% - Accent1 3 5 3 2 8" xfId="28499" xr:uid="{00000000-0005-0000-0000-00009B6E0000}"/>
    <cellStyle name="20% - Accent1 3 5 3 2 8 2" xfId="28500" xr:uid="{00000000-0005-0000-0000-00009C6E0000}"/>
    <cellStyle name="20% - Accent1 3 5 3 2 8 2 2" xfId="28501" xr:uid="{00000000-0005-0000-0000-00009D6E0000}"/>
    <cellStyle name="20% - Accent1 3 5 3 2 8 3" xfId="28502" xr:uid="{00000000-0005-0000-0000-00009E6E0000}"/>
    <cellStyle name="20% - Accent1 3 5 3 2 9" xfId="28503" xr:uid="{00000000-0005-0000-0000-00009F6E0000}"/>
    <cellStyle name="20% - Accent1 3 5 3 2 9 2" xfId="28504" xr:uid="{00000000-0005-0000-0000-0000A06E0000}"/>
    <cellStyle name="20% - Accent1 3 5 3 3" xfId="28505" xr:uid="{00000000-0005-0000-0000-0000A16E0000}"/>
    <cellStyle name="20% - Accent1 3 5 3 3 10" xfId="28506" xr:uid="{00000000-0005-0000-0000-0000A26E0000}"/>
    <cellStyle name="20% - Accent1 3 5 3 3 10 2" xfId="28507" xr:uid="{00000000-0005-0000-0000-0000A36E0000}"/>
    <cellStyle name="20% - Accent1 3 5 3 3 11" xfId="28508" xr:uid="{00000000-0005-0000-0000-0000A46E0000}"/>
    <cellStyle name="20% - Accent1 3 5 3 3 2" xfId="28509" xr:uid="{00000000-0005-0000-0000-0000A56E0000}"/>
    <cellStyle name="20% - Accent1 3 5 3 3 2 2" xfId="28510" xr:uid="{00000000-0005-0000-0000-0000A66E0000}"/>
    <cellStyle name="20% - Accent1 3 5 3 3 2 2 2" xfId="28511" xr:uid="{00000000-0005-0000-0000-0000A76E0000}"/>
    <cellStyle name="20% - Accent1 3 5 3 3 2 2 2 2" xfId="28512" xr:uid="{00000000-0005-0000-0000-0000A86E0000}"/>
    <cellStyle name="20% - Accent1 3 5 3 3 2 2 2 2 2" xfId="28513" xr:uid="{00000000-0005-0000-0000-0000A96E0000}"/>
    <cellStyle name="20% - Accent1 3 5 3 3 2 2 2 3" xfId="28514" xr:uid="{00000000-0005-0000-0000-0000AA6E0000}"/>
    <cellStyle name="20% - Accent1 3 5 3 3 2 2 3" xfId="28515" xr:uid="{00000000-0005-0000-0000-0000AB6E0000}"/>
    <cellStyle name="20% - Accent1 3 5 3 3 2 2 3 2" xfId="28516" xr:uid="{00000000-0005-0000-0000-0000AC6E0000}"/>
    <cellStyle name="20% - Accent1 3 5 3 3 2 2 4" xfId="28517" xr:uid="{00000000-0005-0000-0000-0000AD6E0000}"/>
    <cellStyle name="20% - Accent1 3 5 3 3 2 3" xfId="28518" xr:uid="{00000000-0005-0000-0000-0000AE6E0000}"/>
    <cellStyle name="20% - Accent1 3 5 3 3 2 3 2" xfId="28519" xr:uid="{00000000-0005-0000-0000-0000AF6E0000}"/>
    <cellStyle name="20% - Accent1 3 5 3 3 2 3 2 2" xfId="28520" xr:uid="{00000000-0005-0000-0000-0000B06E0000}"/>
    <cellStyle name="20% - Accent1 3 5 3 3 2 3 2 2 2" xfId="28521" xr:uid="{00000000-0005-0000-0000-0000B16E0000}"/>
    <cellStyle name="20% - Accent1 3 5 3 3 2 3 2 3" xfId="28522" xr:uid="{00000000-0005-0000-0000-0000B26E0000}"/>
    <cellStyle name="20% - Accent1 3 5 3 3 2 3 3" xfId="28523" xr:uid="{00000000-0005-0000-0000-0000B36E0000}"/>
    <cellStyle name="20% - Accent1 3 5 3 3 2 3 3 2" xfId="28524" xr:uid="{00000000-0005-0000-0000-0000B46E0000}"/>
    <cellStyle name="20% - Accent1 3 5 3 3 2 3 4" xfId="28525" xr:uid="{00000000-0005-0000-0000-0000B56E0000}"/>
    <cellStyle name="20% - Accent1 3 5 3 3 2 4" xfId="28526" xr:uid="{00000000-0005-0000-0000-0000B66E0000}"/>
    <cellStyle name="20% - Accent1 3 5 3 3 2 4 2" xfId="28527" xr:uid="{00000000-0005-0000-0000-0000B76E0000}"/>
    <cellStyle name="20% - Accent1 3 5 3 3 2 4 2 2" xfId="28528" xr:uid="{00000000-0005-0000-0000-0000B86E0000}"/>
    <cellStyle name="20% - Accent1 3 5 3 3 2 4 2 2 2" xfId="28529" xr:uid="{00000000-0005-0000-0000-0000B96E0000}"/>
    <cellStyle name="20% - Accent1 3 5 3 3 2 4 2 3" xfId="28530" xr:uid="{00000000-0005-0000-0000-0000BA6E0000}"/>
    <cellStyle name="20% - Accent1 3 5 3 3 2 4 3" xfId="28531" xr:uid="{00000000-0005-0000-0000-0000BB6E0000}"/>
    <cellStyle name="20% - Accent1 3 5 3 3 2 4 3 2" xfId="28532" xr:uid="{00000000-0005-0000-0000-0000BC6E0000}"/>
    <cellStyle name="20% - Accent1 3 5 3 3 2 4 4" xfId="28533" xr:uid="{00000000-0005-0000-0000-0000BD6E0000}"/>
    <cellStyle name="20% - Accent1 3 5 3 3 2 5" xfId="28534" xr:uid="{00000000-0005-0000-0000-0000BE6E0000}"/>
    <cellStyle name="20% - Accent1 3 5 3 3 2 5 2" xfId="28535" xr:uid="{00000000-0005-0000-0000-0000BF6E0000}"/>
    <cellStyle name="20% - Accent1 3 5 3 3 2 5 2 2" xfId="28536" xr:uid="{00000000-0005-0000-0000-0000C06E0000}"/>
    <cellStyle name="20% - Accent1 3 5 3 3 2 5 3" xfId="28537" xr:uid="{00000000-0005-0000-0000-0000C16E0000}"/>
    <cellStyle name="20% - Accent1 3 5 3 3 2 6" xfId="28538" xr:uid="{00000000-0005-0000-0000-0000C26E0000}"/>
    <cellStyle name="20% - Accent1 3 5 3 3 2 6 2" xfId="28539" xr:uid="{00000000-0005-0000-0000-0000C36E0000}"/>
    <cellStyle name="20% - Accent1 3 5 3 3 2 6 2 2" xfId="28540" xr:uid="{00000000-0005-0000-0000-0000C46E0000}"/>
    <cellStyle name="20% - Accent1 3 5 3 3 2 6 3" xfId="28541" xr:uid="{00000000-0005-0000-0000-0000C56E0000}"/>
    <cellStyle name="20% - Accent1 3 5 3 3 2 7" xfId="28542" xr:uid="{00000000-0005-0000-0000-0000C66E0000}"/>
    <cellStyle name="20% - Accent1 3 5 3 3 2 7 2" xfId="28543" xr:uid="{00000000-0005-0000-0000-0000C76E0000}"/>
    <cellStyle name="20% - Accent1 3 5 3 3 2 8" xfId="28544" xr:uid="{00000000-0005-0000-0000-0000C86E0000}"/>
    <cellStyle name="20% - Accent1 3 5 3 3 2 8 2" xfId="28545" xr:uid="{00000000-0005-0000-0000-0000C96E0000}"/>
    <cellStyle name="20% - Accent1 3 5 3 3 2 9" xfId="28546" xr:uid="{00000000-0005-0000-0000-0000CA6E0000}"/>
    <cellStyle name="20% - Accent1 3 5 3 3 3" xfId="28547" xr:uid="{00000000-0005-0000-0000-0000CB6E0000}"/>
    <cellStyle name="20% - Accent1 3 5 3 3 3 2" xfId="28548" xr:uid="{00000000-0005-0000-0000-0000CC6E0000}"/>
    <cellStyle name="20% - Accent1 3 5 3 3 3 2 2" xfId="28549" xr:uid="{00000000-0005-0000-0000-0000CD6E0000}"/>
    <cellStyle name="20% - Accent1 3 5 3 3 3 2 2 2" xfId="28550" xr:uid="{00000000-0005-0000-0000-0000CE6E0000}"/>
    <cellStyle name="20% - Accent1 3 5 3 3 3 2 2 2 2" xfId="28551" xr:uid="{00000000-0005-0000-0000-0000CF6E0000}"/>
    <cellStyle name="20% - Accent1 3 5 3 3 3 2 2 3" xfId="28552" xr:uid="{00000000-0005-0000-0000-0000D06E0000}"/>
    <cellStyle name="20% - Accent1 3 5 3 3 3 2 3" xfId="28553" xr:uid="{00000000-0005-0000-0000-0000D16E0000}"/>
    <cellStyle name="20% - Accent1 3 5 3 3 3 2 3 2" xfId="28554" xr:uid="{00000000-0005-0000-0000-0000D26E0000}"/>
    <cellStyle name="20% - Accent1 3 5 3 3 3 2 4" xfId="28555" xr:uid="{00000000-0005-0000-0000-0000D36E0000}"/>
    <cellStyle name="20% - Accent1 3 5 3 3 3 3" xfId="28556" xr:uid="{00000000-0005-0000-0000-0000D46E0000}"/>
    <cellStyle name="20% - Accent1 3 5 3 3 3 3 2" xfId="28557" xr:uid="{00000000-0005-0000-0000-0000D56E0000}"/>
    <cellStyle name="20% - Accent1 3 5 3 3 3 3 2 2" xfId="28558" xr:uid="{00000000-0005-0000-0000-0000D66E0000}"/>
    <cellStyle name="20% - Accent1 3 5 3 3 3 3 2 2 2" xfId="28559" xr:uid="{00000000-0005-0000-0000-0000D76E0000}"/>
    <cellStyle name="20% - Accent1 3 5 3 3 3 3 2 3" xfId="28560" xr:uid="{00000000-0005-0000-0000-0000D86E0000}"/>
    <cellStyle name="20% - Accent1 3 5 3 3 3 3 3" xfId="28561" xr:uid="{00000000-0005-0000-0000-0000D96E0000}"/>
    <cellStyle name="20% - Accent1 3 5 3 3 3 3 3 2" xfId="28562" xr:uid="{00000000-0005-0000-0000-0000DA6E0000}"/>
    <cellStyle name="20% - Accent1 3 5 3 3 3 3 4" xfId="28563" xr:uid="{00000000-0005-0000-0000-0000DB6E0000}"/>
    <cellStyle name="20% - Accent1 3 5 3 3 3 4" xfId="28564" xr:uid="{00000000-0005-0000-0000-0000DC6E0000}"/>
    <cellStyle name="20% - Accent1 3 5 3 3 3 4 2" xfId="28565" xr:uid="{00000000-0005-0000-0000-0000DD6E0000}"/>
    <cellStyle name="20% - Accent1 3 5 3 3 3 4 2 2" xfId="28566" xr:uid="{00000000-0005-0000-0000-0000DE6E0000}"/>
    <cellStyle name="20% - Accent1 3 5 3 3 3 4 2 2 2" xfId="28567" xr:uid="{00000000-0005-0000-0000-0000DF6E0000}"/>
    <cellStyle name="20% - Accent1 3 5 3 3 3 4 2 3" xfId="28568" xr:uid="{00000000-0005-0000-0000-0000E06E0000}"/>
    <cellStyle name="20% - Accent1 3 5 3 3 3 4 3" xfId="28569" xr:uid="{00000000-0005-0000-0000-0000E16E0000}"/>
    <cellStyle name="20% - Accent1 3 5 3 3 3 4 3 2" xfId="28570" xr:uid="{00000000-0005-0000-0000-0000E26E0000}"/>
    <cellStyle name="20% - Accent1 3 5 3 3 3 4 4" xfId="28571" xr:uid="{00000000-0005-0000-0000-0000E36E0000}"/>
    <cellStyle name="20% - Accent1 3 5 3 3 3 5" xfId="28572" xr:uid="{00000000-0005-0000-0000-0000E46E0000}"/>
    <cellStyle name="20% - Accent1 3 5 3 3 3 5 2" xfId="28573" xr:uid="{00000000-0005-0000-0000-0000E56E0000}"/>
    <cellStyle name="20% - Accent1 3 5 3 3 3 5 2 2" xfId="28574" xr:uid="{00000000-0005-0000-0000-0000E66E0000}"/>
    <cellStyle name="20% - Accent1 3 5 3 3 3 5 3" xfId="28575" xr:uid="{00000000-0005-0000-0000-0000E76E0000}"/>
    <cellStyle name="20% - Accent1 3 5 3 3 3 6" xfId="28576" xr:uid="{00000000-0005-0000-0000-0000E86E0000}"/>
    <cellStyle name="20% - Accent1 3 5 3 3 3 6 2" xfId="28577" xr:uid="{00000000-0005-0000-0000-0000E96E0000}"/>
    <cellStyle name="20% - Accent1 3 5 3 3 3 6 2 2" xfId="28578" xr:uid="{00000000-0005-0000-0000-0000EA6E0000}"/>
    <cellStyle name="20% - Accent1 3 5 3 3 3 6 3" xfId="28579" xr:uid="{00000000-0005-0000-0000-0000EB6E0000}"/>
    <cellStyle name="20% - Accent1 3 5 3 3 3 7" xfId="28580" xr:uid="{00000000-0005-0000-0000-0000EC6E0000}"/>
    <cellStyle name="20% - Accent1 3 5 3 3 3 7 2" xfId="28581" xr:uid="{00000000-0005-0000-0000-0000ED6E0000}"/>
    <cellStyle name="20% - Accent1 3 5 3 3 3 8" xfId="28582" xr:uid="{00000000-0005-0000-0000-0000EE6E0000}"/>
    <cellStyle name="20% - Accent1 3 5 3 3 3 8 2" xfId="28583" xr:uid="{00000000-0005-0000-0000-0000EF6E0000}"/>
    <cellStyle name="20% - Accent1 3 5 3 3 3 9" xfId="28584" xr:uid="{00000000-0005-0000-0000-0000F06E0000}"/>
    <cellStyle name="20% - Accent1 3 5 3 3 4" xfId="28585" xr:uid="{00000000-0005-0000-0000-0000F16E0000}"/>
    <cellStyle name="20% - Accent1 3 5 3 3 4 2" xfId="28586" xr:uid="{00000000-0005-0000-0000-0000F26E0000}"/>
    <cellStyle name="20% - Accent1 3 5 3 3 4 2 2" xfId="28587" xr:uid="{00000000-0005-0000-0000-0000F36E0000}"/>
    <cellStyle name="20% - Accent1 3 5 3 3 4 2 2 2" xfId="28588" xr:uid="{00000000-0005-0000-0000-0000F46E0000}"/>
    <cellStyle name="20% - Accent1 3 5 3 3 4 2 3" xfId="28589" xr:uid="{00000000-0005-0000-0000-0000F56E0000}"/>
    <cellStyle name="20% - Accent1 3 5 3 3 4 3" xfId="28590" xr:uid="{00000000-0005-0000-0000-0000F66E0000}"/>
    <cellStyle name="20% - Accent1 3 5 3 3 4 3 2" xfId="28591" xr:uid="{00000000-0005-0000-0000-0000F76E0000}"/>
    <cellStyle name="20% - Accent1 3 5 3 3 4 4" xfId="28592" xr:uid="{00000000-0005-0000-0000-0000F86E0000}"/>
    <cellStyle name="20% - Accent1 3 5 3 3 5" xfId="28593" xr:uid="{00000000-0005-0000-0000-0000F96E0000}"/>
    <cellStyle name="20% - Accent1 3 5 3 3 5 2" xfId="28594" xr:uid="{00000000-0005-0000-0000-0000FA6E0000}"/>
    <cellStyle name="20% - Accent1 3 5 3 3 5 2 2" xfId="28595" xr:uid="{00000000-0005-0000-0000-0000FB6E0000}"/>
    <cellStyle name="20% - Accent1 3 5 3 3 5 2 2 2" xfId="28596" xr:uid="{00000000-0005-0000-0000-0000FC6E0000}"/>
    <cellStyle name="20% - Accent1 3 5 3 3 5 2 3" xfId="28597" xr:uid="{00000000-0005-0000-0000-0000FD6E0000}"/>
    <cellStyle name="20% - Accent1 3 5 3 3 5 3" xfId="28598" xr:uid="{00000000-0005-0000-0000-0000FE6E0000}"/>
    <cellStyle name="20% - Accent1 3 5 3 3 5 3 2" xfId="28599" xr:uid="{00000000-0005-0000-0000-0000FF6E0000}"/>
    <cellStyle name="20% - Accent1 3 5 3 3 5 4" xfId="28600" xr:uid="{00000000-0005-0000-0000-0000006F0000}"/>
    <cellStyle name="20% - Accent1 3 5 3 3 6" xfId="28601" xr:uid="{00000000-0005-0000-0000-0000016F0000}"/>
    <cellStyle name="20% - Accent1 3 5 3 3 6 2" xfId="28602" xr:uid="{00000000-0005-0000-0000-0000026F0000}"/>
    <cellStyle name="20% - Accent1 3 5 3 3 6 2 2" xfId="28603" xr:uid="{00000000-0005-0000-0000-0000036F0000}"/>
    <cellStyle name="20% - Accent1 3 5 3 3 6 2 2 2" xfId="28604" xr:uid="{00000000-0005-0000-0000-0000046F0000}"/>
    <cellStyle name="20% - Accent1 3 5 3 3 6 2 3" xfId="28605" xr:uid="{00000000-0005-0000-0000-0000056F0000}"/>
    <cellStyle name="20% - Accent1 3 5 3 3 6 3" xfId="28606" xr:uid="{00000000-0005-0000-0000-0000066F0000}"/>
    <cellStyle name="20% - Accent1 3 5 3 3 6 3 2" xfId="28607" xr:uid="{00000000-0005-0000-0000-0000076F0000}"/>
    <cellStyle name="20% - Accent1 3 5 3 3 6 4" xfId="28608" xr:uid="{00000000-0005-0000-0000-0000086F0000}"/>
    <cellStyle name="20% - Accent1 3 5 3 3 7" xfId="28609" xr:uid="{00000000-0005-0000-0000-0000096F0000}"/>
    <cellStyle name="20% - Accent1 3 5 3 3 7 2" xfId="28610" xr:uid="{00000000-0005-0000-0000-00000A6F0000}"/>
    <cellStyle name="20% - Accent1 3 5 3 3 7 2 2" xfId="28611" xr:uid="{00000000-0005-0000-0000-00000B6F0000}"/>
    <cellStyle name="20% - Accent1 3 5 3 3 7 3" xfId="28612" xr:uid="{00000000-0005-0000-0000-00000C6F0000}"/>
    <cellStyle name="20% - Accent1 3 5 3 3 8" xfId="28613" xr:uid="{00000000-0005-0000-0000-00000D6F0000}"/>
    <cellStyle name="20% - Accent1 3 5 3 3 8 2" xfId="28614" xr:uid="{00000000-0005-0000-0000-00000E6F0000}"/>
    <cellStyle name="20% - Accent1 3 5 3 3 8 2 2" xfId="28615" xr:uid="{00000000-0005-0000-0000-00000F6F0000}"/>
    <cellStyle name="20% - Accent1 3 5 3 3 8 3" xfId="28616" xr:uid="{00000000-0005-0000-0000-0000106F0000}"/>
    <cellStyle name="20% - Accent1 3 5 3 3 9" xfId="28617" xr:uid="{00000000-0005-0000-0000-0000116F0000}"/>
    <cellStyle name="20% - Accent1 3 5 3 3 9 2" xfId="28618" xr:uid="{00000000-0005-0000-0000-0000126F0000}"/>
    <cellStyle name="20% - Accent1 3 5 3 4" xfId="28619" xr:uid="{00000000-0005-0000-0000-0000136F0000}"/>
    <cellStyle name="20% - Accent1 3 5 3 4 10" xfId="28620" xr:uid="{00000000-0005-0000-0000-0000146F0000}"/>
    <cellStyle name="20% - Accent1 3 5 3 4 10 2" xfId="28621" xr:uid="{00000000-0005-0000-0000-0000156F0000}"/>
    <cellStyle name="20% - Accent1 3 5 3 4 11" xfId="28622" xr:uid="{00000000-0005-0000-0000-0000166F0000}"/>
    <cellStyle name="20% - Accent1 3 5 3 4 2" xfId="28623" xr:uid="{00000000-0005-0000-0000-0000176F0000}"/>
    <cellStyle name="20% - Accent1 3 5 3 4 2 2" xfId="28624" xr:uid="{00000000-0005-0000-0000-0000186F0000}"/>
    <cellStyle name="20% - Accent1 3 5 3 4 2 2 2" xfId="28625" xr:uid="{00000000-0005-0000-0000-0000196F0000}"/>
    <cellStyle name="20% - Accent1 3 5 3 4 2 2 2 2" xfId="28626" xr:uid="{00000000-0005-0000-0000-00001A6F0000}"/>
    <cellStyle name="20% - Accent1 3 5 3 4 2 2 2 2 2" xfId="28627" xr:uid="{00000000-0005-0000-0000-00001B6F0000}"/>
    <cellStyle name="20% - Accent1 3 5 3 4 2 2 2 3" xfId="28628" xr:uid="{00000000-0005-0000-0000-00001C6F0000}"/>
    <cellStyle name="20% - Accent1 3 5 3 4 2 2 3" xfId="28629" xr:uid="{00000000-0005-0000-0000-00001D6F0000}"/>
    <cellStyle name="20% - Accent1 3 5 3 4 2 2 3 2" xfId="28630" xr:uid="{00000000-0005-0000-0000-00001E6F0000}"/>
    <cellStyle name="20% - Accent1 3 5 3 4 2 2 4" xfId="28631" xr:uid="{00000000-0005-0000-0000-00001F6F0000}"/>
    <cellStyle name="20% - Accent1 3 5 3 4 2 3" xfId="28632" xr:uid="{00000000-0005-0000-0000-0000206F0000}"/>
    <cellStyle name="20% - Accent1 3 5 3 4 2 3 2" xfId="28633" xr:uid="{00000000-0005-0000-0000-0000216F0000}"/>
    <cellStyle name="20% - Accent1 3 5 3 4 2 3 2 2" xfId="28634" xr:uid="{00000000-0005-0000-0000-0000226F0000}"/>
    <cellStyle name="20% - Accent1 3 5 3 4 2 3 2 2 2" xfId="28635" xr:uid="{00000000-0005-0000-0000-0000236F0000}"/>
    <cellStyle name="20% - Accent1 3 5 3 4 2 3 2 3" xfId="28636" xr:uid="{00000000-0005-0000-0000-0000246F0000}"/>
    <cellStyle name="20% - Accent1 3 5 3 4 2 3 3" xfId="28637" xr:uid="{00000000-0005-0000-0000-0000256F0000}"/>
    <cellStyle name="20% - Accent1 3 5 3 4 2 3 3 2" xfId="28638" xr:uid="{00000000-0005-0000-0000-0000266F0000}"/>
    <cellStyle name="20% - Accent1 3 5 3 4 2 3 4" xfId="28639" xr:uid="{00000000-0005-0000-0000-0000276F0000}"/>
    <cellStyle name="20% - Accent1 3 5 3 4 2 4" xfId="28640" xr:uid="{00000000-0005-0000-0000-0000286F0000}"/>
    <cellStyle name="20% - Accent1 3 5 3 4 2 4 2" xfId="28641" xr:uid="{00000000-0005-0000-0000-0000296F0000}"/>
    <cellStyle name="20% - Accent1 3 5 3 4 2 4 2 2" xfId="28642" xr:uid="{00000000-0005-0000-0000-00002A6F0000}"/>
    <cellStyle name="20% - Accent1 3 5 3 4 2 4 2 2 2" xfId="28643" xr:uid="{00000000-0005-0000-0000-00002B6F0000}"/>
    <cellStyle name="20% - Accent1 3 5 3 4 2 4 2 3" xfId="28644" xr:uid="{00000000-0005-0000-0000-00002C6F0000}"/>
    <cellStyle name="20% - Accent1 3 5 3 4 2 4 3" xfId="28645" xr:uid="{00000000-0005-0000-0000-00002D6F0000}"/>
    <cellStyle name="20% - Accent1 3 5 3 4 2 4 3 2" xfId="28646" xr:uid="{00000000-0005-0000-0000-00002E6F0000}"/>
    <cellStyle name="20% - Accent1 3 5 3 4 2 4 4" xfId="28647" xr:uid="{00000000-0005-0000-0000-00002F6F0000}"/>
    <cellStyle name="20% - Accent1 3 5 3 4 2 5" xfId="28648" xr:uid="{00000000-0005-0000-0000-0000306F0000}"/>
    <cellStyle name="20% - Accent1 3 5 3 4 2 5 2" xfId="28649" xr:uid="{00000000-0005-0000-0000-0000316F0000}"/>
    <cellStyle name="20% - Accent1 3 5 3 4 2 5 2 2" xfId="28650" xr:uid="{00000000-0005-0000-0000-0000326F0000}"/>
    <cellStyle name="20% - Accent1 3 5 3 4 2 5 3" xfId="28651" xr:uid="{00000000-0005-0000-0000-0000336F0000}"/>
    <cellStyle name="20% - Accent1 3 5 3 4 2 6" xfId="28652" xr:uid="{00000000-0005-0000-0000-0000346F0000}"/>
    <cellStyle name="20% - Accent1 3 5 3 4 2 6 2" xfId="28653" xr:uid="{00000000-0005-0000-0000-0000356F0000}"/>
    <cellStyle name="20% - Accent1 3 5 3 4 2 6 2 2" xfId="28654" xr:uid="{00000000-0005-0000-0000-0000366F0000}"/>
    <cellStyle name="20% - Accent1 3 5 3 4 2 6 3" xfId="28655" xr:uid="{00000000-0005-0000-0000-0000376F0000}"/>
    <cellStyle name="20% - Accent1 3 5 3 4 2 7" xfId="28656" xr:uid="{00000000-0005-0000-0000-0000386F0000}"/>
    <cellStyle name="20% - Accent1 3 5 3 4 2 7 2" xfId="28657" xr:uid="{00000000-0005-0000-0000-0000396F0000}"/>
    <cellStyle name="20% - Accent1 3 5 3 4 2 8" xfId="28658" xr:uid="{00000000-0005-0000-0000-00003A6F0000}"/>
    <cellStyle name="20% - Accent1 3 5 3 4 2 8 2" xfId="28659" xr:uid="{00000000-0005-0000-0000-00003B6F0000}"/>
    <cellStyle name="20% - Accent1 3 5 3 4 2 9" xfId="28660" xr:uid="{00000000-0005-0000-0000-00003C6F0000}"/>
    <cellStyle name="20% - Accent1 3 5 3 4 3" xfId="28661" xr:uid="{00000000-0005-0000-0000-00003D6F0000}"/>
    <cellStyle name="20% - Accent1 3 5 3 4 3 2" xfId="28662" xr:uid="{00000000-0005-0000-0000-00003E6F0000}"/>
    <cellStyle name="20% - Accent1 3 5 3 4 3 2 2" xfId="28663" xr:uid="{00000000-0005-0000-0000-00003F6F0000}"/>
    <cellStyle name="20% - Accent1 3 5 3 4 3 2 2 2" xfId="28664" xr:uid="{00000000-0005-0000-0000-0000406F0000}"/>
    <cellStyle name="20% - Accent1 3 5 3 4 3 2 2 2 2" xfId="28665" xr:uid="{00000000-0005-0000-0000-0000416F0000}"/>
    <cellStyle name="20% - Accent1 3 5 3 4 3 2 2 3" xfId="28666" xr:uid="{00000000-0005-0000-0000-0000426F0000}"/>
    <cellStyle name="20% - Accent1 3 5 3 4 3 2 3" xfId="28667" xr:uid="{00000000-0005-0000-0000-0000436F0000}"/>
    <cellStyle name="20% - Accent1 3 5 3 4 3 2 3 2" xfId="28668" xr:uid="{00000000-0005-0000-0000-0000446F0000}"/>
    <cellStyle name="20% - Accent1 3 5 3 4 3 2 4" xfId="28669" xr:uid="{00000000-0005-0000-0000-0000456F0000}"/>
    <cellStyle name="20% - Accent1 3 5 3 4 3 3" xfId="28670" xr:uid="{00000000-0005-0000-0000-0000466F0000}"/>
    <cellStyle name="20% - Accent1 3 5 3 4 3 3 2" xfId="28671" xr:uid="{00000000-0005-0000-0000-0000476F0000}"/>
    <cellStyle name="20% - Accent1 3 5 3 4 3 3 2 2" xfId="28672" xr:uid="{00000000-0005-0000-0000-0000486F0000}"/>
    <cellStyle name="20% - Accent1 3 5 3 4 3 3 2 2 2" xfId="28673" xr:uid="{00000000-0005-0000-0000-0000496F0000}"/>
    <cellStyle name="20% - Accent1 3 5 3 4 3 3 2 3" xfId="28674" xr:uid="{00000000-0005-0000-0000-00004A6F0000}"/>
    <cellStyle name="20% - Accent1 3 5 3 4 3 3 3" xfId="28675" xr:uid="{00000000-0005-0000-0000-00004B6F0000}"/>
    <cellStyle name="20% - Accent1 3 5 3 4 3 3 3 2" xfId="28676" xr:uid="{00000000-0005-0000-0000-00004C6F0000}"/>
    <cellStyle name="20% - Accent1 3 5 3 4 3 3 4" xfId="28677" xr:uid="{00000000-0005-0000-0000-00004D6F0000}"/>
    <cellStyle name="20% - Accent1 3 5 3 4 3 4" xfId="28678" xr:uid="{00000000-0005-0000-0000-00004E6F0000}"/>
    <cellStyle name="20% - Accent1 3 5 3 4 3 4 2" xfId="28679" xr:uid="{00000000-0005-0000-0000-00004F6F0000}"/>
    <cellStyle name="20% - Accent1 3 5 3 4 3 4 2 2" xfId="28680" xr:uid="{00000000-0005-0000-0000-0000506F0000}"/>
    <cellStyle name="20% - Accent1 3 5 3 4 3 4 2 2 2" xfId="28681" xr:uid="{00000000-0005-0000-0000-0000516F0000}"/>
    <cellStyle name="20% - Accent1 3 5 3 4 3 4 2 3" xfId="28682" xr:uid="{00000000-0005-0000-0000-0000526F0000}"/>
    <cellStyle name="20% - Accent1 3 5 3 4 3 4 3" xfId="28683" xr:uid="{00000000-0005-0000-0000-0000536F0000}"/>
    <cellStyle name="20% - Accent1 3 5 3 4 3 4 3 2" xfId="28684" xr:uid="{00000000-0005-0000-0000-0000546F0000}"/>
    <cellStyle name="20% - Accent1 3 5 3 4 3 4 4" xfId="28685" xr:uid="{00000000-0005-0000-0000-0000556F0000}"/>
    <cellStyle name="20% - Accent1 3 5 3 4 3 5" xfId="28686" xr:uid="{00000000-0005-0000-0000-0000566F0000}"/>
    <cellStyle name="20% - Accent1 3 5 3 4 3 5 2" xfId="28687" xr:uid="{00000000-0005-0000-0000-0000576F0000}"/>
    <cellStyle name="20% - Accent1 3 5 3 4 3 5 2 2" xfId="28688" xr:uid="{00000000-0005-0000-0000-0000586F0000}"/>
    <cellStyle name="20% - Accent1 3 5 3 4 3 5 3" xfId="28689" xr:uid="{00000000-0005-0000-0000-0000596F0000}"/>
    <cellStyle name="20% - Accent1 3 5 3 4 3 6" xfId="28690" xr:uid="{00000000-0005-0000-0000-00005A6F0000}"/>
    <cellStyle name="20% - Accent1 3 5 3 4 3 6 2" xfId="28691" xr:uid="{00000000-0005-0000-0000-00005B6F0000}"/>
    <cellStyle name="20% - Accent1 3 5 3 4 3 6 2 2" xfId="28692" xr:uid="{00000000-0005-0000-0000-00005C6F0000}"/>
    <cellStyle name="20% - Accent1 3 5 3 4 3 6 3" xfId="28693" xr:uid="{00000000-0005-0000-0000-00005D6F0000}"/>
    <cellStyle name="20% - Accent1 3 5 3 4 3 7" xfId="28694" xr:uid="{00000000-0005-0000-0000-00005E6F0000}"/>
    <cellStyle name="20% - Accent1 3 5 3 4 3 7 2" xfId="28695" xr:uid="{00000000-0005-0000-0000-00005F6F0000}"/>
    <cellStyle name="20% - Accent1 3 5 3 4 3 8" xfId="28696" xr:uid="{00000000-0005-0000-0000-0000606F0000}"/>
    <cellStyle name="20% - Accent1 3 5 3 4 3 8 2" xfId="28697" xr:uid="{00000000-0005-0000-0000-0000616F0000}"/>
    <cellStyle name="20% - Accent1 3 5 3 4 3 9" xfId="28698" xr:uid="{00000000-0005-0000-0000-0000626F0000}"/>
    <cellStyle name="20% - Accent1 3 5 3 4 4" xfId="28699" xr:uid="{00000000-0005-0000-0000-0000636F0000}"/>
    <cellStyle name="20% - Accent1 3 5 3 4 4 2" xfId="28700" xr:uid="{00000000-0005-0000-0000-0000646F0000}"/>
    <cellStyle name="20% - Accent1 3 5 3 4 4 2 2" xfId="28701" xr:uid="{00000000-0005-0000-0000-0000656F0000}"/>
    <cellStyle name="20% - Accent1 3 5 3 4 4 2 2 2" xfId="28702" xr:uid="{00000000-0005-0000-0000-0000666F0000}"/>
    <cellStyle name="20% - Accent1 3 5 3 4 4 2 3" xfId="28703" xr:uid="{00000000-0005-0000-0000-0000676F0000}"/>
    <cellStyle name="20% - Accent1 3 5 3 4 4 3" xfId="28704" xr:uid="{00000000-0005-0000-0000-0000686F0000}"/>
    <cellStyle name="20% - Accent1 3 5 3 4 4 3 2" xfId="28705" xr:uid="{00000000-0005-0000-0000-0000696F0000}"/>
    <cellStyle name="20% - Accent1 3 5 3 4 4 4" xfId="28706" xr:uid="{00000000-0005-0000-0000-00006A6F0000}"/>
    <cellStyle name="20% - Accent1 3 5 3 4 5" xfId="28707" xr:uid="{00000000-0005-0000-0000-00006B6F0000}"/>
    <cellStyle name="20% - Accent1 3 5 3 4 5 2" xfId="28708" xr:uid="{00000000-0005-0000-0000-00006C6F0000}"/>
    <cellStyle name="20% - Accent1 3 5 3 4 5 2 2" xfId="28709" xr:uid="{00000000-0005-0000-0000-00006D6F0000}"/>
    <cellStyle name="20% - Accent1 3 5 3 4 5 2 2 2" xfId="28710" xr:uid="{00000000-0005-0000-0000-00006E6F0000}"/>
    <cellStyle name="20% - Accent1 3 5 3 4 5 2 3" xfId="28711" xr:uid="{00000000-0005-0000-0000-00006F6F0000}"/>
    <cellStyle name="20% - Accent1 3 5 3 4 5 3" xfId="28712" xr:uid="{00000000-0005-0000-0000-0000706F0000}"/>
    <cellStyle name="20% - Accent1 3 5 3 4 5 3 2" xfId="28713" xr:uid="{00000000-0005-0000-0000-0000716F0000}"/>
    <cellStyle name="20% - Accent1 3 5 3 4 5 4" xfId="28714" xr:uid="{00000000-0005-0000-0000-0000726F0000}"/>
    <cellStyle name="20% - Accent1 3 5 3 4 6" xfId="28715" xr:uid="{00000000-0005-0000-0000-0000736F0000}"/>
    <cellStyle name="20% - Accent1 3 5 3 4 6 2" xfId="28716" xr:uid="{00000000-0005-0000-0000-0000746F0000}"/>
    <cellStyle name="20% - Accent1 3 5 3 4 6 2 2" xfId="28717" xr:uid="{00000000-0005-0000-0000-0000756F0000}"/>
    <cellStyle name="20% - Accent1 3 5 3 4 6 2 2 2" xfId="28718" xr:uid="{00000000-0005-0000-0000-0000766F0000}"/>
    <cellStyle name="20% - Accent1 3 5 3 4 6 2 3" xfId="28719" xr:uid="{00000000-0005-0000-0000-0000776F0000}"/>
    <cellStyle name="20% - Accent1 3 5 3 4 6 3" xfId="28720" xr:uid="{00000000-0005-0000-0000-0000786F0000}"/>
    <cellStyle name="20% - Accent1 3 5 3 4 6 3 2" xfId="28721" xr:uid="{00000000-0005-0000-0000-0000796F0000}"/>
    <cellStyle name="20% - Accent1 3 5 3 4 6 4" xfId="28722" xr:uid="{00000000-0005-0000-0000-00007A6F0000}"/>
    <cellStyle name="20% - Accent1 3 5 3 4 7" xfId="28723" xr:uid="{00000000-0005-0000-0000-00007B6F0000}"/>
    <cellStyle name="20% - Accent1 3 5 3 4 7 2" xfId="28724" xr:uid="{00000000-0005-0000-0000-00007C6F0000}"/>
    <cellStyle name="20% - Accent1 3 5 3 4 7 2 2" xfId="28725" xr:uid="{00000000-0005-0000-0000-00007D6F0000}"/>
    <cellStyle name="20% - Accent1 3 5 3 4 7 3" xfId="28726" xr:uid="{00000000-0005-0000-0000-00007E6F0000}"/>
    <cellStyle name="20% - Accent1 3 5 3 4 8" xfId="28727" xr:uid="{00000000-0005-0000-0000-00007F6F0000}"/>
    <cellStyle name="20% - Accent1 3 5 3 4 8 2" xfId="28728" xr:uid="{00000000-0005-0000-0000-0000806F0000}"/>
    <cellStyle name="20% - Accent1 3 5 3 4 8 2 2" xfId="28729" xr:uid="{00000000-0005-0000-0000-0000816F0000}"/>
    <cellStyle name="20% - Accent1 3 5 3 4 8 3" xfId="28730" xr:uid="{00000000-0005-0000-0000-0000826F0000}"/>
    <cellStyle name="20% - Accent1 3 5 3 4 9" xfId="28731" xr:uid="{00000000-0005-0000-0000-0000836F0000}"/>
    <cellStyle name="20% - Accent1 3 5 3 4 9 2" xfId="28732" xr:uid="{00000000-0005-0000-0000-0000846F0000}"/>
    <cellStyle name="20% - Accent1 3 5 3 5" xfId="28733" xr:uid="{00000000-0005-0000-0000-0000856F0000}"/>
    <cellStyle name="20% - Accent1 3 5 3 5 2" xfId="28734" xr:uid="{00000000-0005-0000-0000-0000866F0000}"/>
    <cellStyle name="20% - Accent1 3 5 3 5 2 2" xfId="28735" xr:uid="{00000000-0005-0000-0000-0000876F0000}"/>
    <cellStyle name="20% - Accent1 3 5 3 5 2 2 2" xfId="28736" xr:uid="{00000000-0005-0000-0000-0000886F0000}"/>
    <cellStyle name="20% - Accent1 3 5 3 5 2 2 2 2" xfId="28737" xr:uid="{00000000-0005-0000-0000-0000896F0000}"/>
    <cellStyle name="20% - Accent1 3 5 3 5 2 2 3" xfId="28738" xr:uid="{00000000-0005-0000-0000-00008A6F0000}"/>
    <cellStyle name="20% - Accent1 3 5 3 5 2 3" xfId="28739" xr:uid="{00000000-0005-0000-0000-00008B6F0000}"/>
    <cellStyle name="20% - Accent1 3 5 3 5 2 3 2" xfId="28740" xr:uid="{00000000-0005-0000-0000-00008C6F0000}"/>
    <cellStyle name="20% - Accent1 3 5 3 5 2 4" xfId="28741" xr:uid="{00000000-0005-0000-0000-00008D6F0000}"/>
    <cellStyle name="20% - Accent1 3 5 3 5 3" xfId="28742" xr:uid="{00000000-0005-0000-0000-00008E6F0000}"/>
    <cellStyle name="20% - Accent1 3 5 3 5 3 2" xfId="28743" xr:uid="{00000000-0005-0000-0000-00008F6F0000}"/>
    <cellStyle name="20% - Accent1 3 5 3 5 3 2 2" xfId="28744" xr:uid="{00000000-0005-0000-0000-0000906F0000}"/>
    <cellStyle name="20% - Accent1 3 5 3 5 3 2 2 2" xfId="28745" xr:uid="{00000000-0005-0000-0000-0000916F0000}"/>
    <cellStyle name="20% - Accent1 3 5 3 5 3 2 3" xfId="28746" xr:uid="{00000000-0005-0000-0000-0000926F0000}"/>
    <cellStyle name="20% - Accent1 3 5 3 5 3 3" xfId="28747" xr:uid="{00000000-0005-0000-0000-0000936F0000}"/>
    <cellStyle name="20% - Accent1 3 5 3 5 3 3 2" xfId="28748" xr:uid="{00000000-0005-0000-0000-0000946F0000}"/>
    <cellStyle name="20% - Accent1 3 5 3 5 3 4" xfId="28749" xr:uid="{00000000-0005-0000-0000-0000956F0000}"/>
    <cellStyle name="20% - Accent1 3 5 3 5 4" xfId="28750" xr:uid="{00000000-0005-0000-0000-0000966F0000}"/>
    <cellStyle name="20% - Accent1 3 5 3 5 4 2" xfId="28751" xr:uid="{00000000-0005-0000-0000-0000976F0000}"/>
    <cellStyle name="20% - Accent1 3 5 3 5 4 2 2" xfId="28752" xr:uid="{00000000-0005-0000-0000-0000986F0000}"/>
    <cellStyle name="20% - Accent1 3 5 3 5 4 2 2 2" xfId="28753" xr:uid="{00000000-0005-0000-0000-0000996F0000}"/>
    <cellStyle name="20% - Accent1 3 5 3 5 4 2 3" xfId="28754" xr:uid="{00000000-0005-0000-0000-00009A6F0000}"/>
    <cellStyle name="20% - Accent1 3 5 3 5 4 3" xfId="28755" xr:uid="{00000000-0005-0000-0000-00009B6F0000}"/>
    <cellStyle name="20% - Accent1 3 5 3 5 4 3 2" xfId="28756" xr:uid="{00000000-0005-0000-0000-00009C6F0000}"/>
    <cellStyle name="20% - Accent1 3 5 3 5 4 4" xfId="28757" xr:uid="{00000000-0005-0000-0000-00009D6F0000}"/>
    <cellStyle name="20% - Accent1 3 5 3 5 5" xfId="28758" xr:uid="{00000000-0005-0000-0000-00009E6F0000}"/>
    <cellStyle name="20% - Accent1 3 5 3 5 5 2" xfId="28759" xr:uid="{00000000-0005-0000-0000-00009F6F0000}"/>
    <cellStyle name="20% - Accent1 3 5 3 5 5 2 2" xfId="28760" xr:uid="{00000000-0005-0000-0000-0000A06F0000}"/>
    <cellStyle name="20% - Accent1 3 5 3 5 5 3" xfId="28761" xr:uid="{00000000-0005-0000-0000-0000A16F0000}"/>
    <cellStyle name="20% - Accent1 3 5 3 5 6" xfId="28762" xr:uid="{00000000-0005-0000-0000-0000A26F0000}"/>
    <cellStyle name="20% - Accent1 3 5 3 5 6 2" xfId="28763" xr:uid="{00000000-0005-0000-0000-0000A36F0000}"/>
    <cellStyle name="20% - Accent1 3 5 3 5 6 2 2" xfId="28764" xr:uid="{00000000-0005-0000-0000-0000A46F0000}"/>
    <cellStyle name="20% - Accent1 3 5 3 5 6 3" xfId="28765" xr:uid="{00000000-0005-0000-0000-0000A56F0000}"/>
    <cellStyle name="20% - Accent1 3 5 3 5 7" xfId="28766" xr:uid="{00000000-0005-0000-0000-0000A66F0000}"/>
    <cellStyle name="20% - Accent1 3 5 3 5 7 2" xfId="28767" xr:uid="{00000000-0005-0000-0000-0000A76F0000}"/>
    <cellStyle name="20% - Accent1 3 5 3 5 8" xfId="28768" xr:uid="{00000000-0005-0000-0000-0000A86F0000}"/>
    <cellStyle name="20% - Accent1 3 5 3 5 8 2" xfId="28769" xr:uid="{00000000-0005-0000-0000-0000A96F0000}"/>
    <cellStyle name="20% - Accent1 3 5 3 5 9" xfId="28770" xr:uid="{00000000-0005-0000-0000-0000AA6F0000}"/>
    <cellStyle name="20% - Accent1 3 5 3 6" xfId="28771" xr:uid="{00000000-0005-0000-0000-0000AB6F0000}"/>
    <cellStyle name="20% - Accent1 3 5 3 6 2" xfId="28772" xr:uid="{00000000-0005-0000-0000-0000AC6F0000}"/>
    <cellStyle name="20% - Accent1 3 5 3 6 2 2" xfId="28773" xr:uid="{00000000-0005-0000-0000-0000AD6F0000}"/>
    <cellStyle name="20% - Accent1 3 5 3 6 2 2 2" xfId="28774" xr:uid="{00000000-0005-0000-0000-0000AE6F0000}"/>
    <cellStyle name="20% - Accent1 3 5 3 6 2 2 2 2" xfId="28775" xr:uid="{00000000-0005-0000-0000-0000AF6F0000}"/>
    <cellStyle name="20% - Accent1 3 5 3 6 2 2 3" xfId="28776" xr:uid="{00000000-0005-0000-0000-0000B06F0000}"/>
    <cellStyle name="20% - Accent1 3 5 3 6 2 3" xfId="28777" xr:uid="{00000000-0005-0000-0000-0000B16F0000}"/>
    <cellStyle name="20% - Accent1 3 5 3 6 2 3 2" xfId="28778" xr:uid="{00000000-0005-0000-0000-0000B26F0000}"/>
    <cellStyle name="20% - Accent1 3 5 3 6 2 4" xfId="28779" xr:uid="{00000000-0005-0000-0000-0000B36F0000}"/>
    <cellStyle name="20% - Accent1 3 5 3 6 3" xfId="28780" xr:uid="{00000000-0005-0000-0000-0000B46F0000}"/>
    <cellStyle name="20% - Accent1 3 5 3 6 3 2" xfId="28781" xr:uid="{00000000-0005-0000-0000-0000B56F0000}"/>
    <cellStyle name="20% - Accent1 3 5 3 6 3 2 2" xfId="28782" xr:uid="{00000000-0005-0000-0000-0000B66F0000}"/>
    <cellStyle name="20% - Accent1 3 5 3 6 3 2 2 2" xfId="28783" xr:uid="{00000000-0005-0000-0000-0000B76F0000}"/>
    <cellStyle name="20% - Accent1 3 5 3 6 3 2 3" xfId="28784" xr:uid="{00000000-0005-0000-0000-0000B86F0000}"/>
    <cellStyle name="20% - Accent1 3 5 3 6 3 3" xfId="28785" xr:uid="{00000000-0005-0000-0000-0000B96F0000}"/>
    <cellStyle name="20% - Accent1 3 5 3 6 3 3 2" xfId="28786" xr:uid="{00000000-0005-0000-0000-0000BA6F0000}"/>
    <cellStyle name="20% - Accent1 3 5 3 6 3 4" xfId="28787" xr:uid="{00000000-0005-0000-0000-0000BB6F0000}"/>
    <cellStyle name="20% - Accent1 3 5 3 6 4" xfId="28788" xr:uid="{00000000-0005-0000-0000-0000BC6F0000}"/>
    <cellStyle name="20% - Accent1 3 5 3 6 4 2" xfId="28789" xr:uid="{00000000-0005-0000-0000-0000BD6F0000}"/>
    <cellStyle name="20% - Accent1 3 5 3 6 4 2 2" xfId="28790" xr:uid="{00000000-0005-0000-0000-0000BE6F0000}"/>
    <cellStyle name="20% - Accent1 3 5 3 6 4 2 2 2" xfId="28791" xr:uid="{00000000-0005-0000-0000-0000BF6F0000}"/>
    <cellStyle name="20% - Accent1 3 5 3 6 4 2 3" xfId="28792" xr:uid="{00000000-0005-0000-0000-0000C06F0000}"/>
    <cellStyle name="20% - Accent1 3 5 3 6 4 3" xfId="28793" xr:uid="{00000000-0005-0000-0000-0000C16F0000}"/>
    <cellStyle name="20% - Accent1 3 5 3 6 4 3 2" xfId="28794" xr:uid="{00000000-0005-0000-0000-0000C26F0000}"/>
    <cellStyle name="20% - Accent1 3 5 3 6 4 4" xfId="28795" xr:uid="{00000000-0005-0000-0000-0000C36F0000}"/>
    <cellStyle name="20% - Accent1 3 5 3 6 5" xfId="28796" xr:uid="{00000000-0005-0000-0000-0000C46F0000}"/>
    <cellStyle name="20% - Accent1 3 5 3 6 5 2" xfId="28797" xr:uid="{00000000-0005-0000-0000-0000C56F0000}"/>
    <cellStyle name="20% - Accent1 3 5 3 6 5 2 2" xfId="28798" xr:uid="{00000000-0005-0000-0000-0000C66F0000}"/>
    <cellStyle name="20% - Accent1 3 5 3 6 5 3" xfId="28799" xr:uid="{00000000-0005-0000-0000-0000C76F0000}"/>
    <cellStyle name="20% - Accent1 3 5 3 6 6" xfId="28800" xr:uid="{00000000-0005-0000-0000-0000C86F0000}"/>
    <cellStyle name="20% - Accent1 3 5 3 6 6 2" xfId="28801" xr:uid="{00000000-0005-0000-0000-0000C96F0000}"/>
    <cellStyle name="20% - Accent1 3 5 3 6 6 2 2" xfId="28802" xr:uid="{00000000-0005-0000-0000-0000CA6F0000}"/>
    <cellStyle name="20% - Accent1 3 5 3 6 6 3" xfId="28803" xr:uid="{00000000-0005-0000-0000-0000CB6F0000}"/>
    <cellStyle name="20% - Accent1 3 5 3 6 7" xfId="28804" xr:uid="{00000000-0005-0000-0000-0000CC6F0000}"/>
    <cellStyle name="20% - Accent1 3 5 3 6 7 2" xfId="28805" xr:uid="{00000000-0005-0000-0000-0000CD6F0000}"/>
    <cellStyle name="20% - Accent1 3 5 3 6 8" xfId="28806" xr:uid="{00000000-0005-0000-0000-0000CE6F0000}"/>
    <cellStyle name="20% - Accent1 3 5 3 6 8 2" xfId="28807" xr:uid="{00000000-0005-0000-0000-0000CF6F0000}"/>
    <cellStyle name="20% - Accent1 3 5 3 6 9" xfId="28808" xr:uid="{00000000-0005-0000-0000-0000D06F0000}"/>
    <cellStyle name="20% - Accent1 3 5 3 7" xfId="28809" xr:uid="{00000000-0005-0000-0000-0000D16F0000}"/>
    <cellStyle name="20% - Accent1 3 5 3 7 2" xfId="28810" xr:uid="{00000000-0005-0000-0000-0000D26F0000}"/>
    <cellStyle name="20% - Accent1 3 5 3 7 2 2" xfId="28811" xr:uid="{00000000-0005-0000-0000-0000D36F0000}"/>
    <cellStyle name="20% - Accent1 3 5 3 7 2 2 2" xfId="28812" xr:uid="{00000000-0005-0000-0000-0000D46F0000}"/>
    <cellStyle name="20% - Accent1 3 5 3 7 2 3" xfId="28813" xr:uid="{00000000-0005-0000-0000-0000D56F0000}"/>
    <cellStyle name="20% - Accent1 3 5 3 7 3" xfId="28814" xr:uid="{00000000-0005-0000-0000-0000D66F0000}"/>
    <cellStyle name="20% - Accent1 3 5 3 7 3 2" xfId="28815" xr:uid="{00000000-0005-0000-0000-0000D76F0000}"/>
    <cellStyle name="20% - Accent1 3 5 3 7 4" xfId="28816" xr:uid="{00000000-0005-0000-0000-0000D86F0000}"/>
    <cellStyle name="20% - Accent1 3 5 3 8" xfId="28817" xr:uid="{00000000-0005-0000-0000-0000D96F0000}"/>
    <cellStyle name="20% - Accent1 3 5 3 8 2" xfId="28818" xr:uid="{00000000-0005-0000-0000-0000DA6F0000}"/>
    <cellStyle name="20% - Accent1 3 5 3 8 2 2" xfId="28819" xr:uid="{00000000-0005-0000-0000-0000DB6F0000}"/>
    <cellStyle name="20% - Accent1 3 5 3 8 2 2 2" xfId="28820" xr:uid="{00000000-0005-0000-0000-0000DC6F0000}"/>
    <cellStyle name="20% - Accent1 3 5 3 8 2 3" xfId="28821" xr:uid="{00000000-0005-0000-0000-0000DD6F0000}"/>
    <cellStyle name="20% - Accent1 3 5 3 8 3" xfId="28822" xr:uid="{00000000-0005-0000-0000-0000DE6F0000}"/>
    <cellStyle name="20% - Accent1 3 5 3 8 3 2" xfId="28823" xr:uid="{00000000-0005-0000-0000-0000DF6F0000}"/>
    <cellStyle name="20% - Accent1 3 5 3 8 4" xfId="28824" xr:uid="{00000000-0005-0000-0000-0000E06F0000}"/>
    <cellStyle name="20% - Accent1 3 5 3 9" xfId="28825" xr:uid="{00000000-0005-0000-0000-0000E16F0000}"/>
    <cellStyle name="20% - Accent1 3 5 3 9 2" xfId="28826" xr:uid="{00000000-0005-0000-0000-0000E26F0000}"/>
    <cellStyle name="20% - Accent1 3 5 3 9 2 2" xfId="28827" xr:uid="{00000000-0005-0000-0000-0000E36F0000}"/>
    <cellStyle name="20% - Accent1 3 5 3 9 2 2 2" xfId="28828" xr:uid="{00000000-0005-0000-0000-0000E46F0000}"/>
    <cellStyle name="20% - Accent1 3 5 3 9 2 3" xfId="28829" xr:uid="{00000000-0005-0000-0000-0000E56F0000}"/>
    <cellStyle name="20% - Accent1 3 5 3 9 3" xfId="28830" xr:uid="{00000000-0005-0000-0000-0000E66F0000}"/>
    <cellStyle name="20% - Accent1 3 5 3 9 3 2" xfId="28831" xr:uid="{00000000-0005-0000-0000-0000E76F0000}"/>
    <cellStyle name="20% - Accent1 3 5 3 9 4" xfId="28832" xr:uid="{00000000-0005-0000-0000-0000E86F0000}"/>
    <cellStyle name="20% - Accent1 3 5 4" xfId="28833" xr:uid="{00000000-0005-0000-0000-0000E96F0000}"/>
    <cellStyle name="20% - Accent1 3 5 4 10" xfId="28834" xr:uid="{00000000-0005-0000-0000-0000EA6F0000}"/>
    <cellStyle name="20% - Accent1 3 5 4 10 2" xfId="28835" xr:uid="{00000000-0005-0000-0000-0000EB6F0000}"/>
    <cellStyle name="20% - Accent1 3 5 4 11" xfId="28836" xr:uid="{00000000-0005-0000-0000-0000EC6F0000}"/>
    <cellStyle name="20% - Accent1 3 5 4 2" xfId="28837" xr:uid="{00000000-0005-0000-0000-0000ED6F0000}"/>
    <cellStyle name="20% - Accent1 3 5 4 2 2" xfId="28838" xr:uid="{00000000-0005-0000-0000-0000EE6F0000}"/>
    <cellStyle name="20% - Accent1 3 5 4 2 2 2" xfId="28839" xr:uid="{00000000-0005-0000-0000-0000EF6F0000}"/>
    <cellStyle name="20% - Accent1 3 5 4 2 2 2 2" xfId="28840" xr:uid="{00000000-0005-0000-0000-0000F06F0000}"/>
    <cellStyle name="20% - Accent1 3 5 4 2 2 2 2 2" xfId="28841" xr:uid="{00000000-0005-0000-0000-0000F16F0000}"/>
    <cellStyle name="20% - Accent1 3 5 4 2 2 2 3" xfId="28842" xr:uid="{00000000-0005-0000-0000-0000F26F0000}"/>
    <cellStyle name="20% - Accent1 3 5 4 2 2 3" xfId="28843" xr:uid="{00000000-0005-0000-0000-0000F36F0000}"/>
    <cellStyle name="20% - Accent1 3 5 4 2 2 3 2" xfId="28844" xr:uid="{00000000-0005-0000-0000-0000F46F0000}"/>
    <cellStyle name="20% - Accent1 3 5 4 2 2 4" xfId="28845" xr:uid="{00000000-0005-0000-0000-0000F56F0000}"/>
    <cellStyle name="20% - Accent1 3 5 4 2 3" xfId="28846" xr:uid="{00000000-0005-0000-0000-0000F66F0000}"/>
    <cellStyle name="20% - Accent1 3 5 4 2 3 2" xfId="28847" xr:uid="{00000000-0005-0000-0000-0000F76F0000}"/>
    <cellStyle name="20% - Accent1 3 5 4 2 3 2 2" xfId="28848" xr:uid="{00000000-0005-0000-0000-0000F86F0000}"/>
    <cellStyle name="20% - Accent1 3 5 4 2 3 2 2 2" xfId="28849" xr:uid="{00000000-0005-0000-0000-0000F96F0000}"/>
    <cellStyle name="20% - Accent1 3 5 4 2 3 2 3" xfId="28850" xr:uid="{00000000-0005-0000-0000-0000FA6F0000}"/>
    <cellStyle name="20% - Accent1 3 5 4 2 3 3" xfId="28851" xr:uid="{00000000-0005-0000-0000-0000FB6F0000}"/>
    <cellStyle name="20% - Accent1 3 5 4 2 3 3 2" xfId="28852" xr:uid="{00000000-0005-0000-0000-0000FC6F0000}"/>
    <cellStyle name="20% - Accent1 3 5 4 2 3 4" xfId="28853" xr:uid="{00000000-0005-0000-0000-0000FD6F0000}"/>
    <cellStyle name="20% - Accent1 3 5 4 2 4" xfId="28854" xr:uid="{00000000-0005-0000-0000-0000FE6F0000}"/>
    <cellStyle name="20% - Accent1 3 5 4 2 4 2" xfId="28855" xr:uid="{00000000-0005-0000-0000-0000FF6F0000}"/>
    <cellStyle name="20% - Accent1 3 5 4 2 4 2 2" xfId="28856" xr:uid="{00000000-0005-0000-0000-000000700000}"/>
    <cellStyle name="20% - Accent1 3 5 4 2 4 2 2 2" xfId="28857" xr:uid="{00000000-0005-0000-0000-000001700000}"/>
    <cellStyle name="20% - Accent1 3 5 4 2 4 2 3" xfId="28858" xr:uid="{00000000-0005-0000-0000-000002700000}"/>
    <cellStyle name="20% - Accent1 3 5 4 2 4 3" xfId="28859" xr:uid="{00000000-0005-0000-0000-000003700000}"/>
    <cellStyle name="20% - Accent1 3 5 4 2 4 3 2" xfId="28860" xr:uid="{00000000-0005-0000-0000-000004700000}"/>
    <cellStyle name="20% - Accent1 3 5 4 2 4 4" xfId="28861" xr:uid="{00000000-0005-0000-0000-000005700000}"/>
    <cellStyle name="20% - Accent1 3 5 4 2 5" xfId="28862" xr:uid="{00000000-0005-0000-0000-000006700000}"/>
    <cellStyle name="20% - Accent1 3 5 4 2 5 2" xfId="28863" xr:uid="{00000000-0005-0000-0000-000007700000}"/>
    <cellStyle name="20% - Accent1 3 5 4 2 5 2 2" xfId="28864" xr:uid="{00000000-0005-0000-0000-000008700000}"/>
    <cellStyle name="20% - Accent1 3 5 4 2 5 3" xfId="28865" xr:uid="{00000000-0005-0000-0000-000009700000}"/>
    <cellStyle name="20% - Accent1 3 5 4 2 6" xfId="28866" xr:uid="{00000000-0005-0000-0000-00000A700000}"/>
    <cellStyle name="20% - Accent1 3 5 4 2 6 2" xfId="28867" xr:uid="{00000000-0005-0000-0000-00000B700000}"/>
    <cellStyle name="20% - Accent1 3 5 4 2 6 2 2" xfId="28868" xr:uid="{00000000-0005-0000-0000-00000C700000}"/>
    <cellStyle name="20% - Accent1 3 5 4 2 6 3" xfId="28869" xr:uid="{00000000-0005-0000-0000-00000D700000}"/>
    <cellStyle name="20% - Accent1 3 5 4 2 7" xfId="28870" xr:uid="{00000000-0005-0000-0000-00000E700000}"/>
    <cellStyle name="20% - Accent1 3 5 4 2 7 2" xfId="28871" xr:uid="{00000000-0005-0000-0000-00000F700000}"/>
    <cellStyle name="20% - Accent1 3 5 4 2 8" xfId="28872" xr:uid="{00000000-0005-0000-0000-000010700000}"/>
    <cellStyle name="20% - Accent1 3 5 4 2 8 2" xfId="28873" xr:uid="{00000000-0005-0000-0000-000011700000}"/>
    <cellStyle name="20% - Accent1 3 5 4 2 9" xfId="28874" xr:uid="{00000000-0005-0000-0000-000012700000}"/>
    <cellStyle name="20% - Accent1 3 5 4 3" xfId="28875" xr:uid="{00000000-0005-0000-0000-000013700000}"/>
    <cellStyle name="20% - Accent1 3 5 4 3 2" xfId="28876" xr:uid="{00000000-0005-0000-0000-000014700000}"/>
    <cellStyle name="20% - Accent1 3 5 4 3 2 2" xfId="28877" xr:uid="{00000000-0005-0000-0000-000015700000}"/>
    <cellStyle name="20% - Accent1 3 5 4 3 2 2 2" xfId="28878" xr:uid="{00000000-0005-0000-0000-000016700000}"/>
    <cellStyle name="20% - Accent1 3 5 4 3 2 2 2 2" xfId="28879" xr:uid="{00000000-0005-0000-0000-000017700000}"/>
    <cellStyle name="20% - Accent1 3 5 4 3 2 2 3" xfId="28880" xr:uid="{00000000-0005-0000-0000-000018700000}"/>
    <cellStyle name="20% - Accent1 3 5 4 3 2 3" xfId="28881" xr:uid="{00000000-0005-0000-0000-000019700000}"/>
    <cellStyle name="20% - Accent1 3 5 4 3 2 3 2" xfId="28882" xr:uid="{00000000-0005-0000-0000-00001A700000}"/>
    <cellStyle name="20% - Accent1 3 5 4 3 2 4" xfId="28883" xr:uid="{00000000-0005-0000-0000-00001B700000}"/>
    <cellStyle name="20% - Accent1 3 5 4 3 3" xfId="28884" xr:uid="{00000000-0005-0000-0000-00001C700000}"/>
    <cellStyle name="20% - Accent1 3 5 4 3 3 2" xfId="28885" xr:uid="{00000000-0005-0000-0000-00001D700000}"/>
    <cellStyle name="20% - Accent1 3 5 4 3 3 2 2" xfId="28886" xr:uid="{00000000-0005-0000-0000-00001E700000}"/>
    <cellStyle name="20% - Accent1 3 5 4 3 3 2 2 2" xfId="28887" xr:uid="{00000000-0005-0000-0000-00001F700000}"/>
    <cellStyle name="20% - Accent1 3 5 4 3 3 2 3" xfId="28888" xr:uid="{00000000-0005-0000-0000-000020700000}"/>
    <cellStyle name="20% - Accent1 3 5 4 3 3 3" xfId="28889" xr:uid="{00000000-0005-0000-0000-000021700000}"/>
    <cellStyle name="20% - Accent1 3 5 4 3 3 3 2" xfId="28890" xr:uid="{00000000-0005-0000-0000-000022700000}"/>
    <cellStyle name="20% - Accent1 3 5 4 3 3 4" xfId="28891" xr:uid="{00000000-0005-0000-0000-000023700000}"/>
    <cellStyle name="20% - Accent1 3 5 4 3 4" xfId="28892" xr:uid="{00000000-0005-0000-0000-000024700000}"/>
    <cellStyle name="20% - Accent1 3 5 4 3 4 2" xfId="28893" xr:uid="{00000000-0005-0000-0000-000025700000}"/>
    <cellStyle name="20% - Accent1 3 5 4 3 4 2 2" xfId="28894" xr:uid="{00000000-0005-0000-0000-000026700000}"/>
    <cellStyle name="20% - Accent1 3 5 4 3 4 2 2 2" xfId="28895" xr:uid="{00000000-0005-0000-0000-000027700000}"/>
    <cellStyle name="20% - Accent1 3 5 4 3 4 2 3" xfId="28896" xr:uid="{00000000-0005-0000-0000-000028700000}"/>
    <cellStyle name="20% - Accent1 3 5 4 3 4 3" xfId="28897" xr:uid="{00000000-0005-0000-0000-000029700000}"/>
    <cellStyle name="20% - Accent1 3 5 4 3 4 3 2" xfId="28898" xr:uid="{00000000-0005-0000-0000-00002A700000}"/>
    <cellStyle name="20% - Accent1 3 5 4 3 4 4" xfId="28899" xr:uid="{00000000-0005-0000-0000-00002B700000}"/>
    <cellStyle name="20% - Accent1 3 5 4 3 5" xfId="28900" xr:uid="{00000000-0005-0000-0000-00002C700000}"/>
    <cellStyle name="20% - Accent1 3 5 4 3 5 2" xfId="28901" xr:uid="{00000000-0005-0000-0000-00002D700000}"/>
    <cellStyle name="20% - Accent1 3 5 4 3 5 2 2" xfId="28902" xr:uid="{00000000-0005-0000-0000-00002E700000}"/>
    <cellStyle name="20% - Accent1 3 5 4 3 5 3" xfId="28903" xr:uid="{00000000-0005-0000-0000-00002F700000}"/>
    <cellStyle name="20% - Accent1 3 5 4 3 6" xfId="28904" xr:uid="{00000000-0005-0000-0000-000030700000}"/>
    <cellStyle name="20% - Accent1 3 5 4 3 6 2" xfId="28905" xr:uid="{00000000-0005-0000-0000-000031700000}"/>
    <cellStyle name="20% - Accent1 3 5 4 3 6 2 2" xfId="28906" xr:uid="{00000000-0005-0000-0000-000032700000}"/>
    <cellStyle name="20% - Accent1 3 5 4 3 6 3" xfId="28907" xr:uid="{00000000-0005-0000-0000-000033700000}"/>
    <cellStyle name="20% - Accent1 3 5 4 3 7" xfId="28908" xr:uid="{00000000-0005-0000-0000-000034700000}"/>
    <cellStyle name="20% - Accent1 3 5 4 3 7 2" xfId="28909" xr:uid="{00000000-0005-0000-0000-000035700000}"/>
    <cellStyle name="20% - Accent1 3 5 4 3 8" xfId="28910" xr:uid="{00000000-0005-0000-0000-000036700000}"/>
    <cellStyle name="20% - Accent1 3 5 4 3 8 2" xfId="28911" xr:uid="{00000000-0005-0000-0000-000037700000}"/>
    <cellStyle name="20% - Accent1 3 5 4 3 9" xfId="28912" xr:uid="{00000000-0005-0000-0000-000038700000}"/>
    <cellStyle name="20% - Accent1 3 5 4 4" xfId="28913" xr:uid="{00000000-0005-0000-0000-000039700000}"/>
    <cellStyle name="20% - Accent1 3 5 4 4 2" xfId="28914" xr:uid="{00000000-0005-0000-0000-00003A700000}"/>
    <cellStyle name="20% - Accent1 3 5 4 4 2 2" xfId="28915" xr:uid="{00000000-0005-0000-0000-00003B700000}"/>
    <cellStyle name="20% - Accent1 3 5 4 4 2 2 2" xfId="28916" xr:uid="{00000000-0005-0000-0000-00003C700000}"/>
    <cellStyle name="20% - Accent1 3 5 4 4 2 3" xfId="28917" xr:uid="{00000000-0005-0000-0000-00003D700000}"/>
    <cellStyle name="20% - Accent1 3 5 4 4 3" xfId="28918" xr:uid="{00000000-0005-0000-0000-00003E700000}"/>
    <cellStyle name="20% - Accent1 3 5 4 4 3 2" xfId="28919" xr:uid="{00000000-0005-0000-0000-00003F700000}"/>
    <cellStyle name="20% - Accent1 3 5 4 4 4" xfId="28920" xr:uid="{00000000-0005-0000-0000-000040700000}"/>
    <cellStyle name="20% - Accent1 3 5 4 5" xfId="28921" xr:uid="{00000000-0005-0000-0000-000041700000}"/>
    <cellStyle name="20% - Accent1 3 5 4 5 2" xfId="28922" xr:uid="{00000000-0005-0000-0000-000042700000}"/>
    <cellStyle name="20% - Accent1 3 5 4 5 2 2" xfId="28923" xr:uid="{00000000-0005-0000-0000-000043700000}"/>
    <cellStyle name="20% - Accent1 3 5 4 5 2 2 2" xfId="28924" xr:uid="{00000000-0005-0000-0000-000044700000}"/>
    <cellStyle name="20% - Accent1 3 5 4 5 2 3" xfId="28925" xr:uid="{00000000-0005-0000-0000-000045700000}"/>
    <cellStyle name="20% - Accent1 3 5 4 5 3" xfId="28926" xr:uid="{00000000-0005-0000-0000-000046700000}"/>
    <cellStyle name="20% - Accent1 3 5 4 5 3 2" xfId="28927" xr:uid="{00000000-0005-0000-0000-000047700000}"/>
    <cellStyle name="20% - Accent1 3 5 4 5 4" xfId="28928" xr:uid="{00000000-0005-0000-0000-000048700000}"/>
    <cellStyle name="20% - Accent1 3 5 4 6" xfId="28929" xr:uid="{00000000-0005-0000-0000-000049700000}"/>
    <cellStyle name="20% - Accent1 3 5 4 6 2" xfId="28930" xr:uid="{00000000-0005-0000-0000-00004A700000}"/>
    <cellStyle name="20% - Accent1 3 5 4 6 2 2" xfId="28931" xr:uid="{00000000-0005-0000-0000-00004B700000}"/>
    <cellStyle name="20% - Accent1 3 5 4 6 2 2 2" xfId="28932" xr:uid="{00000000-0005-0000-0000-00004C700000}"/>
    <cellStyle name="20% - Accent1 3 5 4 6 2 3" xfId="28933" xr:uid="{00000000-0005-0000-0000-00004D700000}"/>
    <cellStyle name="20% - Accent1 3 5 4 6 3" xfId="28934" xr:uid="{00000000-0005-0000-0000-00004E700000}"/>
    <cellStyle name="20% - Accent1 3 5 4 6 3 2" xfId="28935" xr:uid="{00000000-0005-0000-0000-00004F700000}"/>
    <cellStyle name="20% - Accent1 3 5 4 6 4" xfId="28936" xr:uid="{00000000-0005-0000-0000-000050700000}"/>
    <cellStyle name="20% - Accent1 3 5 4 7" xfId="28937" xr:uid="{00000000-0005-0000-0000-000051700000}"/>
    <cellStyle name="20% - Accent1 3 5 4 7 2" xfId="28938" xr:uid="{00000000-0005-0000-0000-000052700000}"/>
    <cellStyle name="20% - Accent1 3 5 4 7 2 2" xfId="28939" xr:uid="{00000000-0005-0000-0000-000053700000}"/>
    <cellStyle name="20% - Accent1 3 5 4 7 3" xfId="28940" xr:uid="{00000000-0005-0000-0000-000054700000}"/>
    <cellStyle name="20% - Accent1 3 5 4 8" xfId="28941" xr:uid="{00000000-0005-0000-0000-000055700000}"/>
    <cellStyle name="20% - Accent1 3 5 4 8 2" xfId="28942" xr:uid="{00000000-0005-0000-0000-000056700000}"/>
    <cellStyle name="20% - Accent1 3 5 4 8 2 2" xfId="28943" xr:uid="{00000000-0005-0000-0000-000057700000}"/>
    <cellStyle name="20% - Accent1 3 5 4 8 3" xfId="28944" xr:uid="{00000000-0005-0000-0000-000058700000}"/>
    <cellStyle name="20% - Accent1 3 5 4 9" xfId="28945" xr:uid="{00000000-0005-0000-0000-000059700000}"/>
    <cellStyle name="20% - Accent1 3 5 4 9 2" xfId="28946" xr:uid="{00000000-0005-0000-0000-00005A700000}"/>
    <cellStyle name="20% - Accent1 3 5 5" xfId="28947" xr:uid="{00000000-0005-0000-0000-00005B700000}"/>
    <cellStyle name="20% - Accent1 3 5 5 10" xfId="28948" xr:uid="{00000000-0005-0000-0000-00005C700000}"/>
    <cellStyle name="20% - Accent1 3 5 5 10 2" xfId="28949" xr:uid="{00000000-0005-0000-0000-00005D700000}"/>
    <cellStyle name="20% - Accent1 3 5 5 11" xfId="28950" xr:uid="{00000000-0005-0000-0000-00005E700000}"/>
    <cellStyle name="20% - Accent1 3 5 5 2" xfId="28951" xr:uid="{00000000-0005-0000-0000-00005F700000}"/>
    <cellStyle name="20% - Accent1 3 5 5 2 2" xfId="28952" xr:uid="{00000000-0005-0000-0000-000060700000}"/>
    <cellStyle name="20% - Accent1 3 5 5 2 2 2" xfId="28953" xr:uid="{00000000-0005-0000-0000-000061700000}"/>
    <cellStyle name="20% - Accent1 3 5 5 2 2 2 2" xfId="28954" xr:uid="{00000000-0005-0000-0000-000062700000}"/>
    <cellStyle name="20% - Accent1 3 5 5 2 2 2 2 2" xfId="28955" xr:uid="{00000000-0005-0000-0000-000063700000}"/>
    <cellStyle name="20% - Accent1 3 5 5 2 2 2 3" xfId="28956" xr:uid="{00000000-0005-0000-0000-000064700000}"/>
    <cellStyle name="20% - Accent1 3 5 5 2 2 3" xfId="28957" xr:uid="{00000000-0005-0000-0000-000065700000}"/>
    <cellStyle name="20% - Accent1 3 5 5 2 2 3 2" xfId="28958" xr:uid="{00000000-0005-0000-0000-000066700000}"/>
    <cellStyle name="20% - Accent1 3 5 5 2 2 4" xfId="28959" xr:uid="{00000000-0005-0000-0000-000067700000}"/>
    <cellStyle name="20% - Accent1 3 5 5 2 3" xfId="28960" xr:uid="{00000000-0005-0000-0000-000068700000}"/>
    <cellStyle name="20% - Accent1 3 5 5 2 3 2" xfId="28961" xr:uid="{00000000-0005-0000-0000-000069700000}"/>
    <cellStyle name="20% - Accent1 3 5 5 2 3 2 2" xfId="28962" xr:uid="{00000000-0005-0000-0000-00006A700000}"/>
    <cellStyle name="20% - Accent1 3 5 5 2 3 2 2 2" xfId="28963" xr:uid="{00000000-0005-0000-0000-00006B700000}"/>
    <cellStyle name="20% - Accent1 3 5 5 2 3 2 3" xfId="28964" xr:uid="{00000000-0005-0000-0000-00006C700000}"/>
    <cellStyle name="20% - Accent1 3 5 5 2 3 3" xfId="28965" xr:uid="{00000000-0005-0000-0000-00006D700000}"/>
    <cellStyle name="20% - Accent1 3 5 5 2 3 3 2" xfId="28966" xr:uid="{00000000-0005-0000-0000-00006E700000}"/>
    <cellStyle name="20% - Accent1 3 5 5 2 3 4" xfId="28967" xr:uid="{00000000-0005-0000-0000-00006F700000}"/>
    <cellStyle name="20% - Accent1 3 5 5 2 4" xfId="28968" xr:uid="{00000000-0005-0000-0000-000070700000}"/>
    <cellStyle name="20% - Accent1 3 5 5 2 4 2" xfId="28969" xr:uid="{00000000-0005-0000-0000-000071700000}"/>
    <cellStyle name="20% - Accent1 3 5 5 2 4 2 2" xfId="28970" xr:uid="{00000000-0005-0000-0000-000072700000}"/>
    <cellStyle name="20% - Accent1 3 5 5 2 4 2 2 2" xfId="28971" xr:uid="{00000000-0005-0000-0000-000073700000}"/>
    <cellStyle name="20% - Accent1 3 5 5 2 4 2 3" xfId="28972" xr:uid="{00000000-0005-0000-0000-000074700000}"/>
    <cellStyle name="20% - Accent1 3 5 5 2 4 3" xfId="28973" xr:uid="{00000000-0005-0000-0000-000075700000}"/>
    <cellStyle name="20% - Accent1 3 5 5 2 4 3 2" xfId="28974" xr:uid="{00000000-0005-0000-0000-000076700000}"/>
    <cellStyle name="20% - Accent1 3 5 5 2 4 4" xfId="28975" xr:uid="{00000000-0005-0000-0000-000077700000}"/>
    <cellStyle name="20% - Accent1 3 5 5 2 5" xfId="28976" xr:uid="{00000000-0005-0000-0000-000078700000}"/>
    <cellStyle name="20% - Accent1 3 5 5 2 5 2" xfId="28977" xr:uid="{00000000-0005-0000-0000-000079700000}"/>
    <cellStyle name="20% - Accent1 3 5 5 2 5 2 2" xfId="28978" xr:uid="{00000000-0005-0000-0000-00007A700000}"/>
    <cellStyle name="20% - Accent1 3 5 5 2 5 3" xfId="28979" xr:uid="{00000000-0005-0000-0000-00007B700000}"/>
    <cellStyle name="20% - Accent1 3 5 5 2 6" xfId="28980" xr:uid="{00000000-0005-0000-0000-00007C700000}"/>
    <cellStyle name="20% - Accent1 3 5 5 2 6 2" xfId="28981" xr:uid="{00000000-0005-0000-0000-00007D700000}"/>
    <cellStyle name="20% - Accent1 3 5 5 2 6 2 2" xfId="28982" xr:uid="{00000000-0005-0000-0000-00007E700000}"/>
    <cellStyle name="20% - Accent1 3 5 5 2 6 3" xfId="28983" xr:uid="{00000000-0005-0000-0000-00007F700000}"/>
    <cellStyle name="20% - Accent1 3 5 5 2 7" xfId="28984" xr:uid="{00000000-0005-0000-0000-000080700000}"/>
    <cellStyle name="20% - Accent1 3 5 5 2 7 2" xfId="28985" xr:uid="{00000000-0005-0000-0000-000081700000}"/>
    <cellStyle name="20% - Accent1 3 5 5 2 8" xfId="28986" xr:uid="{00000000-0005-0000-0000-000082700000}"/>
    <cellStyle name="20% - Accent1 3 5 5 2 8 2" xfId="28987" xr:uid="{00000000-0005-0000-0000-000083700000}"/>
    <cellStyle name="20% - Accent1 3 5 5 2 9" xfId="28988" xr:uid="{00000000-0005-0000-0000-000084700000}"/>
    <cellStyle name="20% - Accent1 3 5 5 3" xfId="28989" xr:uid="{00000000-0005-0000-0000-000085700000}"/>
    <cellStyle name="20% - Accent1 3 5 5 3 2" xfId="28990" xr:uid="{00000000-0005-0000-0000-000086700000}"/>
    <cellStyle name="20% - Accent1 3 5 5 3 2 2" xfId="28991" xr:uid="{00000000-0005-0000-0000-000087700000}"/>
    <cellStyle name="20% - Accent1 3 5 5 3 2 2 2" xfId="28992" xr:uid="{00000000-0005-0000-0000-000088700000}"/>
    <cellStyle name="20% - Accent1 3 5 5 3 2 2 2 2" xfId="28993" xr:uid="{00000000-0005-0000-0000-000089700000}"/>
    <cellStyle name="20% - Accent1 3 5 5 3 2 2 3" xfId="28994" xr:uid="{00000000-0005-0000-0000-00008A700000}"/>
    <cellStyle name="20% - Accent1 3 5 5 3 2 3" xfId="28995" xr:uid="{00000000-0005-0000-0000-00008B700000}"/>
    <cellStyle name="20% - Accent1 3 5 5 3 2 3 2" xfId="28996" xr:uid="{00000000-0005-0000-0000-00008C700000}"/>
    <cellStyle name="20% - Accent1 3 5 5 3 2 4" xfId="28997" xr:uid="{00000000-0005-0000-0000-00008D700000}"/>
    <cellStyle name="20% - Accent1 3 5 5 3 3" xfId="28998" xr:uid="{00000000-0005-0000-0000-00008E700000}"/>
    <cellStyle name="20% - Accent1 3 5 5 3 3 2" xfId="28999" xr:uid="{00000000-0005-0000-0000-00008F700000}"/>
    <cellStyle name="20% - Accent1 3 5 5 3 3 2 2" xfId="29000" xr:uid="{00000000-0005-0000-0000-000090700000}"/>
    <cellStyle name="20% - Accent1 3 5 5 3 3 2 2 2" xfId="29001" xr:uid="{00000000-0005-0000-0000-000091700000}"/>
    <cellStyle name="20% - Accent1 3 5 5 3 3 2 3" xfId="29002" xr:uid="{00000000-0005-0000-0000-000092700000}"/>
    <cellStyle name="20% - Accent1 3 5 5 3 3 3" xfId="29003" xr:uid="{00000000-0005-0000-0000-000093700000}"/>
    <cellStyle name="20% - Accent1 3 5 5 3 3 3 2" xfId="29004" xr:uid="{00000000-0005-0000-0000-000094700000}"/>
    <cellStyle name="20% - Accent1 3 5 5 3 3 4" xfId="29005" xr:uid="{00000000-0005-0000-0000-000095700000}"/>
    <cellStyle name="20% - Accent1 3 5 5 3 4" xfId="29006" xr:uid="{00000000-0005-0000-0000-000096700000}"/>
    <cellStyle name="20% - Accent1 3 5 5 3 4 2" xfId="29007" xr:uid="{00000000-0005-0000-0000-000097700000}"/>
    <cellStyle name="20% - Accent1 3 5 5 3 4 2 2" xfId="29008" xr:uid="{00000000-0005-0000-0000-000098700000}"/>
    <cellStyle name="20% - Accent1 3 5 5 3 4 2 2 2" xfId="29009" xr:uid="{00000000-0005-0000-0000-000099700000}"/>
    <cellStyle name="20% - Accent1 3 5 5 3 4 2 3" xfId="29010" xr:uid="{00000000-0005-0000-0000-00009A700000}"/>
    <cellStyle name="20% - Accent1 3 5 5 3 4 3" xfId="29011" xr:uid="{00000000-0005-0000-0000-00009B700000}"/>
    <cellStyle name="20% - Accent1 3 5 5 3 4 3 2" xfId="29012" xr:uid="{00000000-0005-0000-0000-00009C700000}"/>
    <cellStyle name="20% - Accent1 3 5 5 3 4 4" xfId="29013" xr:uid="{00000000-0005-0000-0000-00009D700000}"/>
    <cellStyle name="20% - Accent1 3 5 5 3 5" xfId="29014" xr:uid="{00000000-0005-0000-0000-00009E700000}"/>
    <cellStyle name="20% - Accent1 3 5 5 3 5 2" xfId="29015" xr:uid="{00000000-0005-0000-0000-00009F700000}"/>
    <cellStyle name="20% - Accent1 3 5 5 3 5 2 2" xfId="29016" xr:uid="{00000000-0005-0000-0000-0000A0700000}"/>
    <cellStyle name="20% - Accent1 3 5 5 3 5 3" xfId="29017" xr:uid="{00000000-0005-0000-0000-0000A1700000}"/>
    <cellStyle name="20% - Accent1 3 5 5 3 6" xfId="29018" xr:uid="{00000000-0005-0000-0000-0000A2700000}"/>
    <cellStyle name="20% - Accent1 3 5 5 3 6 2" xfId="29019" xr:uid="{00000000-0005-0000-0000-0000A3700000}"/>
    <cellStyle name="20% - Accent1 3 5 5 3 6 2 2" xfId="29020" xr:uid="{00000000-0005-0000-0000-0000A4700000}"/>
    <cellStyle name="20% - Accent1 3 5 5 3 6 3" xfId="29021" xr:uid="{00000000-0005-0000-0000-0000A5700000}"/>
    <cellStyle name="20% - Accent1 3 5 5 3 7" xfId="29022" xr:uid="{00000000-0005-0000-0000-0000A6700000}"/>
    <cellStyle name="20% - Accent1 3 5 5 3 7 2" xfId="29023" xr:uid="{00000000-0005-0000-0000-0000A7700000}"/>
    <cellStyle name="20% - Accent1 3 5 5 3 8" xfId="29024" xr:uid="{00000000-0005-0000-0000-0000A8700000}"/>
    <cellStyle name="20% - Accent1 3 5 5 3 8 2" xfId="29025" xr:uid="{00000000-0005-0000-0000-0000A9700000}"/>
    <cellStyle name="20% - Accent1 3 5 5 3 9" xfId="29026" xr:uid="{00000000-0005-0000-0000-0000AA700000}"/>
    <cellStyle name="20% - Accent1 3 5 5 4" xfId="29027" xr:uid="{00000000-0005-0000-0000-0000AB700000}"/>
    <cellStyle name="20% - Accent1 3 5 5 4 2" xfId="29028" xr:uid="{00000000-0005-0000-0000-0000AC700000}"/>
    <cellStyle name="20% - Accent1 3 5 5 4 2 2" xfId="29029" xr:uid="{00000000-0005-0000-0000-0000AD700000}"/>
    <cellStyle name="20% - Accent1 3 5 5 4 2 2 2" xfId="29030" xr:uid="{00000000-0005-0000-0000-0000AE700000}"/>
    <cellStyle name="20% - Accent1 3 5 5 4 2 3" xfId="29031" xr:uid="{00000000-0005-0000-0000-0000AF700000}"/>
    <cellStyle name="20% - Accent1 3 5 5 4 3" xfId="29032" xr:uid="{00000000-0005-0000-0000-0000B0700000}"/>
    <cellStyle name="20% - Accent1 3 5 5 4 3 2" xfId="29033" xr:uid="{00000000-0005-0000-0000-0000B1700000}"/>
    <cellStyle name="20% - Accent1 3 5 5 4 4" xfId="29034" xr:uid="{00000000-0005-0000-0000-0000B2700000}"/>
    <cellStyle name="20% - Accent1 3 5 5 5" xfId="29035" xr:uid="{00000000-0005-0000-0000-0000B3700000}"/>
    <cellStyle name="20% - Accent1 3 5 5 5 2" xfId="29036" xr:uid="{00000000-0005-0000-0000-0000B4700000}"/>
    <cellStyle name="20% - Accent1 3 5 5 5 2 2" xfId="29037" xr:uid="{00000000-0005-0000-0000-0000B5700000}"/>
    <cellStyle name="20% - Accent1 3 5 5 5 2 2 2" xfId="29038" xr:uid="{00000000-0005-0000-0000-0000B6700000}"/>
    <cellStyle name="20% - Accent1 3 5 5 5 2 3" xfId="29039" xr:uid="{00000000-0005-0000-0000-0000B7700000}"/>
    <cellStyle name="20% - Accent1 3 5 5 5 3" xfId="29040" xr:uid="{00000000-0005-0000-0000-0000B8700000}"/>
    <cellStyle name="20% - Accent1 3 5 5 5 3 2" xfId="29041" xr:uid="{00000000-0005-0000-0000-0000B9700000}"/>
    <cellStyle name="20% - Accent1 3 5 5 5 4" xfId="29042" xr:uid="{00000000-0005-0000-0000-0000BA700000}"/>
    <cellStyle name="20% - Accent1 3 5 5 6" xfId="29043" xr:uid="{00000000-0005-0000-0000-0000BB700000}"/>
    <cellStyle name="20% - Accent1 3 5 5 6 2" xfId="29044" xr:uid="{00000000-0005-0000-0000-0000BC700000}"/>
    <cellStyle name="20% - Accent1 3 5 5 6 2 2" xfId="29045" xr:uid="{00000000-0005-0000-0000-0000BD700000}"/>
    <cellStyle name="20% - Accent1 3 5 5 6 2 2 2" xfId="29046" xr:uid="{00000000-0005-0000-0000-0000BE700000}"/>
    <cellStyle name="20% - Accent1 3 5 5 6 2 3" xfId="29047" xr:uid="{00000000-0005-0000-0000-0000BF700000}"/>
    <cellStyle name="20% - Accent1 3 5 5 6 3" xfId="29048" xr:uid="{00000000-0005-0000-0000-0000C0700000}"/>
    <cellStyle name="20% - Accent1 3 5 5 6 3 2" xfId="29049" xr:uid="{00000000-0005-0000-0000-0000C1700000}"/>
    <cellStyle name="20% - Accent1 3 5 5 6 4" xfId="29050" xr:uid="{00000000-0005-0000-0000-0000C2700000}"/>
    <cellStyle name="20% - Accent1 3 5 5 7" xfId="29051" xr:uid="{00000000-0005-0000-0000-0000C3700000}"/>
    <cellStyle name="20% - Accent1 3 5 5 7 2" xfId="29052" xr:uid="{00000000-0005-0000-0000-0000C4700000}"/>
    <cellStyle name="20% - Accent1 3 5 5 7 2 2" xfId="29053" xr:uid="{00000000-0005-0000-0000-0000C5700000}"/>
    <cellStyle name="20% - Accent1 3 5 5 7 3" xfId="29054" xr:uid="{00000000-0005-0000-0000-0000C6700000}"/>
    <cellStyle name="20% - Accent1 3 5 5 8" xfId="29055" xr:uid="{00000000-0005-0000-0000-0000C7700000}"/>
    <cellStyle name="20% - Accent1 3 5 5 8 2" xfId="29056" xr:uid="{00000000-0005-0000-0000-0000C8700000}"/>
    <cellStyle name="20% - Accent1 3 5 5 8 2 2" xfId="29057" xr:uid="{00000000-0005-0000-0000-0000C9700000}"/>
    <cellStyle name="20% - Accent1 3 5 5 8 3" xfId="29058" xr:uid="{00000000-0005-0000-0000-0000CA700000}"/>
    <cellStyle name="20% - Accent1 3 5 5 9" xfId="29059" xr:uid="{00000000-0005-0000-0000-0000CB700000}"/>
    <cellStyle name="20% - Accent1 3 5 5 9 2" xfId="29060" xr:uid="{00000000-0005-0000-0000-0000CC700000}"/>
    <cellStyle name="20% - Accent1 3 5 6" xfId="29061" xr:uid="{00000000-0005-0000-0000-0000CD700000}"/>
    <cellStyle name="20% - Accent1 3 5 6 10" xfId="29062" xr:uid="{00000000-0005-0000-0000-0000CE700000}"/>
    <cellStyle name="20% - Accent1 3 5 6 10 2" xfId="29063" xr:uid="{00000000-0005-0000-0000-0000CF700000}"/>
    <cellStyle name="20% - Accent1 3 5 6 11" xfId="29064" xr:uid="{00000000-0005-0000-0000-0000D0700000}"/>
    <cellStyle name="20% - Accent1 3 5 6 2" xfId="29065" xr:uid="{00000000-0005-0000-0000-0000D1700000}"/>
    <cellStyle name="20% - Accent1 3 5 6 2 2" xfId="29066" xr:uid="{00000000-0005-0000-0000-0000D2700000}"/>
    <cellStyle name="20% - Accent1 3 5 6 2 2 2" xfId="29067" xr:uid="{00000000-0005-0000-0000-0000D3700000}"/>
    <cellStyle name="20% - Accent1 3 5 6 2 2 2 2" xfId="29068" xr:uid="{00000000-0005-0000-0000-0000D4700000}"/>
    <cellStyle name="20% - Accent1 3 5 6 2 2 2 2 2" xfId="29069" xr:uid="{00000000-0005-0000-0000-0000D5700000}"/>
    <cellStyle name="20% - Accent1 3 5 6 2 2 2 3" xfId="29070" xr:uid="{00000000-0005-0000-0000-0000D6700000}"/>
    <cellStyle name="20% - Accent1 3 5 6 2 2 3" xfId="29071" xr:uid="{00000000-0005-0000-0000-0000D7700000}"/>
    <cellStyle name="20% - Accent1 3 5 6 2 2 3 2" xfId="29072" xr:uid="{00000000-0005-0000-0000-0000D8700000}"/>
    <cellStyle name="20% - Accent1 3 5 6 2 2 4" xfId="29073" xr:uid="{00000000-0005-0000-0000-0000D9700000}"/>
    <cellStyle name="20% - Accent1 3 5 6 2 3" xfId="29074" xr:uid="{00000000-0005-0000-0000-0000DA700000}"/>
    <cellStyle name="20% - Accent1 3 5 6 2 3 2" xfId="29075" xr:uid="{00000000-0005-0000-0000-0000DB700000}"/>
    <cellStyle name="20% - Accent1 3 5 6 2 3 2 2" xfId="29076" xr:uid="{00000000-0005-0000-0000-0000DC700000}"/>
    <cellStyle name="20% - Accent1 3 5 6 2 3 2 2 2" xfId="29077" xr:uid="{00000000-0005-0000-0000-0000DD700000}"/>
    <cellStyle name="20% - Accent1 3 5 6 2 3 2 3" xfId="29078" xr:uid="{00000000-0005-0000-0000-0000DE700000}"/>
    <cellStyle name="20% - Accent1 3 5 6 2 3 3" xfId="29079" xr:uid="{00000000-0005-0000-0000-0000DF700000}"/>
    <cellStyle name="20% - Accent1 3 5 6 2 3 3 2" xfId="29080" xr:uid="{00000000-0005-0000-0000-0000E0700000}"/>
    <cellStyle name="20% - Accent1 3 5 6 2 3 4" xfId="29081" xr:uid="{00000000-0005-0000-0000-0000E1700000}"/>
    <cellStyle name="20% - Accent1 3 5 6 2 4" xfId="29082" xr:uid="{00000000-0005-0000-0000-0000E2700000}"/>
    <cellStyle name="20% - Accent1 3 5 6 2 4 2" xfId="29083" xr:uid="{00000000-0005-0000-0000-0000E3700000}"/>
    <cellStyle name="20% - Accent1 3 5 6 2 4 2 2" xfId="29084" xr:uid="{00000000-0005-0000-0000-0000E4700000}"/>
    <cellStyle name="20% - Accent1 3 5 6 2 4 2 2 2" xfId="29085" xr:uid="{00000000-0005-0000-0000-0000E5700000}"/>
    <cellStyle name="20% - Accent1 3 5 6 2 4 2 3" xfId="29086" xr:uid="{00000000-0005-0000-0000-0000E6700000}"/>
    <cellStyle name="20% - Accent1 3 5 6 2 4 3" xfId="29087" xr:uid="{00000000-0005-0000-0000-0000E7700000}"/>
    <cellStyle name="20% - Accent1 3 5 6 2 4 3 2" xfId="29088" xr:uid="{00000000-0005-0000-0000-0000E8700000}"/>
    <cellStyle name="20% - Accent1 3 5 6 2 4 4" xfId="29089" xr:uid="{00000000-0005-0000-0000-0000E9700000}"/>
    <cellStyle name="20% - Accent1 3 5 6 2 5" xfId="29090" xr:uid="{00000000-0005-0000-0000-0000EA700000}"/>
    <cellStyle name="20% - Accent1 3 5 6 2 5 2" xfId="29091" xr:uid="{00000000-0005-0000-0000-0000EB700000}"/>
    <cellStyle name="20% - Accent1 3 5 6 2 5 2 2" xfId="29092" xr:uid="{00000000-0005-0000-0000-0000EC700000}"/>
    <cellStyle name="20% - Accent1 3 5 6 2 5 3" xfId="29093" xr:uid="{00000000-0005-0000-0000-0000ED700000}"/>
    <cellStyle name="20% - Accent1 3 5 6 2 6" xfId="29094" xr:uid="{00000000-0005-0000-0000-0000EE700000}"/>
    <cellStyle name="20% - Accent1 3 5 6 2 6 2" xfId="29095" xr:uid="{00000000-0005-0000-0000-0000EF700000}"/>
    <cellStyle name="20% - Accent1 3 5 6 2 6 2 2" xfId="29096" xr:uid="{00000000-0005-0000-0000-0000F0700000}"/>
    <cellStyle name="20% - Accent1 3 5 6 2 6 3" xfId="29097" xr:uid="{00000000-0005-0000-0000-0000F1700000}"/>
    <cellStyle name="20% - Accent1 3 5 6 2 7" xfId="29098" xr:uid="{00000000-0005-0000-0000-0000F2700000}"/>
    <cellStyle name="20% - Accent1 3 5 6 2 7 2" xfId="29099" xr:uid="{00000000-0005-0000-0000-0000F3700000}"/>
    <cellStyle name="20% - Accent1 3 5 6 2 8" xfId="29100" xr:uid="{00000000-0005-0000-0000-0000F4700000}"/>
    <cellStyle name="20% - Accent1 3 5 6 2 8 2" xfId="29101" xr:uid="{00000000-0005-0000-0000-0000F5700000}"/>
    <cellStyle name="20% - Accent1 3 5 6 2 9" xfId="29102" xr:uid="{00000000-0005-0000-0000-0000F6700000}"/>
    <cellStyle name="20% - Accent1 3 5 6 3" xfId="29103" xr:uid="{00000000-0005-0000-0000-0000F7700000}"/>
    <cellStyle name="20% - Accent1 3 5 6 3 2" xfId="29104" xr:uid="{00000000-0005-0000-0000-0000F8700000}"/>
    <cellStyle name="20% - Accent1 3 5 6 3 2 2" xfId="29105" xr:uid="{00000000-0005-0000-0000-0000F9700000}"/>
    <cellStyle name="20% - Accent1 3 5 6 3 2 2 2" xfId="29106" xr:uid="{00000000-0005-0000-0000-0000FA700000}"/>
    <cellStyle name="20% - Accent1 3 5 6 3 2 2 2 2" xfId="29107" xr:uid="{00000000-0005-0000-0000-0000FB700000}"/>
    <cellStyle name="20% - Accent1 3 5 6 3 2 2 3" xfId="29108" xr:uid="{00000000-0005-0000-0000-0000FC700000}"/>
    <cellStyle name="20% - Accent1 3 5 6 3 2 3" xfId="29109" xr:uid="{00000000-0005-0000-0000-0000FD700000}"/>
    <cellStyle name="20% - Accent1 3 5 6 3 2 3 2" xfId="29110" xr:uid="{00000000-0005-0000-0000-0000FE700000}"/>
    <cellStyle name="20% - Accent1 3 5 6 3 2 4" xfId="29111" xr:uid="{00000000-0005-0000-0000-0000FF700000}"/>
    <cellStyle name="20% - Accent1 3 5 6 3 3" xfId="29112" xr:uid="{00000000-0005-0000-0000-000000710000}"/>
    <cellStyle name="20% - Accent1 3 5 6 3 3 2" xfId="29113" xr:uid="{00000000-0005-0000-0000-000001710000}"/>
    <cellStyle name="20% - Accent1 3 5 6 3 3 2 2" xfId="29114" xr:uid="{00000000-0005-0000-0000-000002710000}"/>
    <cellStyle name="20% - Accent1 3 5 6 3 3 2 2 2" xfId="29115" xr:uid="{00000000-0005-0000-0000-000003710000}"/>
    <cellStyle name="20% - Accent1 3 5 6 3 3 2 3" xfId="29116" xr:uid="{00000000-0005-0000-0000-000004710000}"/>
    <cellStyle name="20% - Accent1 3 5 6 3 3 3" xfId="29117" xr:uid="{00000000-0005-0000-0000-000005710000}"/>
    <cellStyle name="20% - Accent1 3 5 6 3 3 3 2" xfId="29118" xr:uid="{00000000-0005-0000-0000-000006710000}"/>
    <cellStyle name="20% - Accent1 3 5 6 3 3 4" xfId="29119" xr:uid="{00000000-0005-0000-0000-000007710000}"/>
    <cellStyle name="20% - Accent1 3 5 6 3 4" xfId="29120" xr:uid="{00000000-0005-0000-0000-000008710000}"/>
    <cellStyle name="20% - Accent1 3 5 6 3 4 2" xfId="29121" xr:uid="{00000000-0005-0000-0000-000009710000}"/>
    <cellStyle name="20% - Accent1 3 5 6 3 4 2 2" xfId="29122" xr:uid="{00000000-0005-0000-0000-00000A710000}"/>
    <cellStyle name="20% - Accent1 3 5 6 3 4 2 2 2" xfId="29123" xr:uid="{00000000-0005-0000-0000-00000B710000}"/>
    <cellStyle name="20% - Accent1 3 5 6 3 4 2 3" xfId="29124" xr:uid="{00000000-0005-0000-0000-00000C710000}"/>
    <cellStyle name="20% - Accent1 3 5 6 3 4 3" xfId="29125" xr:uid="{00000000-0005-0000-0000-00000D710000}"/>
    <cellStyle name="20% - Accent1 3 5 6 3 4 3 2" xfId="29126" xr:uid="{00000000-0005-0000-0000-00000E710000}"/>
    <cellStyle name="20% - Accent1 3 5 6 3 4 4" xfId="29127" xr:uid="{00000000-0005-0000-0000-00000F710000}"/>
    <cellStyle name="20% - Accent1 3 5 6 3 5" xfId="29128" xr:uid="{00000000-0005-0000-0000-000010710000}"/>
    <cellStyle name="20% - Accent1 3 5 6 3 5 2" xfId="29129" xr:uid="{00000000-0005-0000-0000-000011710000}"/>
    <cellStyle name="20% - Accent1 3 5 6 3 5 2 2" xfId="29130" xr:uid="{00000000-0005-0000-0000-000012710000}"/>
    <cellStyle name="20% - Accent1 3 5 6 3 5 3" xfId="29131" xr:uid="{00000000-0005-0000-0000-000013710000}"/>
    <cellStyle name="20% - Accent1 3 5 6 3 6" xfId="29132" xr:uid="{00000000-0005-0000-0000-000014710000}"/>
    <cellStyle name="20% - Accent1 3 5 6 3 6 2" xfId="29133" xr:uid="{00000000-0005-0000-0000-000015710000}"/>
    <cellStyle name="20% - Accent1 3 5 6 3 6 2 2" xfId="29134" xr:uid="{00000000-0005-0000-0000-000016710000}"/>
    <cellStyle name="20% - Accent1 3 5 6 3 6 3" xfId="29135" xr:uid="{00000000-0005-0000-0000-000017710000}"/>
    <cellStyle name="20% - Accent1 3 5 6 3 7" xfId="29136" xr:uid="{00000000-0005-0000-0000-000018710000}"/>
    <cellStyle name="20% - Accent1 3 5 6 3 7 2" xfId="29137" xr:uid="{00000000-0005-0000-0000-000019710000}"/>
    <cellStyle name="20% - Accent1 3 5 6 3 8" xfId="29138" xr:uid="{00000000-0005-0000-0000-00001A710000}"/>
    <cellStyle name="20% - Accent1 3 5 6 3 8 2" xfId="29139" xr:uid="{00000000-0005-0000-0000-00001B710000}"/>
    <cellStyle name="20% - Accent1 3 5 6 3 9" xfId="29140" xr:uid="{00000000-0005-0000-0000-00001C710000}"/>
    <cellStyle name="20% - Accent1 3 5 6 4" xfId="29141" xr:uid="{00000000-0005-0000-0000-00001D710000}"/>
    <cellStyle name="20% - Accent1 3 5 6 4 2" xfId="29142" xr:uid="{00000000-0005-0000-0000-00001E710000}"/>
    <cellStyle name="20% - Accent1 3 5 6 4 2 2" xfId="29143" xr:uid="{00000000-0005-0000-0000-00001F710000}"/>
    <cellStyle name="20% - Accent1 3 5 6 4 2 2 2" xfId="29144" xr:uid="{00000000-0005-0000-0000-000020710000}"/>
    <cellStyle name="20% - Accent1 3 5 6 4 2 3" xfId="29145" xr:uid="{00000000-0005-0000-0000-000021710000}"/>
    <cellStyle name="20% - Accent1 3 5 6 4 3" xfId="29146" xr:uid="{00000000-0005-0000-0000-000022710000}"/>
    <cellStyle name="20% - Accent1 3 5 6 4 3 2" xfId="29147" xr:uid="{00000000-0005-0000-0000-000023710000}"/>
    <cellStyle name="20% - Accent1 3 5 6 4 4" xfId="29148" xr:uid="{00000000-0005-0000-0000-000024710000}"/>
    <cellStyle name="20% - Accent1 3 5 6 5" xfId="29149" xr:uid="{00000000-0005-0000-0000-000025710000}"/>
    <cellStyle name="20% - Accent1 3 5 6 5 2" xfId="29150" xr:uid="{00000000-0005-0000-0000-000026710000}"/>
    <cellStyle name="20% - Accent1 3 5 6 5 2 2" xfId="29151" xr:uid="{00000000-0005-0000-0000-000027710000}"/>
    <cellStyle name="20% - Accent1 3 5 6 5 2 2 2" xfId="29152" xr:uid="{00000000-0005-0000-0000-000028710000}"/>
    <cellStyle name="20% - Accent1 3 5 6 5 2 3" xfId="29153" xr:uid="{00000000-0005-0000-0000-000029710000}"/>
    <cellStyle name="20% - Accent1 3 5 6 5 3" xfId="29154" xr:uid="{00000000-0005-0000-0000-00002A710000}"/>
    <cellStyle name="20% - Accent1 3 5 6 5 3 2" xfId="29155" xr:uid="{00000000-0005-0000-0000-00002B710000}"/>
    <cellStyle name="20% - Accent1 3 5 6 5 4" xfId="29156" xr:uid="{00000000-0005-0000-0000-00002C710000}"/>
    <cellStyle name="20% - Accent1 3 5 6 6" xfId="29157" xr:uid="{00000000-0005-0000-0000-00002D710000}"/>
    <cellStyle name="20% - Accent1 3 5 6 6 2" xfId="29158" xr:uid="{00000000-0005-0000-0000-00002E710000}"/>
    <cellStyle name="20% - Accent1 3 5 6 6 2 2" xfId="29159" xr:uid="{00000000-0005-0000-0000-00002F710000}"/>
    <cellStyle name="20% - Accent1 3 5 6 6 2 2 2" xfId="29160" xr:uid="{00000000-0005-0000-0000-000030710000}"/>
    <cellStyle name="20% - Accent1 3 5 6 6 2 3" xfId="29161" xr:uid="{00000000-0005-0000-0000-000031710000}"/>
    <cellStyle name="20% - Accent1 3 5 6 6 3" xfId="29162" xr:uid="{00000000-0005-0000-0000-000032710000}"/>
    <cellStyle name="20% - Accent1 3 5 6 6 3 2" xfId="29163" xr:uid="{00000000-0005-0000-0000-000033710000}"/>
    <cellStyle name="20% - Accent1 3 5 6 6 4" xfId="29164" xr:uid="{00000000-0005-0000-0000-000034710000}"/>
    <cellStyle name="20% - Accent1 3 5 6 7" xfId="29165" xr:uid="{00000000-0005-0000-0000-000035710000}"/>
    <cellStyle name="20% - Accent1 3 5 6 7 2" xfId="29166" xr:uid="{00000000-0005-0000-0000-000036710000}"/>
    <cellStyle name="20% - Accent1 3 5 6 7 2 2" xfId="29167" xr:uid="{00000000-0005-0000-0000-000037710000}"/>
    <cellStyle name="20% - Accent1 3 5 6 7 3" xfId="29168" xr:uid="{00000000-0005-0000-0000-000038710000}"/>
    <cellStyle name="20% - Accent1 3 5 6 8" xfId="29169" xr:uid="{00000000-0005-0000-0000-000039710000}"/>
    <cellStyle name="20% - Accent1 3 5 6 8 2" xfId="29170" xr:uid="{00000000-0005-0000-0000-00003A710000}"/>
    <cellStyle name="20% - Accent1 3 5 6 8 2 2" xfId="29171" xr:uid="{00000000-0005-0000-0000-00003B710000}"/>
    <cellStyle name="20% - Accent1 3 5 6 8 3" xfId="29172" xr:uid="{00000000-0005-0000-0000-00003C710000}"/>
    <cellStyle name="20% - Accent1 3 5 6 9" xfId="29173" xr:uid="{00000000-0005-0000-0000-00003D710000}"/>
    <cellStyle name="20% - Accent1 3 5 6 9 2" xfId="29174" xr:uid="{00000000-0005-0000-0000-00003E710000}"/>
    <cellStyle name="20% - Accent1 3 5 7" xfId="29175" xr:uid="{00000000-0005-0000-0000-00003F710000}"/>
    <cellStyle name="20% - Accent1 3 5 7 2" xfId="29176" xr:uid="{00000000-0005-0000-0000-000040710000}"/>
    <cellStyle name="20% - Accent1 3 5 7 2 2" xfId="29177" xr:uid="{00000000-0005-0000-0000-000041710000}"/>
    <cellStyle name="20% - Accent1 3 5 7 2 2 2" xfId="29178" xr:uid="{00000000-0005-0000-0000-000042710000}"/>
    <cellStyle name="20% - Accent1 3 5 7 2 2 2 2" xfId="29179" xr:uid="{00000000-0005-0000-0000-000043710000}"/>
    <cellStyle name="20% - Accent1 3 5 7 2 2 3" xfId="29180" xr:uid="{00000000-0005-0000-0000-000044710000}"/>
    <cellStyle name="20% - Accent1 3 5 7 2 3" xfId="29181" xr:uid="{00000000-0005-0000-0000-000045710000}"/>
    <cellStyle name="20% - Accent1 3 5 7 2 3 2" xfId="29182" xr:uid="{00000000-0005-0000-0000-000046710000}"/>
    <cellStyle name="20% - Accent1 3 5 7 2 4" xfId="29183" xr:uid="{00000000-0005-0000-0000-000047710000}"/>
    <cellStyle name="20% - Accent1 3 5 7 3" xfId="29184" xr:uid="{00000000-0005-0000-0000-000048710000}"/>
    <cellStyle name="20% - Accent1 3 5 7 3 2" xfId="29185" xr:uid="{00000000-0005-0000-0000-000049710000}"/>
    <cellStyle name="20% - Accent1 3 5 7 3 2 2" xfId="29186" xr:uid="{00000000-0005-0000-0000-00004A710000}"/>
    <cellStyle name="20% - Accent1 3 5 7 3 2 2 2" xfId="29187" xr:uid="{00000000-0005-0000-0000-00004B710000}"/>
    <cellStyle name="20% - Accent1 3 5 7 3 2 3" xfId="29188" xr:uid="{00000000-0005-0000-0000-00004C710000}"/>
    <cellStyle name="20% - Accent1 3 5 7 3 3" xfId="29189" xr:uid="{00000000-0005-0000-0000-00004D710000}"/>
    <cellStyle name="20% - Accent1 3 5 7 3 3 2" xfId="29190" xr:uid="{00000000-0005-0000-0000-00004E710000}"/>
    <cellStyle name="20% - Accent1 3 5 7 3 4" xfId="29191" xr:uid="{00000000-0005-0000-0000-00004F710000}"/>
    <cellStyle name="20% - Accent1 3 5 7 4" xfId="29192" xr:uid="{00000000-0005-0000-0000-000050710000}"/>
    <cellStyle name="20% - Accent1 3 5 7 4 2" xfId="29193" xr:uid="{00000000-0005-0000-0000-000051710000}"/>
    <cellStyle name="20% - Accent1 3 5 7 4 2 2" xfId="29194" xr:uid="{00000000-0005-0000-0000-000052710000}"/>
    <cellStyle name="20% - Accent1 3 5 7 4 2 2 2" xfId="29195" xr:uid="{00000000-0005-0000-0000-000053710000}"/>
    <cellStyle name="20% - Accent1 3 5 7 4 2 3" xfId="29196" xr:uid="{00000000-0005-0000-0000-000054710000}"/>
    <cellStyle name="20% - Accent1 3 5 7 4 3" xfId="29197" xr:uid="{00000000-0005-0000-0000-000055710000}"/>
    <cellStyle name="20% - Accent1 3 5 7 4 3 2" xfId="29198" xr:uid="{00000000-0005-0000-0000-000056710000}"/>
    <cellStyle name="20% - Accent1 3 5 7 4 4" xfId="29199" xr:uid="{00000000-0005-0000-0000-000057710000}"/>
    <cellStyle name="20% - Accent1 3 5 7 5" xfId="29200" xr:uid="{00000000-0005-0000-0000-000058710000}"/>
    <cellStyle name="20% - Accent1 3 5 7 5 2" xfId="29201" xr:uid="{00000000-0005-0000-0000-000059710000}"/>
    <cellStyle name="20% - Accent1 3 5 7 5 2 2" xfId="29202" xr:uid="{00000000-0005-0000-0000-00005A710000}"/>
    <cellStyle name="20% - Accent1 3 5 7 5 3" xfId="29203" xr:uid="{00000000-0005-0000-0000-00005B710000}"/>
    <cellStyle name="20% - Accent1 3 5 7 6" xfId="29204" xr:uid="{00000000-0005-0000-0000-00005C710000}"/>
    <cellStyle name="20% - Accent1 3 5 7 6 2" xfId="29205" xr:uid="{00000000-0005-0000-0000-00005D710000}"/>
    <cellStyle name="20% - Accent1 3 5 7 6 2 2" xfId="29206" xr:uid="{00000000-0005-0000-0000-00005E710000}"/>
    <cellStyle name="20% - Accent1 3 5 7 6 3" xfId="29207" xr:uid="{00000000-0005-0000-0000-00005F710000}"/>
    <cellStyle name="20% - Accent1 3 5 7 7" xfId="29208" xr:uid="{00000000-0005-0000-0000-000060710000}"/>
    <cellStyle name="20% - Accent1 3 5 7 7 2" xfId="29209" xr:uid="{00000000-0005-0000-0000-000061710000}"/>
    <cellStyle name="20% - Accent1 3 5 7 8" xfId="29210" xr:uid="{00000000-0005-0000-0000-000062710000}"/>
    <cellStyle name="20% - Accent1 3 5 7 8 2" xfId="29211" xr:uid="{00000000-0005-0000-0000-000063710000}"/>
    <cellStyle name="20% - Accent1 3 5 7 9" xfId="29212" xr:uid="{00000000-0005-0000-0000-000064710000}"/>
    <cellStyle name="20% - Accent1 3 5 8" xfId="29213" xr:uid="{00000000-0005-0000-0000-000065710000}"/>
    <cellStyle name="20% - Accent1 3 5 8 2" xfId="29214" xr:uid="{00000000-0005-0000-0000-000066710000}"/>
    <cellStyle name="20% - Accent1 3 5 8 2 2" xfId="29215" xr:uid="{00000000-0005-0000-0000-000067710000}"/>
    <cellStyle name="20% - Accent1 3 5 8 2 2 2" xfId="29216" xr:uid="{00000000-0005-0000-0000-000068710000}"/>
    <cellStyle name="20% - Accent1 3 5 8 2 2 2 2" xfId="29217" xr:uid="{00000000-0005-0000-0000-000069710000}"/>
    <cellStyle name="20% - Accent1 3 5 8 2 2 3" xfId="29218" xr:uid="{00000000-0005-0000-0000-00006A710000}"/>
    <cellStyle name="20% - Accent1 3 5 8 2 3" xfId="29219" xr:uid="{00000000-0005-0000-0000-00006B710000}"/>
    <cellStyle name="20% - Accent1 3 5 8 2 3 2" xfId="29220" xr:uid="{00000000-0005-0000-0000-00006C710000}"/>
    <cellStyle name="20% - Accent1 3 5 8 2 4" xfId="29221" xr:uid="{00000000-0005-0000-0000-00006D710000}"/>
    <cellStyle name="20% - Accent1 3 5 8 3" xfId="29222" xr:uid="{00000000-0005-0000-0000-00006E710000}"/>
    <cellStyle name="20% - Accent1 3 5 8 3 2" xfId="29223" xr:uid="{00000000-0005-0000-0000-00006F710000}"/>
    <cellStyle name="20% - Accent1 3 5 8 3 2 2" xfId="29224" xr:uid="{00000000-0005-0000-0000-000070710000}"/>
    <cellStyle name="20% - Accent1 3 5 8 3 2 2 2" xfId="29225" xr:uid="{00000000-0005-0000-0000-000071710000}"/>
    <cellStyle name="20% - Accent1 3 5 8 3 2 3" xfId="29226" xr:uid="{00000000-0005-0000-0000-000072710000}"/>
    <cellStyle name="20% - Accent1 3 5 8 3 3" xfId="29227" xr:uid="{00000000-0005-0000-0000-000073710000}"/>
    <cellStyle name="20% - Accent1 3 5 8 3 3 2" xfId="29228" xr:uid="{00000000-0005-0000-0000-000074710000}"/>
    <cellStyle name="20% - Accent1 3 5 8 3 4" xfId="29229" xr:uid="{00000000-0005-0000-0000-000075710000}"/>
    <cellStyle name="20% - Accent1 3 5 8 4" xfId="29230" xr:uid="{00000000-0005-0000-0000-000076710000}"/>
    <cellStyle name="20% - Accent1 3 5 8 4 2" xfId="29231" xr:uid="{00000000-0005-0000-0000-000077710000}"/>
    <cellStyle name="20% - Accent1 3 5 8 4 2 2" xfId="29232" xr:uid="{00000000-0005-0000-0000-000078710000}"/>
    <cellStyle name="20% - Accent1 3 5 8 4 2 2 2" xfId="29233" xr:uid="{00000000-0005-0000-0000-000079710000}"/>
    <cellStyle name="20% - Accent1 3 5 8 4 2 3" xfId="29234" xr:uid="{00000000-0005-0000-0000-00007A710000}"/>
    <cellStyle name="20% - Accent1 3 5 8 4 3" xfId="29235" xr:uid="{00000000-0005-0000-0000-00007B710000}"/>
    <cellStyle name="20% - Accent1 3 5 8 4 3 2" xfId="29236" xr:uid="{00000000-0005-0000-0000-00007C710000}"/>
    <cellStyle name="20% - Accent1 3 5 8 4 4" xfId="29237" xr:uid="{00000000-0005-0000-0000-00007D710000}"/>
    <cellStyle name="20% - Accent1 3 5 8 5" xfId="29238" xr:uid="{00000000-0005-0000-0000-00007E710000}"/>
    <cellStyle name="20% - Accent1 3 5 8 5 2" xfId="29239" xr:uid="{00000000-0005-0000-0000-00007F710000}"/>
    <cellStyle name="20% - Accent1 3 5 8 5 2 2" xfId="29240" xr:uid="{00000000-0005-0000-0000-000080710000}"/>
    <cellStyle name="20% - Accent1 3 5 8 5 3" xfId="29241" xr:uid="{00000000-0005-0000-0000-000081710000}"/>
    <cellStyle name="20% - Accent1 3 5 8 6" xfId="29242" xr:uid="{00000000-0005-0000-0000-000082710000}"/>
    <cellStyle name="20% - Accent1 3 5 8 6 2" xfId="29243" xr:uid="{00000000-0005-0000-0000-000083710000}"/>
    <cellStyle name="20% - Accent1 3 5 8 6 2 2" xfId="29244" xr:uid="{00000000-0005-0000-0000-000084710000}"/>
    <cellStyle name="20% - Accent1 3 5 8 6 3" xfId="29245" xr:uid="{00000000-0005-0000-0000-000085710000}"/>
    <cellStyle name="20% - Accent1 3 5 8 7" xfId="29246" xr:uid="{00000000-0005-0000-0000-000086710000}"/>
    <cellStyle name="20% - Accent1 3 5 8 7 2" xfId="29247" xr:uid="{00000000-0005-0000-0000-000087710000}"/>
    <cellStyle name="20% - Accent1 3 5 8 8" xfId="29248" xr:uid="{00000000-0005-0000-0000-000088710000}"/>
    <cellStyle name="20% - Accent1 3 5 8 8 2" xfId="29249" xr:uid="{00000000-0005-0000-0000-000089710000}"/>
    <cellStyle name="20% - Accent1 3 5 8 9" xfId="29250" xr:uid="{00000000-0005-0000-0000-00008A710000}"/>
    <cellStyle name="20% - Accent1 3 5 9" xfId="29251" xr:uid="{00000000-0005-0000-0000-00008B710000}"/>
    <cellStyle name="20% - Accent1 3 5 9 2" xfId="29252" xr:uid="{00000000-0005-0000-0000-00008C710000}"/>
    <cellStyle name="20% - Accent1 3 5 9 2 2" xfId="29253" xr:uid="{00000000-0005-0000-0000-00008D710000}"/>
    <cellStyle name="20% - Accent1 3 5 9 2 2 2" xfId="29254" xr:uid="{00000000-0005-0000-0000-00008E710000}"/>
    <cellStyle name="20% - Accent1 3 5 9 2 3" xfId="29255" xr:uid="{00000000-0005-0000-0000-00008F710000}"/>
    <cellStyle name="20% - Accent1 3 5 9 3" xfId="29256" xr:uid="{00000000-0005-0000-0000-000090710000}"/>
    <cellStyle name="20% - Accent1 3 5 9 3 2" xfId="29257" xr:uid="{00000000-0005-0000-0000-000091710000}"/>
    <cellStyle name="20% - Accent1 3 5 9 4" xfId="29258" xr:uid="{00000000-0005-0000-0000-000092710000}"/>
    <cellStyle name="20% - Accent1 3 6" xfId="29259" xr:uid="{00000000-0005-0000-0000-000093710000}"/>
    <cellStyle name="20% - Accent1 3 6 10" xfId="29260" xr:uid="{00000000-0005-0000-0000-000094710000}"/>
    <cellStyle name="20% - Accent1 3 6 10 2" xfId="29261" xr:uid="{00000000-0005-0000-0000-000095710000}"/>
    <cellStyle name="20% - Accent1 3 6 10 2 2" xfId="29262" xr:uid="{00000000-0005-0000-0000-000096710000}"/>
    <cellStyle name="20% - Accent1 3 6 10 2 2 2" xfId="29263" xr:uid="{00000000-0005-0000-0000-000097710000}"/>
    <cellStyle name="20% - Accent1 3 6 10 2 3" xfId="29264" xr:uid="{00000000-0005-0000-0000-000098710000}"/>
    <cellStyle name="20% - Accent1 3 6 10 3" xfId="29265" xr:uid="{00000000-0005-0000-0000-000099710000}"/>
    <cellStyle name="20% - Accent1 3 6 10 3 2" xfId="29266" xr:uid="{00000000-0005-0000-0000-00009A710000}"/>
    <cellStyle name="20% - Accent1 3 6 10 4" xfId="29267" xr:uid="{00000000-0005-0000-0000-00009B710000}"/>
    <cellStyle name="20% - Accent1 3 6 11" xfId="29268" xr:uid="{00000000-0005-0000-0000-00009C710000}"/>
    <cellStyle name="20% - Accent1 3 6 11 2" xfId="29269" xr:uid="{00000000-0005-0000-0000-00009D710000}"/>
    <cellStyle name="20% - Accent1 3 6 11 2 2" xfId="29270" xr:uid="{00000000-0005-0000-0000-00009E710000}"/>
    <cellStyle name="20% - Accent1 3 6 11 3" xfId="29271" xr:uid="{00000000-0005-0000-0000-00009F710000}"/>
    <cellStyle name="20% - Accent1 3 6 12" xfId="29272" xr:uid="{00000000-0005-0000-0000-0000A0710000}"/>
    <cellStyle name="20% - Accent1 3 6 12 2" xfId="29273" xr:uid="{00000000-0005-0000-0000-0000A1710000}"/>
    <cellStyle name="20% - Accent1 3 6 12 2 2" xfId="29274" xr:uid="{00000000-0005-0000-0000-0000A2710000}"/>
    <cellStyle name="20% - Accent1 3 6 12 3" xfId="29275" xr:uid="{00000000-0005-0000-0000-0000A3710000}"/>
    <cellStyle name="20% - Accent1 3 6 13" xfId="29276" xr:uid="{00000000-0005-0000-0000-0000A4710000}"/>
    <cellStyle name="20% - Accent1 3 6 13 2" xfId="29277" xr:uid="{00000000-0005-0000-0000-0000A5710000}"/>
    <cellStyle name="20% - Accent1 3 6 14" xfId="29278" xr:uid="{00000000-0005-0000-0000-0000A6710000}"/>
    <cellStyle name="20% - Accent1 3 6 14 2" xfId="29279" xr:uid="{00000000-0005-0000-0000-0000A7710000}"/>
    <cellStyle name="20% - Accent1 3 6 15" xfId="29280" xr:uid="{00000000-0005-0000-0000-0000A8710000}"/>
    <cellStyle name="20% - Accent1 3 6 2" xfId="29281" xr:uid="{00000000-0005-0000-0000-0000A9710000}"/>
    <cellStyle name="20% - Accent1 3 6 2 10" xfId="29282" xr:uid="{00000000-0005-0000-0000-0000AA710000}"/>
    <cellStyle name="20% - Accent1 3 6 2 10 2" xfId="29283" xr:uid="{00000000-0005-0000-0000-0000AB710000}"/>
    <cellStyle name="20% - Accent1 3 6 2 10 2 2" xfId="29284" xr:uid="{00000000-0005-0000-0000-0000AC710000}"/>
    <cellStyle name="20% - Accent1 3 6 2 10 3" xfId="29285" xr:uid="{00000000-0005-0000-0000-0000AD710000}"/>
    <cellStyle name="20% - Accent1 3 6 2 11" xfId="29286" xr:uid="{00000000-0005-0000-0000-0000AE710000}"/>
    <cellStyle name="20% - Accent1 3 6 2 11 2" xfId="29287" xr:uid="{00000000-0005-0000-0000-0000AF710000}"/>
    <cellStyle name="20% - Accent1 3 6 2 11 2 2" xfId="29288" xr:uid="{00000000-0005-0000-0000-0000B0710000}"/>
    <cellStyle name="20% - Accent1 3 6 2 11 3" xfId="29289" xr:uid="{00000000-0005-0000-0000-0000B1710000}"/>
    <cellStyle name="20% - Accent1 3 6 2 12" xfId="29290" xr:uid="{00000000-0005-0000-0000-0000B2710000}"/>
    <cellStyle name="20% - Accent1 3 6 2 12 2" xfId="29291" xr:uid="{00000000-0005-0000-0000-0000B3710000}"/>
    <cellStyle name="20% - Accent1 3 6 2 13" xfId="29292" xr:uid="{00000000-0005-0000-0000-0000B4710000}"/>
    <cellStyle name="20% - Accent1 3 6 2 13 2" xfId="29293" xr:uid="{00000000-0005-0000-0000-0000B5710000}"/>
    <cellStyle name="20% - Accent1 3 6 2 14" xfId="29294" xr:uid="{00000000-0005-0000-0000-0000B6710000}"/>
    <cellStyle name="20% - Accent1 3 6 2 2" xfId="29295" xr:uid="{00000000-0005-0000-0000-0000B7710000}"/>
    <cellStyle name="20% - Accent1 3 6 2 2 10" xfId="29296" xr:uid="{00000000-0005-0000-0000-0000B8710000}"/>
    <cellStyle name="20% - Accent1 3 6 2 2 10 2" xfId="29297" xr:uid="{00000000-0005-0000-0000-0000B9710000}"/>
    <cellStyle name="20% - Accent1 3 6 2 2 11" xfId="29298" xr:uid="{00000000-0005-0000-0000-0000BA710000}"/>
    <cellStyle name="20% - Accent1 3 6 2 2 2" xfId="29299" xr:uid="{00000000-0005-0000-0000-0000BB710000}"/>
    <cellStyle name="20% - Accent1 3 6 2 2 2 2" xfId="29300" xr:uid="{00000000-0005-0000-0000-0000BC710000}"/>
    <cellStyle name="20% - Accent1 3 6 2 2 2 2 2" xfId="29301" xr:uid="{00000000-0005-0000-0000-0000BD710000}"/>
    <cellStyle name="20% - Accent1 3 6 2 2 2 2 2 2" xfId="29302" xr:uid="{00000000-0005-0000-0000-0000BE710000}"/>
    <cellStyle name="20% - Accent1 3 6 2 2 2 2 2 2 2" xfId="29303" xr:uid="{00000000-0005-0000-0000-0000BF710000}"/>
    <cellStyle name="20% - Accent1 3 6 2 2 2 2 2 3" xfId="29304" xr:uid="{00000000-0005-0000-0000-0000C0710000}"/>
    <cellStyle name="20% - Accent1 3 6 2 2 2 2 3" xfId="29305" xr:uid="{00000000-0005-0000-0000-0000C1710000}"/>
    <cellStyle name="20% - Accent1 3 6 2 2 2 2 3 2" xfId="29306" xr:uid="{00000000-0005-0000-0000-0000C2710000}"/>
    <cellStyle name="20% - Accent1 3 6 2 2 2 2 4" xfId="29307" xr:uid="{00000000-0005-0000-0000-0000C3710000}"/>
    <cellStyle name="20% - Accent1 3 6 2 2 2 3" xfId="29308" xr:uid="{00000000-0005-0000-0000-0000C4710000}"/>
    <cellStyle name="20% - Accent1 3 6 2 2 2 3 2" xfId="29309" xr:uid="{00000000-0005-0000-0000-0000C5710000}"/>
    <cellStyle name="20% - Accent1 3 6 2 2 2 3 2 2" xfId="29310" xr:uid="{00000000-0005-0000-0000-0000C6710000}"/>
    <cellStyle name="20% - Accent1 3 6 2 2 2 3 2 2 2" xfId="29311" xr:uid="{00000000-0005-0000-0000-0000C7710000}"/>
    <cellStyle name="20% - Accent1 3 6 2 2 2 3 2 3" xfId="29312" xr:uid="{00000000-0005-0000-0000-0000C8710000}"/>
    <cellStyle name="20% - Accent1 3 6 2 2 2 3 3" xfId="29313" xr:uid="{00000000-0005-0000-0000-0000C9710000}"/>
    <cellStyle name="20% - Accent1 3 6 2 2 2 3 3 2" xfId="29314" xr:uid="{00000000-0005-0000-0000-0000CA710000}"/>
    <cellStyle name="20% - Accent1 3 6 2 2 2 3 4" xfId="29315" xr:uid="{00000000-0005-0000-0000-0000CB710000}"/>
    <cellStyle name="20% - Accent1 3 6 2 2 2 4" xfId="29316" xr:uid="{00000000-0005-0000-0000-0000CC710000}"/>
    <cellStyle name="20% - Accent1 3 6 2 2 2 4 2" xfId="29317" xr:uid="{00000000-0005-0000-0000-0000CD710000}"/>
    <cellStyle name="20% - Accent1 3 6 2 2 2 4 2 2" xfId="29318" xr:uid="{00000000-0005-0000-0000-0000CE710000}"/>
    <cellStyle name="20% - Accent1 3 6 2 2 2 4 2 2 2" xfId="29319" xr:uid="{00000000-0005-0000-0000-0000CF710000}"/>
    <cellStyle name="20% - Accent1 3 6 2 2 2 4 2 3" xfId="29320" xr:uid="{00000000-0005-0000-0000-0000D0710000}"/>
    <cellStyle name="20% - Accent1 3 6 2 2 2 4 3" xfId="29321" xr:uid="{00000000-0005-0000-0000-0000D1710000}"/>
    <cellStyle name="20% - Accent1 3 6 2 2 2 4 3 2" xfId="29322" xr:uid="{00000000-0005-0000-0000-0000D2710000}"/>
    <cellStyle name="20% - Accent1 3 6 2 2 2 4 4" xfId="29323" xr:uid="{00000000-0005-0000-0000-0000D3710000}"/>
    <cellStyle name="20% - Accent1 3 6 2 2 2 5" xfId="29324" xr:uid="{00000000-0005-0000-0000-0000D4710000}"/>
    <cellStyle name="20% - Accent1 3 6 2 2 2 5 2" xfId="29325" xr:uid="{00000000-0005-0000-0000-0000D5710000}"/>
    <cellStyle name="20% - Accent1 3 6 2 2 2 5 2 2" xfId="29326" xr:uid="{00000000-0005-0000-0000-0000D6710000}"/>
    <cellStyle name="20% - Accent1 3 6 2 2 2 5 3" xfId="29327" xr:uid="{00000000-0005-0000-0000-0000D7710000}"/>
    <cellStyle name="20% - Accent1 3 6 2 2 2 6" xfId="29328" xr:uid="{00000000-0005-0000-0000-0000D8710000}"/>
    <cellStyle name="20% - Accent1 3 6 2 2 2 6 2" xfId="29329" xr:uid="{00000000-0005-0000-0000-0000D9710000}"/>
    <cellStyle name="20% - Accent1 3 6 2 2 2 6 2 2" xfId="29330" xr:uid="{00000000-0005-0000-0000-0000DA710000}"/>
    <cellStyle name="20% - Accent1 3 6 2 2 2 6 3" xfId="29331" xr:uid="{00000000-0005-0000-0000-0000DB710000}"/>
    <cellStyle name="20% - Accent1 3 6 2 2 2 7" xfId="29332" xr:uid="{00000000-0005-0000-0000-0000DC710000}"/>
    <cellStyle name="20% - Accent1 3 6 2 2 2 7 2" xfId="29333" xr:uid="{00000000-0005-0000-0000-0000DD710000}"/>
    <cellStyle name="20% - Accent1 3 6 2 2 2 8" xfId="29334" xr:uid="{00000000-0005-0000-0000-0000DE710000}"/>
    <cellStyle name="20% - Accent1 3 6 2 2 2 8 2" xfId="29335" xr:uid="{00000000-0005-0000-0000-0000DF710000}"/>
    <cellStyle name="20% - Accent1 3 6 2 2 2 9" xfId="29336" xr:uid="{00000000-0005-0000-0000-0000E0710000}"/>
    <cellStyle name="20% - Accent1 3 6 2 2 3" xfId="29337" xr:uid="{00000000-0005-0000-0000-0000E1710000}"/>
    <cellStyle name="20% - Accent1 3 6 2 2 3 2" xfId="29338" xr:uid="{00000000-0005-0000-0000-0000E2710000}"/>
    <cellStyle name="20% - Accent1 3 6 2 2 3 2 2" xfId="29339" xr:uid="{00000000-0005-0000-0000-0000E3710000}"/>
    <cellStyle name="20% - Accent1 3 6 2 2 3 2 2 2" xfId="29340" xr:uid="{00000000-0005-0000-0000-0000E4710000}"/>
    <cellStyle name="20% - Accent1 3 6 2 2 3 2 2 2 2" xfId="29341" xr:uid="{00000000-0005-0000-0000-0000E5710000}"/>
    <cellStyle name="20% - Accent1 3 6 2 2 3 2 2 3" xfId="29342" xr:uid="{00000000-0005-0000-0000-0000E6710000}"/>
    <cellStyle name="20% - Accent1 3 6 2 2 3 2 3" xfId="29343" xr:uid="{00000000-0005-0000-0000-0000E7710000}"/>
    <cellStyle name="20% - Accent1 3 6 2 2 3 2 3 2" xfId="29344" xr:uid="{00000000-0005-0000-0000-0000E8710000}"/>
    <cellStyle name="20% - Accent1 3 6 2 2 3 2 4" xfId="29345" xr:uid="{00000000-0005-0000-0000-0000E9710000}"/>
    <cellStyle name="20% - Accent1 3 6 2 2 3 3" xfId="29346" xr:uid="{00000000-0005-0000-0000-0000EA710000}"/>
    <cellStyle name="20% - Accent1 3 6 2 2 3 3 2" xfId="29347" xr:uid="{00000000-0005-0000-0000-0000EB710000}"/>
    <cellStyle name="20% - Accent1 3 6 2 2 3 3 2 2" xfId="29348" xr:uid="{00000000-0005-0000-0000-0000EC710000}"/>
    <cellStyle name="20% - Accent1 3 6 2 2 3 3 2 2 2" xfId="29349" xr:uid="{00000000-0005-0000-0000-0000ED710000}"/>
    <cellStyle name="20% - Accent1 3 6 2 2 3 3 2 3" xfId="29350" xr:uid="{00000000-0005-0000-0000-0000EE710000}"/>
    <cellStyle name="20% - Accent1 3 6 2 2 3 3 3" xfId="29351" xr:uid="{00000000-0005-0000-0000-0000EF710000}"/>
    <cellStyle name="20% - Accent1 3 6 2 2 3 3 3 2" xfId="29352" xr:uid="{00000000-0005-0000-0000-0000F0710000}"/>
    <cellStyle name="20% - Accent1 3 6 2 2 3 3 4" xfId="29353" xr:uid="{00000000-0005-0000-0000-0000F1710000}"/>
    <cellStyle name="20% - Accent1 3 6 2 2 3 4" xfId="29354" xr:uid="{00000000-0005-0000-0000-0000F2710000}"/>
    <cellStyle name="20% - Accent1 3 6 2 2 3 4 2" xfId="29355" xr:uid="{00000000-0005-0000-0000-0000F3710000}"/>
    <cellStyle name="20% - Accent1 3 6 2 2 3 4 2 2" xfId="29356" xr:uid="{00000000-0005-0000-0000-0000F4710000}"/>
    <cellStyle name="20% - Accent1 3 6 2 2 3 4 2 2 2" xfId="29357" xr:uid="{00000000-0005-0000-0000-0000F5710000}"/>
    <cellStyle name="20% - Accent1 3 6 2 2 3 4 2 3" xfId="29358" xr:uid="{00000000-0005-0000-0000-0000F6710000}"/>
    <cellStyle name="20% - Accent1 3 6 2 2 3 4 3" xfId="29359" xr:uid="{00000000-0005-0000-0000-0000F7710000}"/>
    <cellStyle name="20% - Accent1 3 6 2 2 3 4 3 2" xfId="29360" xr:uid="{00000000-0005-0000-0000-0000F8710000}"/>
    <cellStyle name="20% - Accent1 3 6 2 2 3 4 4" xfId="29361" xr:uid="{00000000-0005-0000-0000-0000F9710000}"/>
    <cellStyle name="20% - Accent1 3 6 2 2 3 5" xfId="29362" xr:uid="{00000000-0005-0000-0000-0000FA710000}"/>
    <cellStyle name="20% - Accent1 3 6 2 2 3 5 2" xfId="29363" xr:uid="{00000000-0005-0000-0000-0000FB710000}"/>
    <cellStyle name="20% - Accent1 3 6 2 2 3 5 2 2" xfId="29364" xr:uid="{00000000-0005-0000-0000-0000FC710000}"/>
    <cellStyle name="20% - Accent1 3 6 2 2 3 5 3" xfId="29365" xr:uid="{00000000-0005-0000-0000-0000FD710000}"/>
    <cellStyle name="20% - Accent1 3 6 2 2 3 6" xfId="29366" xr:uid="{00000000-0005-0000-0000-0000FE710000}"/>
    <cellStyle name="20% - Accent1 3 6 2 2 3 6 2" xfId="29367" xr:uid="{00000000-0005-0000-0000-0000FF710000}"/>
    <cellStyle name="20% - Accent1 3 6 2 2 3 6 2 2" xfId="29368" xr:uid="{00000000-0005-0000-0000-000000720000}"/>
    <cellStyle name="20% - Accent1 3 6 2 2 3 6 3" xfId="29369" xr:uid="{00000000-0005-0000-0000-000001720000}"/>
    <cellStyle name="20% - Accent1 3 6 2 2 3 7" xfId="29370" xr:uid="{00000000-0005-0000-0000-000002720000}"/>
    <cellStyle name="20% - Accent1 3 6 2 2 3 7 2" xfId="29371" xr:uid="{00000000-0005-0000-0000-000003720000}"/>
    <cellStyle name="20% - Accent1 3 6 2 2 3 8" xfId="29372" xr:uid="{00000000-0005-0000-0000-000004720000}"/>
    <cellStyle name="20% - Accent1 3 6 2 2 3 8 2" xfId="29373" xr:uid="{00000000-0005-0000-0000-000005720000}"/>
    <cellStyle name="20% - Accent1 3 6 2 2 3 9" xfId="29374" xr:uid="{00000000-0005-0000-0000-000006720000}"/>
    <cellStyle name="20% - Accent1 3 6 2 2 4" xfId="29375" xr:uid="{00000000-0005-0000-0000-000007720000}"/>
    <cellStyle name="20% - Accent1 3 6 2 2 4 2" xfId="29376" xr:uid="{00000000-0005-0000-0000-000008720000}"/>
    <cellStyle name="20% - Accent1 3 6 2 2 4 2 2" xfId="29377" xr:uid="{00000000-0005-0000-0000-000009720000}"/>
    <cellStyle name="20% - Accent1 3 6 2 2 4 2 2 2" xfId="29378" xr:uid="{00000000-0005-0000-0000-00000A720000}"/>
    <cellStyle name="20% - Accent1 3 6 2 2 4 2 3" xfId="29379" xr:uid="{00000000-0005-0000-0000-00000B720000}"/>
    <cellStyle name="20% - Accent1 3 6 2 2 4 3" xfId="29380" xr:uid="{00000000-0005-0000-0000-00000C720000}"/>
    <cellStyle name="20% - Accent1 3 6 2 2 4 3 2" xfId="29381" xr:uid="{00000000-0005-0000-0000-00000D720000}"/>
    <cellStyle name="20% - Accent1 3 6 2 2 4 4" xfId="29382" xr:uid="{00000000-0005-0000-0000-00000E720000}"/>
    <cellStyle name="20% - Accent1 3 6 2 2 5" xfId="29383" xr:uid="{00000000-0005-0000-0000-00000F720000}"/>
    <cellStyle name="20% - Accent1 3 6 2 2 5 2" xfId="29384" xr:uid="{00000000-0005-0000-0000-000010720000}"/>
    <cellStyle name="20% - Accent1 3 6 2 2 5 2 2" xfId="29385" xr:uid="{00000000-0005-0000-0000-000011720000}"/>
    <cellStyle name="20% - Accent1 3 6 2 2 5 2 2 2" xfId="29386" xr:uid="{00000000-0005-0000-0000-000012720000}"/>
    <cellStyle name="20% - Accent1 3 6 2 2 5 2 3" xfId="29387" xr:uid="{00000000-0005-0000-0000-000013720000}"/>
    <cellStyle name="20% - Accent1 3 6 2 2 5 3" xfId="29388" xr:uid="{00000000-0005-0000-0000-000014720000}"/>
    <cellStyle name="20% - Accent1 3 6 2 2 5 3 2" xfId="29389" xr:uid="{00000000-0005-0000-0000-000015720000}"/>
    <cellStyle name="20% - Accent1 3 6 2 2 5 4" xfId="29390" xr:uid="{00000000-0005-0000-0000-000016720000}"/>
    <cellStyle name="20% - Accent1 3 6 2 2 6" xfId="29391" xr:uid="{00000000-0005-0000-0000-000017720000}"/>
    <cellStyle name="20% - Accent1 3 6 2 2 6 2" xfId="29392" xr:uid="{00000000-0005-0000-0000-000018720000}"/>
    <cellStyle name="20% - Accent1 3 6 2 2 6 2 2" xfId="29393" xr:uid="{00000000-0005-0000-0000-000019720000}"/>
    <cellStyle name="20% - Accent1 3 6 2 2 6 2 2 2" xfId="29394" xr:uid="{00000000-0005-0000-0000-00001A720000}"/>
    <cellStyle name="20% - Accent1 3 6 2 2 6 2 3" xfId="29395" xr:uid="{00000000-0005-0000-0000-00001B720000}"/>
    <cellStyle name="20% - Accent1 3 6 2 2 6 3" xfId="29396" xr:uid="{00000000-0005-0000-0000-00001C720000}"/>
    <cellStyle name="20% - Accent1 3 6 2 2 6 3 2" xfId="29397" xr:uid="{00000000-0005-0000-0000-00001D720000}"/>
    <cellStyle name="20% - Accent1 3 6 2 2 6 4" xfId="29398" xr:uid="{00000000-0005-0000-0000-00001E720000}"/>
    <cellStyle name="20% - Accent1 3 6 2 2 7" xfId="29399" xr:uid="{00000000-0005-0000-0000-00001F720000}"/>
    <cellStyle name="20% - Accent1 3 6 2 2 7 2" xfId="29400" xr:uid="{00000000-0005-0000-0000-000020720000}"/>
    <cellStyle name="20% - Accent1 3 6 2 2 7 2 2" xfId="29401" xr:uid="{00000000-0005-0000-0000-000021720000}"/>
    <cellStyle name="20% - Accent1 3 6 2 2 7 3" xfId="29402" xr:uid="{00000000-0005-0000-0000-000022720000}"/>
    <cellStyle name="20% - Accent1 3 6 2 2 8" xfId="29403" xr:uid="{00000000-0005-0000-0000-000023720000}"/>
    <cellStyle name="20% - Accent1 3 6 2 2 8 2" xfId="29404" xr:uid="{00000000-0005-0000-0000-000024720000}"/>
    <cellStyle name="20% - Accent1 3 6 2 2 8 2 2" xfId="29405" xr:uid="{00000000-0005-0000-0000-000025720000}"/>
    <cellStyle name="20% - Accent1 3 6 2 2 8 3" xfId="29406" xr:uid="{00000000-0005-0000-0000-000026720000}"/>
    <cellStyle name="20% - Accent1 3 6 2 2 9" xfId="29407" xr:uid="{00000000-0005-0000-0000-000027720000}"/>
    <cellStyle name="20% - Accent1 3 6 2 2 9 2" xfId="29408" xr:uid="{00000000-0005-0000-0000-000028720000}"/>
    <cellStyle name="20% - Accent1 3 6 2 3" xfId="29409" xr:uid="{00000000-0005-0000-0000-000029720000}"/>
    <cellStyle name="20% - Accent1 3 6 2 3 10" xfId="29410" xr:uid="{00000000-0005-0000-0000-00002A720000}"/>
    <cellStyle name="20% - Accent1 3 6 2 3 10 2" xfId="29411" xr:uid="{00000000-0005-0000-0000-00002B720000}"/>
    <cellStyle name="20% - Accent1 3 6 2 3 11" xfId="29412" xr:uid="{00000000-0005-0000-0000-00002C720000}"/>
    <cellStyle name="20% - Accent1 3 6 2 3 2" xfId="29413" xr:uid="{00000000-0005-0000-0000-00002D720000}"/>
    <cellStyle name="20% - Accent1 3 6 2 3 2 2" xfId="29414" xr:uid="{00000000-0005-0000-0000-00002E720000}"/>
    <cellStyle name="20% - Accent1 3 6 2 3 2 2 2" xfId="29415" xr:uid="{00000000-0005-0000-0000-00002F720000}"/>
    <cellStyle name="20% - Accent1 3 6 2 3 2 2 2 2" xfId="29416" xr:uid="{00000000-0005-0000-0000-000030720000}"/>
    <cellStyle name="20% - Accent1 3 6 2 3 2 2 2 2 2" xfId="29417" xr:uid="{00000000-0005-0000-0000-000031720000}"/>
    <cellStyle name="20% - Accent1 3 6 2 3 2 2 2 3" xfId="29418" xr:uid="{00000000-0005-0000-0000-000032720000}"/>
    <cellStyle name="20% - Accent1 3 6 2 3 2 2 3" xfId="29419" xr:uid="{00000000-0005-0000-0000-000033720000}"/>
    <cellStyle name="20% - Accent1 3 6 2 3 2 2 3 2" xfId="29420" xr:uid="{00000000-0005-0000-0000-000034720000}"/>
    <cellStyle name="20% - Accent1 3 6 2 3 2 2 4" xfId="29421" xr:uid="{00000000-0005-0000-0000-000035720000}"/>
    <cellStyle name="20% - Accent1 3 6 2 3 2 3" xfId="29422" xr:uid="{00000000-0005-0000-0000-000036720000}"/>
    <cellStyle name="20% - Accent1 3 6 2 3 2 3 2" xfId="29423" xr:uid="{00000000-0005-0000-0000-000037720000}"/>
    <cellStyle name="20% - Accent1 3 6 2 3 2 3 2 2" xfId="29424" xr:uid="{00000000-0005-0000-0000-000038720000}"/>
    <cellStyle name="20% - Accent1 3 6 2 3 2 3 2 2 2" xfId="29425" xr:uid="{00000000-0005-0000-0000-000039720000}"/>
    <cellStyle name="20% - Accent1 3 6 2 3 2 3 2 3" xfId="29426" xr:uid="{00000000-0005-0000-0000-00003A720000}"/>
    <cellStyle name="20% - Accent1 3 6 2 3 2 3 3" xfId="29427" xr:uid="{00000000-0005-0000-0000-00003B720000}"/>
    <cellStyle name="20% - Accent1 3 6 2 3 2 3 3 2" xfId="29428" xr:uid="{00000000-0005-0000-0000-00003C720000}"/>
    <cellStyle name="20% - Accent1 3 6 2 3 2 3 4" xfId="29429" xr:uid="{00000000-0005-0000-0000-00003D720000}"/>
    <cellStyle name="20% - Accent1 3 6 2 3 2 4" xfId="29430" xr:uid="{00000000-0005-0000-0000-00003E720000}"/>
    <cellStyle name="20% - Accent1 3 6 2 3 2 4 2" xfId="29431" xr:uid="{00000000-0005-0000-0000-00003F720000}"/>
    <cellStyle name="20% - Accent1 3 6 2 3 2 4 2 2" xfId="29432" xr:uid="{00000000-0005-0000-0000-000040720000}"/>
    <cellStyle name="20% - Accent1 3 6 2 3 2 4 2 2 2" xfId="29433" xr:uid="{00000000-0005-0000-0000-000041720000}"/>
    <cellStyle name="20% - Accent1 3 6 2 3 2 4 2 3" xfId="29434" xr:uid="{00000000-0005-0000-0000-000042720000}"/>
    <cellStyle name="20% - Accent1 3 6 2 3 2 4 3" xfId="29435" xr:uid="{00000000-0005-0000-0000-000043720000}"/>
    <cellStyle name="20% - Accent1 3 6 2 3 2 4 3 2" xfId="29436" xr:uid="{00000000-0005-0000-0000-000044720000}"/>
    <cellStyle name="20% - Accent1 3 6 2 3 2 4 4" xfId="29437" xr:uid="{00000000-0005-0000-0000-000045720000}"/>
    <cellStyle name="20% - Accent1 3 6 2 3 2 5" xfId="29438" xr:uid="{00000000-0005-0000-0000-000046720000}"/>
    <cellStyle name="20% - Accent1 3 6 2 3 2 5 2" xfId="29439" xr:uid="{00000000-0005-0000-0000-000047720000}"/>
    <cellStyle name="20% - Accent1 3 6 2 3 2 5 2 2" xfId="29440" xr:uid="{00000000-0005-0000-0000-000048720000}"/>
    <cellStyle name="20% - Accent1 3 6 2 3 2 5 3" xfId="29441" xr:uid="{00000000-0005-0000-0000-000049720000}"/>
    <cellStyle name="20% - Accent1 3 6 2 3 2 6" xfId="29442" xr:uid="{00000000-0005-0000-0000-00004A720000}"/>
    <cellStyle name="20% - Accent1 3 6 2 3 2 6 2" xfId="29443" xr:uid="{00000000-0005-0000-0000-00004B720000}"/>
    <cellStyle name="20% - Accent1 3 6 2 3 2 6 2 2" xfId="29444" xr:uid="{00000000-0005-0000-0000-00004C720000}"/>
    <cellStyle name="20% - Accent1 3 6 2 3 2 6 3" xfId="29445" xr:uid="{00000000-0005-0000-0000-00004D720000}"/>
    <cellStyle name="20% - Accent1 3 6 2 3 2 7" xfId="29446" xr:uid="{00000000-0005-0000-0000-00004E720000}"/>
    <cellStyle name="20% - Accent1 3 6 2 3 2 7 2" xfId="29447" xr:uid="{00000000-0005-0000-0000-00004F720000}"/>
    <cellStyle name="20% - Accent1 3 6 2 3 2 8" xfId="29448" xr:uid="{00000000-0005-0000-0000-000050720000}"/>
    <cellStyle name="20% - Accent1 3 6 2 3 2 8 2" xfId="29449" xr:uid="{00000000-0005-0000-0000-000051720000}"/>
    <cellStyle name="20% - Accent1 3 6 2 3 2 9" xfId="29450" xr:uid="{00000000-0005-0000-0000-000052720000}"/>
    <cellStyle name="20% - Accent1 3 6 2 3 3" xfId="29451" xr:uid="{00000000-0005-0000-0000-000053720000}"/>
    <cellStyle name="20% - Accent1 3 6 2 3 3 2" xfId="29452" xr:uid="{00000000-0005-0000-0000-000054720000}"/>
    <cellStyle name="20% - Accent1 3 6 2 3 3 2 2" xfId="29453" xr:uid="{00000000-0005-0000-0000-000055720000}"/>
    <cellStyle name="20% - Accent1 3 6 2 3 3 2 2 2" xfId="29454" xr:uid="{00000000-0005-0000-0000-000056720000}"/>
    <cellStyle name="20% - Accent1 3 6 2 3 3 2 2 2 2" xfId="29455" xr:uid="{00000000-0005-0000-0000-000057720000}"/>
    <cellStyle name="20% - Accent1 3 6 2 3 3 2 2 3" xfId="29456" xr:uid="{00000000-0005-0000-0000-000058720000}"/>
    <cellStyle name="20% - Accent1 3 6 2 3 3 2 3" xfId="29457" xr:uid="{00000000-0005-0000-0000-000059720000}"/>
    <cellStyle name="20% - Accent1 3 6 2 3 3 2 3 2" xfId="29458" xr:uid="{00000000-0005-0000-0000-00005A720000}"/>
    <cellStyle name="20% - Accent1 3 6 2 3 3 2 4" xfId="29459" xr:uid="{00000000-0005-0000-0000-00005B720000}"/>
    <cellStyle name="20% - Accent1 3 6 2 3 3 3" xfId="29460" xr:uid="{00000000-0005-0000-0000-00005C720000}"/>
    <cellStyle name="20% - Accent1 3 6 2 3 3 3 2" xfId="29461" xr:uid="{00000000-0005-0000-0000-00005D720000}"/>
    <cellStyle name="20% - Accent1 3 6 2 3 3 3 2 2" xfId="29462" xr:uid="{00000000-0005-0000-0000-00005E720000}"/>
    <cellStyle name="20% - Accent1 3 6 2 3 3 3 2 2 2" xfId="29463" xr:uid="{00000000-0005-0000-0000-00005F720000}"/>
    <cellStyle name="20% - Accent1 3 6 2 3 3 3 2 3" xfId="29464" xr:uid="{00000000-0005-0000-0000-000060720000}"/>
    <cellStyle name="20% - Accent1 3 6 2 3 3 3 3" xfId="29465" xr:uid="{00000000-0005-0000-0000-000061720000}"/>
    <cellStyle name="20% - Accent1 3 6 2 3 3 3 3 2" xfId="29466" xr:uid="{00000000-0005-0000-0000-000062720000}"/>
    <cellStyle name="20% - Accent1 3 6 2 3 3 3 4" xfId="29467" xr:uid="{00000000-0005-0000-0000-000063720000}"/>
    <cellStyle name="20% - Accent1 3 6 2 3 3 4" xfId="29468" xr:uid="{00000000-0005-0000-0000-000064720000}"/>
    <cellStyle name="20% - Accent1 3 6 2 3 3 4 2" xfId="29469" xr:uid="{00000000-0005-0000-0000-000065720000}"/>
    <cellStyle name="20% - Accent1 3 6 2 3 3 4 2 2" xfId="29470" xr:uid="{00000000-0005-0000-0000-000066720000}"/>
    <cellStyle name="20% - Accent1 3 6 2 3 3 4 2 2 2" xfId="29471" xr:uid="{00000000-0005-0000-0000-000067720000}"/>
    <cellStyle name="20% - Accent1 3 6 2 3 3 4 2 3" xfId="29472" xr:uid="{00000000-0005-0000-0000-000068720000}"/>
    <cellStyle name="20% - Accent1 3 6 2 3 3 4 3" xfId="29473" xr:uid="{00000000-0005-0000-0000-000069720000}"/>
    <cellStyle name="20% - Accent1 3 6 2 3 3 4 3 2" xfId="29474" xr:uid="{00000000-0005-0000-0000-00006A720000}"/>
    <cellStyle name="20% - Accent1 3 6 2 3 3 4 4" xfId="29475" xr:uid="{00000000-0005-0000-0000-00006B720000}"/>
    <cellStyle name="20% - Accent1 3 6 2 3 3 5" xfId="29476" xr:uid="{00000000-0005-0000-0000-00006C720000}"/>
    <cellStyle name="20% - Accent1 3 6 2 3 3 5 2" xfId="29477" xr:uid="{00000000-0005-0000-0000-00006D720000}"/>
    <cellStyle name="20% - Accent1 3 6 2 3 3 5 2 2" xfId="29478" xr:uid="{00000000-0005-0000-0000-00006E720000}"/>
    <cellStyle name="20% - Accent1 3 6 2 3 3 5 3" xfId="29479" xr:uid="{00000000-0005-0000-0000-00006F720000}"/>
    <cellStyle name="20% - Accent1 3 6 2 3 3 6" xfId="29480" xr:uid="{00000000-0005-0000-0000-000070720000}"/>
    <cellStyle name="20% - Accent1 3 6 2 3 3 6 2" xfId="29481" xr:uid="{00000000-0005-0000-0000-000071720000}"/>
    <cellStyle name="20% - Accent1 3 6 2 3 3 6 2 2" xfId="29482" xr:uid="{00000000-0005-0000-0000-000072720000}"/>
    <cellStyle name="20% - Accent1 3 6 2 3 3 6 3" xfId="29483" xr:uid="{00000000-0005-0000-0000-000073720000}"/>
    <cellStyle name="20% - Accent1 3 6 2 3 3 7" xfId="29484" xr:uid="{00000000-0005-0000-0000-000074720000}"/>
    <cellStyle name="20% - Accent1 3 6 2 3 3 7 2" xfId="29485" xr:uid="{00000000-0005-0000-0000-000075720000}"/>
    <cellStyle name="20% - Accent1 3 6 2 3 3 8" xfId="29486" xr:uid="{00000000-0005-0000-0000-000076720000}"/>
    <cellStyle name="20% - Accent1 3 6 2 3 3 8 2" xfId="29487" xr:uid="{00000000-0005-0000-0000-000077720000}"/>
    <cellStyle name="20% - Accent1 3 6 2 3 3 9" xfId="29488" xr:uid="{00000000-0005-0000-0000-000078720000}"/>
    <cellStyle name="20% - Accent1 3 6 2 3 4" xfId="29489" xr:uid="{00000000-0005-0000-0000-000079720000}"/>
    <cellStyle name="20% - Accent1 3 6 2 3 4 2" xfId="29490" xr:uid="{00000000-0005-0000-0000-00007A720000}"/>
    <cellStyle name="20% - Accent1 3 6 2 3 4 2 2" xfId="29491" xr:uid="{00000000-0005-0000-0000-00007B720000}"/>
    <cellStyle name="20% - Accent1 3 6 2 3 4 2 2 2" xfId="29492" xr:uid="{00000000-0005-0000-0000-00007C720000}"/>
    <cellStyle name="20% - Accent1 3 6 2 3 4 2 3" xfId="29493" xr:uid="{00000000-0005-0000-0000-00007D720000}"/>
    <cellStyle name="20% - Accent1 3 6 2 3 4 3" xfId="29494" xr:uid="{00000000-0005-0000-0000-00007E720000}"/>
    <cellStyle name="20% - Accent1 3 6 2 3 4 3 2" xfId="29495" xr:uid="{00000000-0005-0000-0000-00007F720000}"/>
    <cellStyle name="20% - Accent1 3 6 2 3 4 4" xfId="29496" xr:uid="{00000000-0005-0000-0000-000080720000}"/>
    <cellStyle name="20% - Accent1 3 6 2 3 5" xfId="29497" xr:uid="{00000000-0005-0000-0000-000081720000}"/>
    <cellStyle name="20% - Accent1 3 6 2 3 5 2" xfId="29498" xr:uid="{00000000-0005-0000-0000-000082720000}"/>
    <cellStyle name="20% - Accent1 3 6 2 3 5 2 2" xfId="29499" xr:uid="{00000000-0005-0000-0000-000083720000}"/>
    <cellStyle name="20% - Accent1 3 6 2 3 5 2 2 2" xfId="29500" xr:uid="{00000000-0005-0000-0000-000084720000}"/>
    <cellStyle name="20% - Accent1 3 6 2 3 5 2 3" xfId="29501" xr:uid="{00000000-0005-0000-0000-000085720000}"/>
    <cellStyle name="20% - Accent1 3 6 2 3 5 3" xfId="29502" xr:uid="{00000000-0005-0000-0000-000086720000}"/>
    <cellStyle name="20% - Accent1 3 6 2 3 5 3 2" xfId="29503" xr:uid="{00000000-0005-0000-0000-000087720000}"/>
    <cellStyle name="20% - Accent1 3 6 2 3 5 4" xfId="29504" xr:uid="{00000000-0005-0000-0000-000088720000}"/>
    <cellStyle name="20% - Accent1 3 6 2 3 6" xfId="29505" xr:uid="{00000000-0005-0000-0000-000089720000}"/>
    <cellStyle name="20% - Accent1 3 6 2 3 6 2" xfId="29506" xr:uid="{00000000-0005-0000-0000-00008A720000}"/>
    <cellStyle name="20% - Accent1 3 6 2 3 6 2 2" xfId="29507" xr:uid="{00000000-0005-0000-0000-00008B720000}"/>
    <cellStyle name="20% - Accent1 3 6 2 3 6 2 2 2" xfId="29508" xr:uid="{00000000-0005-0000-0000-00008C720000}"/>
    <cellStyle name="20% - Accent1 3 6 2 3 6 2 3" xfId="29509" xr:uid="{00000000-0005-0000-0000-00008D720000}"/>
    <cellStyle name="20% - Accent1 3 6 2 3 6 3" xfId="29510" xr:uid="{00000000-0005-0000-0000-00008E720000}"/>
    <cellStyle name="20% - Accent1 3 6 2 3 6 3 2" xfId="29511" xr:uid="{00000000-0005-0000-0000-00008F720000}"/>
    <cellStyle name="20% - Accent1 3 6 2 3 6 4" xfId="29512" xr:uid="{00000000-0005-0000-0000-000090720000}"/>
    <cellStyle name="20% - Accent1 3 6 2 3 7" xfId="29513" xr:uid="{00000000-0005-0000-0000-000091720000}"/>
    <cellStyle name="20% - Accent1 3 6 2 3 7 2" xfId="29514" xr:uid="{00000000-0005-0000-0000-000092720000}"/>
    <cellStyle name="20% - Accent1 3 6 2 3 7 2 2" xfId="29515" xr:uid="{00000000-0005-0000-0000-000093720000}"/>
    <cellStyle name="20% - Accent1 3 6 2 3 7 3" xfId="29516" xr:uid="{00000000-0005-0000-0000-000094720000}"/>
    <cellStyle name="20% - Accent1 3 6 2 3 8" xfId="29517" xr:uid="{00000000-0005-0000-0000-000095720000}"/>
    <cellStyle name="20% - Accent1 3 6 2 3 8 2" xfId="29518" xr:uid="{00000000-0005-0000-0000-000096720000}"/>
    <cellStyle name="20% - Accent1 3 6 2 3 8 2 2" xfId="29519" xr:uid="{00000000-0005-0000-0000-000097720000}"/>
    <cellStyle name="20% - Accent1 3 6 2 3 8 3" xfId="29520" xr:uid="{00000000-0005-0000-0000-000098720000}"/>
    <cellStyle name="20% - Accent1 3 6 2 3 9" xfId="29521" xr:uid="{00000000-0005-0000-0000-000099720000}"/>
    <cellStyle name="20% - Accent1 3 6 2 3 9 2" xfId="29522" xr:uid="{00000000-0005-0000-0000-00009A720000}"/>
    <cellStyle name="20% - Accent1 3 6 2 4" xfId="29523" xr:uid="{00000000-0005-0000-0000-00009B720000}"/>
    <cellStyle name="20% - Accent1 3 6 2 4 10" xfId="29524" xr:uid="{00000000-0005-0000-0000-00009C720000}"/>
    <cellStyle name="20% - Accent1 3 6 2 4 10 2" xfId="29525" xr:uid="{00000000-0005-0000-0000-00009D720000}"/>
    <cellStyle name="20% - Accent1 3 6 2 4 11" xfId="29526" xr:uid="{00000000-0005-0000-0000-00009E720000}"/>
    <cellStyle name="20% - Accent1 3 6 2 4 2" xfId="29527" xr:uid="{00000000-0005-0000-0000-00009F720000}"/>
    <cellStyle name="20% - Accent1 3 6 2 4 2 2" xfId="29528" xr:uid="{00000000-0005-0000-0000-0000A0720000}"/>
    <cellStyle name="20% - Accent1 3 6 2 4 2 2 2" xfId="29529" xr:uid="{00000000-0005-0000-0000-0000A1720000}"/>
    <cellStyle name="20% - Accent1 3 6 2 4 2 2 2 2" xfId="29530" xr:uid="{00000000-0005-0000-0000-0000A2720000}"/>
    <cellStyle name="20% - Accent1 3 6 2 4 2 2 2 2 2" xfId="29531" xr:uid="{00000000-0005-0000-0000-0000A3720000}"/>
    <cellStyle name="20% - Accent1 3 6 2 4 2 2 2 3" xfId="29532" xr:uid="{00000000-0005-0000-0000-0000A4720000}"/>
    <cellStyle name="20% - Accent1 3 6 2 4 2 2 3" xfId="29533" xr:uid="{00000000-0005-0000-0000-0000A5720000}"/>
    <cellStyle name="20% - Accent1 3 6 2 4 2 2 3 2" xfId="29534" xr:uid="{00000000-0005-0000-0000-0000A6720000}"/>
    <cellStyle name="20% - Accent1 3 6 2 4 2 2 4" xfId="29535" xr:uid="{00000000-0005-0000-0000-0000A7720000}"/>
    <cellStyle name="20% - Accent1 3 6 2 4 2 3" xfId="29536" xr:uid="{00000000-0005-0000-0000-0000A8720000}"/>
    <cellStyle name="20% - Accent1 3 6 2 4 2 3 2" xfId="29537" xr:uid="{00000000-0005-0000-0000-0000A9720000}"/>
    <cellStyle name="20% - Accent1 3 6 2 4 2 3 2 2" xfId="29538" xr:uid="{00000000-0005-0000-0000-0000AA720000}"/>
    <cellStyle name="20% - Accent1 3 6 2 4 2 3 2 2 2" xfId="29539" xr:uid="{00000000-0005-0000-0000-0000AB720000}"/>
    <cellStyle name="20% - Accent1 3 6 2 4 2 3 2 3" xfId="29540" xr:uid="{00000000-0005-0000-0000-0000AC720000}"/>
    <cellStyle name="20% - Accent1 3 6 2 4 2 3 3" xfId="29541" xr:uid="{00000000-0005-0000-0000-0000AD720000}"/>
    <cellStyle name="20% - Accent1 3 6 2 4 2 3 3 2" xfId="29542" xr:uid="{00000000-0005-0000-0000-0000AE720000}"/>
    <cellStyle name="20% - Accent1 3 6 2 4 2 3 4" xfId="29543" xr:uid="{00000000-0005-0000-0000-0000AF720000}"/>
    <cellStyle name="20% - Accent1 3 6 2 4 2 4" xfId="29544" xr:uid="{00000000-0005-0000-0000-0000B0720000}"/>
    <cellStyle name="20% - Accent1 3 6 2 4 2 4 2" xfId="29545" xr:uid="{00000000-0005-0000-0000-0000B1720000}"/>
    <cellStyle name="20% - Accent1 3 6 2 4 2 4 2 2" xfId="29546" xr:uid="{00000000-0005-0000-0000-0000B2720000}"/>
    <cellStyle name="20% - Accent1 3 6 2 4 2 4 2 2 2" xfId="29547" xr:uid="{00000000-0005-0000-0000-0000B3720000}"/>
    <cellStyle name="20% - Accent1 3 6 2 4 2 4 2 3" xfId="29548" xr:uid="{00000000-0005-0000-0000-0000B4720000}"/>
    <cellStyle name="20% - Accent1 3 6 2 4 2 4 3" xfId="29549" xr:uid="{00000000-0005-0000-0000-0000B5720000}"/>
    <cellStyle name="20% - Accent1 3 6 2 4 2 4 3 2" xfId="29550" xr:uid="{00000000-0005-0000-0000-0000B6720000}"/>
    <cellStyle name="20% - Accent1 3 6 2 4 2 4 4" xfId="29551" xr:uid="{00000000-0005-0000-0000-0000B7720000}"/>
    <cellStyle name="20% - Accent1 3 6 2 4 2 5" xfId="29552" xr:uid="{00000000-0005-0000-0000-0000B8720000}"/>
    <cellStyle name="20% - Accent1 3 6 2 4 2 5 2" xfId="29553" xr:uid="{00000000-0005-0000-0000-0000B9720000}"/>
    <cellStyle name="20% - Accent1 3 6 2 4 2 5 2 2" xfId="29554" xr:uid="{00000000-0005-0000-0000-0000BA720000}"/>
    <cellStyle name="20% - Accent1 3 6 2 4 2 5 3" xfId="29555" xr:uid="{00000000-0005-0000-0000-0000BB720000}"/>
    <cellStyle name="20% - Accent1 3 6 2 4 2 6" xfId="29556" xr:uid="{00000000-0005-0000-0000-0000BC720000}"/>
    <cellStyle name="20% - Accent1 3 6 2 4 2 6 2" xfId="29557" xr:uid="{00000000-0005-0000-0000-0000BD720000}"/>
    <cellStyle name="20% - Accent1 3 6 2 4 2 6 2 2" xfId="29558" xr:uid="{00000000-0005-0000-0000-0000BE720000}"/>
    <cellStyle name="20% - Accent1 3 6 2 4 2 6 3" xfId="29559" xr:uid="{00000000-0005-0000-0000-0000BF720000}"/>
    <cellStyle name="20% - Accent1 3 6 2 4 2 7" xfId="29560" xr:uid="{00000000-0005-0000-0000-0000C0720000}"/>
    <cellStyle name="20% - Accent1 3 6 2 4 2 7 2" xfId="29561" xr:uid="{00000000-0005-0000-0000-0000C1720000}"/>
    <cellStyle name="20% - Accent1 3 6 2 4 2 8" xfId="29562" xr:uid="{00000000-0005-0000-0000-0000C2720000}"/>
    <cellStyle name="20% - Accent1 3 6 2 4 2 8 2" xfId="29563" xr:uid="{00000000-0005-0000-0000-0000C3720000}"/>
    <cellStyle name="20% - Accent1 3 6 2 4 2 9" xfId="29564" xr:uid="{00000000-0005-0000-0000-0000C4720000}"/>
    <cellStyle name="20% - Accent1 3 6 2 4 3" xfId="29565" xr:uid="{00000000-0005-0000-0000-0000C5720000}"/>
    <cellStyle name="20% - Accent1 3 6 2 4 3 2" xfId="29566" xr:uid="{00000000-0005-0000-0000-0000C6720000}"/>
    <cellStyle name="20% - Accent1 3 6 2 4 3 2 2" xfId="29567" xr:uid="{00000000-0005-0000-0000-0000C7720000}"/>
    <cellStyle name="20% - Accent1 3 6 2 4 3 2 2 2" xfId="29568" xr:uid="{00000000-0005-0000-0000-0000C8720000}"/>
    <cellStyle name="20% - Accent1 3 6 2 4 3 2 2 2 2" xfId="29569" xr:uid="{00000000-0005-0000-0000-0000C9720000}"/>
    <cellStyle name="20% - Accent1 3 6 2 4 3 2 2 3" xfId="29570" xr:uid="{00000000-0005-0000-0000-0000CA720000}"/>
    <cellStyle name="20% - Accent1 3 6 2 4 3 2 3" xfId="29571" xr:uid="{00000000-0005-0000-0000-0000CB720000}"/>
    <cellStyle name="20% - Accent1 3 6 2 4 3 2 3 2" xfId="29572" xr:uid="{00000000-0005-0000-0000-0000CC720000}"/>
    <cellStyle name="20% - Accent1 3 6 2 4 3 2 4" xfId="29573" xr:uid="{00000000-0005-0000-0000-0000CD720000}"/>
    <cellStyle name="20% - Accent1 3 6 2 4 3 3" xfId="29574" xr:uid="{00000000-0005-0000-0000-0000CE720000}"/>
    <cellStyle name="20% - Accent1 3 6 2 4 3 3 2" xfId="29575" xr:uid="{00000000-0005-0000-0000-0000CF720000}"/>
    <cellStyle name="20% - Accent1 3 6 2 4 3 3 2 2" xfId="29576" xr:uid="{00000000-0005-0000-0000-0000D0720000}"/>
    <cellStyle name="20% - Accent1 3 6 2 4 3 3 2 2 2" xfId="29577" xr:uid="{00000000-0005-0000-0000-0000D1720000}"/>
    <cellStyle name="20% - Accent1 3 6 2 4 3 3 2 3" xfId="29578" xr:uid="{00000000-0005-0000-0000-0000D2720000}"/>
    <cellStyle name="20% - Accent1 3 6 2 4 3 3 3" xfId="29579" xr:uid="{00000000-0005-0000-0000-0000D3720000}"/>
    <cellStyle name="20% - Accent1 3 6 2 4 3 3 3 2" xfId="29580" xr:uid="{00000000-0005-0000-0000-0000D4720000}"/>
    <cellStyle name="20% - Accent1 3 6 2 4 3 3 4" xfId="29581" xr:uid="{00000000-0005-0000-0000-0000D5720000}"/>
    <cellStyle name="20% - Accent1 3 6 2 4 3 4" xfId="29582" xr:uid="{00000000-0005-0000-0000-0000D6720000}"/>
    <cellStyle name="20% - Accent1 3 6 2 4 3 4 2" xfId="29583" xr:uid="{00000000-0005-0000-0000-0000D7720000}"/>
    <cellStyle name="20% - Accent1 3 6 2 4 3 4 2 2" xfId="29584" xr:uid="{00000000-0005-0000-0000-0000D8720000}"/>
    <cellStyle name="20% - Accent1 3 6 2 4 3 4 2 2 2" xfId="29585" xr:uid="{00000000-0005-0000-0000-0000D9720000}"/>
    <cellStyle name="20% - Accent1 3 6 2 4 3 4 2 3" xfId="29586" xr:uid="{00000000-0005-0000-0000-0000DA720000}"/>
    <cellStyle name="20% - Accent1 3 6 2 4 3 4 3" xfId="29587" xr:uid="{00000000-0005-0000-0000-0000DB720000}"/>
    <cellStyle name="20% - Accent1 3 6 2 4 3 4 3 2" xfId="29588" xr:uid="{00000000-0005-0000-0000-0000DC720000}"/>
    <cellStyle name="20% - Accent1 3 6 2 4 3 4 4" xfId="29589" xr:uid="{00000000-0005-0000-0000-0000DD720000}"/>
    <cellStyle name="20% - Accent1 3 6 2 4 3 5" xfId="29590" xr:uid="{00000000-0005-0000-0000-0000DE720000}"/>
    <cellStyle name="20% - Accent1 3 6 2 4 3 5 2" xfId="29591" xr:uid="{00000000-0005-0000-0000-0000DF720000}"/>
    <cellStyle name="20% - Accent1 3 6 2 4 3 5 2 2" xfId="29592" xr:uid="{00000000-0005-0000-0000-0000E0720000}"/>
    <cellStyle name="20% - Accent1 3 6 2 4 3 5 3" xfId="29593" xr:uid="{00000000-0005-0000-0000-0000E1720000}"/>
    <cellStyle name="20% - Accent1 3 6 2 4 3 6" xfId="29594" xr:uid="{00000000-0005-0000-0000-0000E2720000}"/>
    <cellStyle name="20% - Accent1 3 6 2 4 3 6 2" xfId="29595" xr:uid="{00000000-0005-0000-0000-0000E3720000}"/>
    <cellStyle name="20% - Accent1 3 6 2 4 3 6 2 2" xfId="29596" xr:uid="{00000000-0005-0000-0000-0000E4720000}"/>
    <cellStyle name="20% - Accent1 3 6 2 4 3 6 3" xfId="29597" xr:uid="{00000000-0005-0000-0000-0000E5720000}"/>
    <cellStyle name="20% - Accent1 3 6 2 4 3 7" xfId="29598" xr:uid="{00000000-0005-0000-0000-0000E6720000}"/>
    <cellStyle name="20% - Accent1 3 6 2 4 3 7 2" xfId="29599" xr:uid="{00000000-0005-0000-0000-0000E7720000}"/>
    <cellStyle name="20% - Accent1 3 6 2 4 3 8" xfId="29600" xr:uid="{00000000-0005-0000-0000-0000E8720000}"/>
    <cellStyle name="20% - Accent1 3 6 2 4 3 8 2" xfId="29601" xr:uid="{00000000-0005-0000-0000-0000E9720000}"/>
    <cellStyle name="20% - Accent1 3 6 2 4 3 9" xfId="29602" xr:uid="{00000000-0005-0000-0000-0000EA720000}"/>
    <cellStyle name="20% - Accent1 3 6 2 4 4" xfId="29603" xr:uid="{00000000-0005-0000-0000-0000EB720000}"/>
    <cellStyle name="20% - Accent1 3 6 2 4 4 2" xfId="29604" xr:uid="{00000000-0005-0000-0000-0000EC720000}"/>
    <cellStyle name="20% - Accent1 3 6 2 4 4 2 2" xfId="29605" xr:uid="{00000000-0005-0000-0000-0000ED720000}"/>
    <cellStyle name="20% - Accent1 3 6 2 4 4 2 2 2" xfId="29606" xr:uid="{00000000-0005-0000-0000-0000EE720000}"/>
    <cellStyle name="20% - Accent1 3 6 2 4 4 2 3" xfId="29607" xr:uid="{00000000-0005-0000-0000-0000EF720000}"/>
    <cellStyle name="20% - Accent1 3 6 2 4 4 3" xfId="29608" xr:uid="{00000000-0005-0000-0000-0000F0720000}"/>
    <cellStyle name="20% - Accent1 3 6 2 4 4 3 2" xfId="29609" xr:uid="{00000000-0005-0000-0000-0000F1720000}"/>
    <cellStyle name="20% - Accent1 3 6 2 4 4 4" xfId="29610" xr:uid="{00000000-0005-0000-0000-0000F2720000}"/>
    <cellStyle name="20% - Accent1 3 6 2 4 5" xfId="29611" xr:uid="{00000000-0005-0000-0000-0000F3720000}"/>
    <cellStyle name="20% - Accent1 3 6 2 4 5 2" xfId="29612" xr:uid="{00000000-0005-0000-0000-0000F4720000}"/>
    <cellStyle name="20% - Accent1 3 6 2 4 5 2 2" xfId="29613" xr:uid="{00000000-0005-0000-0000-0000F5720000}"/>
    <cellStyle name="20% - Accent1 3 6 2 4 5 2 2 2" xfId="29614" xr:uid="{00000000-0005-0000-0000-0000F6720000}"/>
    <cellStyle name="20% - Accent1 3 6 2 4 5 2 3" xfId="29615" xr:uid="{00000000-0005-0000-0000-0000F7720000}"/>
    <cellStyle name="20% - Accent1 3 6 2 4 5 3" xfId="29616" xr:uid="{00000000-0005-0000-0000-0000F8720000}"/>
    <cellStyle name="20% - Accent1 3 6 2 4 5 3 2" xfId="29617" xr:uid="{00000000-0005-0000-0000-0000F9720000}"/>
    <cellStyle name="20% - Accent1 3 6 2 4 5 4" xfId="29618" xr:uid="{00000000-0005-0000-0000-0000FA720000}"/>
    <cellStyle name="20% - Accent1 3 6 2 4 6" xfId="29619" xr:uid="{00000000-0005-0000-0000-0000FB720000}"/>
    <cellStyle name="20% - Accent1 3 6 2 4 6 2" xfId="29620" xr:uid="{00000000-0005-0000-0000-0000FC720000}"/>
    <cellStyle name="20% - Accent1 3 6 2 4 6 2 2" xfId="29621" xr:uid="{00000000-0005-0000-0000-0000FD720000}"/>
    <cellStyle name="20% - Accent1 3 6 2 4 6 2 2 2" xfId="29622" xr:uid="{00000000-0005-0000-0000-0000FE720000}"/>
    <cellStyle name="20% - Accent1 3 6 2 4 6 2 3" xfId="29623" xr:uid="{00000000-0005-0000-0000-0000FF720000}"/>
    <cellStyle name="20% - Accent1 3 6 2 4 6 3" xfId="29624" xr:uid="{00000000-0005-0000-0000-000000730000}"/>
    <cellStyle name="20% - Accent1 3 6 2 4 6 3 2" xfId="29625" xr:uid="{00000000-0005-0000-0000-000001730000}"/>
    <cellStyle name="20% - Accent1 3 6 2 4 6 4" xfId="29626" xr:uid="{00000000-0005-0000-0000-000002730000}"/>
    <cellStyle name="20% - Accent1 3 6 2 4 7" xfId="29627" xr:uid="{00000000-0005-0000-0000-000003730000}"/>
    <cellStyle name="20% - Accent1 3 6 2 4 7 2" xfId="29628" xr:uid="{00000000-0005-0000-0000-000004730000}"/>
    <cellStyle name="20% - Accent1 3 6 2 4 7 2 2" xfId="29629" xr:uid="{00000000-0005-0000-0000-000005730000}"/>
    <cellStyle name="20% - Accent1 3 6 2 4 7 3" xfId="29630" xr:uid="{00000000-0005-0000-0000-000006730000}"/>
    <cellStyle name="20% - Accent1 3 6 2 4 8" xfId="29631" xr:uid="{00000000-0005-0000-0000-000007730000}"/>
    <cellStyle name="20% - Accent1 3 6 2 4 8 2" xfId="29632" xr:uid="{00000000-0005-0000-0000-000008730000}"/>
    <cellStyle name="20% - Accent1 3 6 2 4 8 2 2" xfId="29633" xr:uid="{00000000-0005-0000-0000-000009730000}"/>
    <cellStyle name="20% - Accent1 3 6 2 4 8 3" xfId="29634" xr:uid="{00000000-0005-0000-0000-00000A730000}"/>
    <cellStyle name="20% - Accent1 3 6 2 4 9" xfId="29635" xr:uid="{00000000-0005-0000-0000-00000B730000}"/>
    <cellStyle name="20% - Accent1 3 6 2 4 9 2" xfId="29636" xr:uid="{00000000-0005-0000-0000-00000C730000}"/>
    <cellStyle name="20% - Accent1 3 6 2 5" xfId="29637" xr:uid="{00000000-0005-0000-0000-00000D730000}"/>
    <cellStyle name="20% - Accent1 3 6 2 5 2" xfId="29638" xr:uid="{00000000-0005-0000-0000-00000E730000}"/>
    <cellStyle name="20% - Accent1 3 6 2 5 2 2" xfId="29639" xr:uid="{00000000-0005-0000-0000-00000F730000}"/>
    <cellStyle name="20% - Accent1 3 6 2 5 2 2 2" xfId="29640" xr:uid="{00000000-0005-0000-0000-000010730000}"/>
    <cellStyle name="20% - Accent1 3 6 2 5 2 2 2 2" xfId="29641" xr:uid="{00000000-0005-0000-0000-000011730000}"/>
    <cellStyle name="20% - Accent1 3 6 2 5 2 2 3" xfId="29642" xr:uid="{00000000-0005-0000-0000-000012730000}"/>
    <cellStyle name="20% - Accent1 3 6 2 5 2 3" xfId="29643" xr:uid="{00000000-0005-0000-0000-000013730000}"/>
    <cellStyle name="20% - Accent1 3 6 2 5 2 3 2" xfId="29644" xr:uid="{00000000-0005-0000-0000-000014730000}"/>
    <cellStyle name="20% - Accent1 3 6 2 5 2 4" xfId="29645" xr:uid="{00000000-0005-0000-0000-000015730000}"/>
    <cellStyle name="20% - Accent1 3 6 2 5 3" xfId="29646" xr:uid="{00000000-0005-0000-0000-000016730000}"/>
    <cellStyle name="20% - Accent1 3 6 2 5 3 2" xfId="29647" xr:uid="{00000000-0005-0000-0000-000017730000}"/>
    <cellStyle name="20% - Accent1 3 6 2 5 3 2 2" xfId="29648" xr:uid="{00000000-0005-0000-0000-000018730000}"/>
    <cellStyle name="20% - Accent1 3 6 2 5 3 2 2 2" xfId="29649" xr:uid="{00000000-0005-0000-0000-000019730000}"/>
    <cellStyle name="20% - Accent1 3 6 2 5 3 2 3" xfId="29650" xr:uid="{00000000-0005-0000-0000-00001A730000}"/>
    <cellStyle name="20% - Accent1 3 6 2 5 3 3" xfId="29651" xr:uid="{00000000-0005-0000-0000-00001B730000}"/>
    <cellStyle name="20% - Accent1 3 6 2 5 3 3 2" xfId="29652" xr:uid="{00000000-0005-0000-0000-00001C730000}"/>
    <cellStyle name="20% - Accent1 3 6 2 5 3 4" xfId="29653" xr:uid="{00000000-0005-0000-0000-00001D730000}"/>
    <cellStyle name="20% - Accent1 3 6 2 5 4" xfId="29654" xr:uid="{00000000-0005-0000-0000-00001E730000}"/>
    <cellStyle name="20% - Accent1 3 6 2 5 4 2" xfId="29655" xr:uid="{00000000-0005-0000-0000-00001F730000}"/>
    <cellStyle name="20% - Accent1 3 6 2 5 4 2 2" xfId="29656" xr:uid="{00000000-0005-0000-0000-000020730000}"/>
    <cellStyle name="20% - Accent1 3 6 2 5 4 2 2 2" xfId="29657" xr:uid="{00000000-0005-0000-0000-000021730000}"/>
    <cellStyle name="20% - Accent1 3 6 2 5 4 2 3" xfId="29658" xr:uid="{00000000-0005-0000-0000-000022730000}"/>
    <cellStyle name="20% - Accent1 3 6 2 5 4 3" xfId="29659" xr:uid="{00000000-0005-0000-0000-000023730000}"/>
    <cellStyle name="20% - Accent1 3 6 2 5 4 3 2" xfId="29660" xr:uid="{00000000-0005-0000-0000-000024730000}"/>
    <cellStyle name="20% - Accent1 3 6 2 5 4 4" xfId="29661" xr:uid="{00000000-0005-0000-0000-000025730000}"/>
    <cellStyle name="20% - Accent1 3 6 2 5 5" xfId="29662" xr:uid="{00000000-0005-0000-0000-000026730000}"/>
    <cellStyle name="20% - Accent1 3 6 2 5 5 2" xfId="29663" xr:uid="{00000000-0005-0000-0000-000027730000}"/>
    <cellStyle name="20% - Accent1 3 6 2 5 5 2 2" xfId="29664" xr:uid="{00000000-0005-0000-0000-000028730000}"/>
    <cellStyle name="20% - Accent1 3 6 2 5 5 3" xfId="29665" xr:uid="{00000000-0005-0000-0000-000029730000}"/>
    <cellStyle name="20% - Accent1 3 6 2 5 6" xfId="29666" xr:uid="{00000000-0005-0000-0000-00002A730000}"/>
    <cellStyle name="20% - Accent1 3 6 2 5 6 2" xfId="29667" xr:uid="{00000000-0005-0000-0000-00002B730000}"/>
    <cellStyle name="20% - Accent1 3 6 2 5 6 2 2" xfId="29668" xr:uid="{00000000-0005-0000-0000-00002C730000}"/>
    <cellStyle name="20% - Accent1 3 6 2 5 6 3" xfId="29669" xr:uid="{00000000-0005-0000-0000-00002D730000}"/>
    <cellStyle name="20% - Accent1 3 6 2 5 7" xfId="29670" xr:uid="{00000000-0005-0000-0000-00002E730000}"/>
    <cellStyle name="20% - Accent1 3 6 2 5 7 2" xfId="29671" xr:uid="{00000000-0005-0000-0000-00002F730000}"/>
    <cellStyle name="20% - Accent1 3 6 2 5 8" xfId="29672" xr:uid="{00000000-0005-0000-0000-000030730000}"/>
    <cellStyle name="20% - Accent1 3 6 2 5 8 2" xfId="29673" xr:uid="{00000000-0005-0000-0000-000031730000}"/>
    <cellStyle name="20% - Accent1 3 6 2 5 9" xfId="29674" xr:uid="{00000000-0005-0000-0000-000032730000}"/>
    <cellStyle name="20% - Accent1 3 6 2 6" xfId="29675" xr:uid="{00000000-0005-0000-0000-000033730000}"/>
    <cellStyle name="20% - Accent1 3 6 2 6 2" xfId="29676" xr:uid="{00000000-0005-0000-0000-000034730000}"/>
    <cellStyle name="20% - Accent1 3 6 2 6 2 2" xfId="29677" xr:uid="{00000000-0005-0000-0000-000035730000}"/>
    <cellStyle name="20% - Accent1 3 6 2 6 2 2 2" xfId="29678" xr:uid="{00000000-0005-0000-0000-000036730000}"/>
    <cellStyle name="20% - Accent1 3 6 2 6 2 2 2 2" xfId="29679" xr:uid="{00000000-0005-0000-0000-000037730000}"/>
    <cellStyle name="20% - Accent1 3 6 2 6 2 2 3" xfId="29680" xr:uid="{00000000-0005-0000-0000-000038730000}"/>
    <cellStyle name="20% - Accent1 3 6 2 6 2 3" xfId="29681" xr:uid="{00000000-0005-0000-0000-000039730000}"/>
    <cellStyle name="20% - Accent1 3 6 2 6 2 3 2" xfId="29682" xr:uid="{00000000-0005-0000-0000-00003A730000}"/>
    <cellStyle name="20% - Accent1 3 6 2 6 2 4" xfId="29683" xr:uid="{00000000-0005-0000-0000-00003B730000}"/>
    <cellStyle name="20% - Accent1 3 6 2 6 3" xfId="29684" xr:uid="{00000000-0005-0000-0000-00003C730000}"/>
    <cellStyle name="20% - Accent1 3 6 2 6 3 2" xfId="29685" xr:uid="{00000000-0005-0000-0000-00003D730000}"/>
    <cellStyle name="20% - Accent1 3 6 2 6 3 2 2" xfId="29686" xr:uid="{00000000-0005-0000-0000-00003E730000}"/>
    <cellStyle name="20% - Accent1 3 6 2 6 3 2 2 2" xfId="29687" xr:uid="{00000000-0005-0000-0000-00003F730000}"/>
    <cellStyle name="20% - Accent1 3 6 2 6 3 2 3" xfId="29688" xr:uid="{00000000-0005-0000-0000-000040730000}"/>
    <cellStyle name="20% - Accent1 3 6 2 6 3 3" xfId="29689" xr:uid="{00000000-0005-0000-0000-000041730000}"/>
    <cellStyle name="20% - Accent1 3 6 2 6 3 3 2" xfId="29690" xr:uid="{00000000-0005-0000-0000-000042730000}"/>
    <cellStyle name="20% - Accent1 3 6 2 6 3 4" xfId="29691" xr:uid="{00000000-0005-0000-0000-000043730000}"/>
    <cellStyle name="20% - Accent1 3 6 2 6 4" xfId="29692" xr:uid="{00000000-0005-0000-0000-000044730000}"/>
    <cellStyle name="20% - Accent1 3 6 2 6 4 2" xfId="29693" xr:uid="{00000000-0005-0000-0000-000045730000}"/>
    <cellStyle name="20% - Accent1 3 6 2 6 4 2 2" xfId="29694" xr:uid="{00000000-0005-0000-0000-000046730000}"/>
    <cellStyle name="20% - Accent1 3 6 2 6 4 2 2 2" xfId="29695" xr:uid="{00000000-0005-0000-0000-000047730000}"/>
    <cellStyle name="20% - Accent1 3 6 2 6 4 2 3" xfId="29696" xr:uid="{00000000-0005-0000-0000-000048730000}"/>
    <cellStyle name="20% - Accent1 3 6 2 6 4 3" xfId="29697" xr:uid="{00000000-0005-0000-0000-000049730000}"/>
    <cellStyle name="20% - Accent1 3 6 2 6 4 3 2" xfId="29698" xr:uid="{00000000-0005-0000-0000-00004A730000}"/>
    <cellStyle name="20% - Accent1 3 6 2 6 4 4" xfId="29699" xr:uid="{00000000-0005-0000-0000-00004B730000}"/>
    <cellStyle name="20% - Accent1 3 6 2 6 5" xfId="29700" xr:uid="{00000000-0005-0000-0000-00004C730000}"/>
    <cellStyle name="20% - Accent1 3 6 2 6 5 2" xfId="29701" xr:uid="{00000000-0005-0000-0000-00004D730000}"/>
    <cellStyle name="20% - Accent1 3 6 2 6 5 2 2" xfId="29702" xr:uid="{00000000-0005-0000-0000-00004E730000}"/>
    <cellStyle name="20% - Accent1 3 6 2 6 5 3" xfId="29703" xr:uid="{00000000-0005-0000-0000-00004F730000}"/>
    <cellStyle name="20% - Accent1 3 6 2 6 6" xfId="29704" xr:uid="{00000000-0005-0000-0000-000050730000}"/>
    <cellStyle name="20% - Accent1 3 6 2 6 6 2" xfId="29705" xr:uid="{00000000-0005-0000-0000-000051730000}"/>
    <cellStyle name="20% - Accent1 3 6 2 6 6 2 2" xfId="29706" xr:uid="{00000000-0005-0000-0000-000052730000}"/>
    <cellStyle name="20% - Accent1 3 6 2 6 6 3" xfId="29707" xr:uid="{00000000-0005-0000-0000-000053730000}"/>
    <cellStyle name="20% - Accent1 3 6 2 6 7" xfId="29708" xr:uid="{00000000-0005-0000-0000-000054730000}"/>
    <cellStyle name="20% - Accent1 3 6 2 6 7 2" xfId="29709" xr:uid="{00000000-0005-0000-0000-000055730000}"/>
    <cellStyle name="20% - Accent1 3 6 2 6 8" xfId="29710" xr:uid="{00000000-0005-0000-0000-000056730000}"/>
    <cellStyle name="20% - Accent1 3 6 2 6 8 2" xfId="29711" xr:uid="{00000000-0005-0000-0000-000057730000}"/>
    <cellStyle name="20% - Accent1 3 6 2 6 9" xfId="29712" xr:uid="{00000000-0005-0000-0000-000058730000}"/>
    <cellStyle name="20% - Accent1 3 6 2 7" xfId="29713" xr:uid="{00000000-0005-0000-0000-000059730000}"/>
    <cellStyle name="20% - Accent1 3 6 2 7 2" xfId="29714" xr:uid="{00000000-0005-0000-0000-00005A730000}"/>
    <cellStyle name="20% - Accent1 3 6 2 7 2 2" xfId="29715" xr:uid="{00000000-0005-0000-0000-00005B730000}"/>
    <cellStyle name="20% - Accent1 3 6 2 7 2 2 2" xfId="29716" xr:uid="{00000000-0005-0000-0000-00005C730000}"/>
    <cellStyle name="20% - Accent1 3 6 2 7 2 3" xfId="29717" xr:uid="{00000000-0005-0000-0000-00005D730000}"/>
    <cellStyle name="20% - Accent1 3 6 2 7 3" xfId="29718" xr:uid="{00000000-0005-0000-0000-00005E730000}"/>
    <cellStyle name="20% - Accent1 3 6 2 7 3 2" xfId="29719" xr:uid="{00000000-0005-0000-0000-00005F730000}"/>
    <cellStyle name="20% - Accent1 3 6 2 7 4" xfId="29720" xr:uid="{00000000-0005-0000-0000-000060730000}"/>
    <cellStyle name="20% - Accent1 3 6 2 8" xfId="29721" xr:uid="{00000000-0005-0000-0000-000061730000}"/>
    <cellStyle name="20% - Accent1 3 6 2 8 2" xfId="29722" xr:uid="{00000000-0005-0000-0000-000062730000}"/>
    <cellStyle name="20% - Accent1 3 6 2 8 2 2" xfId="29723" xr:uid="{00000000-0005-0000-0000-000063730000}"/>
    <cellStyle name="20% - Accent1 3 6 2 8 2 2 2" xfId="29724" xr:uid="{00000000-0005-0000-0000-000064730000}"/>
    <cellStyle name="20% - Accent1 3 6 2 8 2 3" xfId="29725" xr:uid="{00000000-0005-0000-0000-000065730000}"/>
    <cellStyle name="20% - Accent1 3 6 2 8 3" xfId="29726" xr:uid="{00000000-0005-0000-0000-000066730000}"/>
    <cellStyle name="20% - Accent1 3 6 2 8 3 2" xfId="29727" xr:uid="{00000000-0005-0000-0000-000067730000}"/>
    <cellStyle name="20% - Accent1 3 6 2 8 4" xfId="29728" xr:uid="{00000000-0005-0000-0000-000068730000}"/>
    <cellStyle name="20% - Accent1 3 6 2 9" xfId="29729" xr:uid="{00000000-0005-0000-0000-000069730000}"/>
    <cellStyle name="20% - Accent1 3 6 2 9 2" xfId="29730" xr:uid="{00000000-0005-0000-0000-00006A730000}"/>
    <cellStyle name="20% - Accent1 3 6 2 9 2 2" xfId="29731" xr:uid="{00000000-0005-0000-0000-00006B730000}"/>
    <cellStyle name="20% - Accent1 3 6 2 9 2 2 2" xfId="29732" xr:uid="{00000000-0005-0000-0000-00006C730000}"/>
    <cellStyle name="20% - Accent1 3 6 2 9 2 3" xfId="29733" xr:uid="{00000000-0005-0000-0000-00006D730000}"/>
    <cellStyle name="20% - Accent1 3 6 2 9 3" xfId="29734" xr:uid="{00000000-0005-0000-0000-00006E730000}"/>
    <cellStyle name="20% - Accent1 3 6 2 9 3 2" xfId="29735" xr:uid="{00000000-0005-0000-0000-00006F730000}"/>
    <cellStyle name="20% - Accent1 3 6 2 9 4" xfId="29736" xr:uid="{00000000-0005-0000-0000-000070730000}"/>
    <cellStyle name="20% - Accent1 3 6 3" xfId="29737" xr:uid="{00000000-0005-0000-0000-000071730000}"/>
    <cellStyle name="20% - Accent1 3 6 3 10" xfId="29738" xr:uid="{00000000-0005-0000-0000-000072730000}"/>
    <cellStyle name="20% - Accent1 3 6 3 10 2" xfId="29739" xr:uid="{00000000-0005-0000-0000-000073730000}"/>
    <cellStyle name="20% - Accent1 3 6 3 11" xfId="29740" xr:uid="{00000000-0005-0000-0000-000074730000}"/>
    <cellStyle name="20% - Accent1 3 6 3 2" xfId="29741" xr:uid="{00000000-0005-0000-0000-000075730000}"/>
    <cellStyle name="20% - Accent1 3 6 3 2 2" xfId="29742" xr:uid="{00000000-0005-0000-0000-000076730000}"/>
    <cellStyle name="20% - Accent1 3 6 3 2 2 2" xfId="29743" xr:uid="{00000000-0005-0000-0000-000077730000}"/>
    <cellStyle name="20% - Accent1 3 6 3 2 2 2 2" xfId="29744" xr:uid="{00000000-0005-0000-0000-000078730000}"/>
    <cellStyle name="20% - Accent1 3 6 3 2 2 2 2 2" xfId="29745" xr:uid="{00000000-0005-0000-0000-000079730000}"/>
    <cellStyle name="20% - Accent1 3 6 3 2 2 2 3" xfId="29746" xr:uid="{00000000-0005-0000-0000-00007A730000}"/>
    <cellStyle name="20% - Accent1 3 6 3 2 2 3" xfId="29747" xr:uid="{00000000-0005-0000-0000-00007B730000}"/>
    <cellStyle name="20% - Accent1 3 6 3 2 2 3 2" xfId="29748" xr:uid="{00000000-0005-0000-0000-00007C730000}"/>
    <cellStyle name="20% - Accent1 3 6 3 2 2 4" xfId="29749" xr:uid="{00000000-0005-0000-0000-00007D730000}"/>
    <cellStyle name="20% - Accent1 3 6 3 2 3" xfId="29750" xr:uid="{00000000-0005-0000-0000-00007E730000}"/>
    <cellStyle name="20% - Accent1 3 6 3 2 3 2" xfId="29751" xr:uid="{00000000-0005-0000-0000-00007F730000}"/>
    <cellStyle name="20% - Accent1 3 6 3 2 3 2 2" xfId="29752" xr:uid="{00000000-0005-0000-0000-000080730000}"/>
    <cellStyle name="20% - Accent1 3 6 3 2 3 2 2 2" xfId="29753" xr:uid="{00000000-0005-0000-0000-000081730000}"/>
    <cellStyle name="20% - Accent1 3 6 3 2 3 2 3" xfId="29754" xr:uid="{00000000-0005-0000-0000-000082730000}"/>
    <cellStyle name="20% - Accent1 3 6 3 2 3 3" xfId="29755" xr:uid="{00000000-0005-0000-0000-000083730000}"/>
    <cellStyle name="20% - Accent1 3 6 3 2 3 3 2" xfId="29756" xr:uid="{00000000-0005-0000-0000-000084730000}"/>
    <cellStyle name="20% - Accent1 3 6 3 2 3 4" xfId="29757" xr:uid="{00000000-0005-0000-0000-000085730000}"/>
    <cellStyle name="20% - Accent1 3 6 3 2 4" xfId="29758" xr:uid="{00000000-0005-0000-0000-000086730000}"/>
    <cellStyle name="20% - Accent1 3 6 3 2 4 2" xfId="29759" xr:uid="{00000000-0005-0000-0000-000087730000}"/>
    <cellStyle name="20% - Accent1 3 6 3 2 4 2 2" xfId="29760" xr:uid="{00000000-0005-0000-0000-000088730000}"/>
    <cellStyle name="20% - Accent1 3 6 3 2 4 2 2 2" xfId="29761" xr:uid="{00000000-0005-0000-0000-000089730000}"/>
    <cellStyle name="20% - Accent1 3 6 3 2 4 2 3" xfId="29762" xr:uid="{00000000-0005-0000-0000-00008A730000}"/>
    <cellStyle name="20% - Accent1 3 6 3 2 4 3" xfId="29763" xr:uid="{00000000-0005-0000-0000-00008B730000}"/>
    <cellStyle name="20% - Accent1 3 6 3 2 4 3 2" xfId="29764" xr:uid="{00000000-0005-0000-0000-00008C730000}"/>
    <cellStyle name="20% - Accent1 3 6 3 2 4 4" xfId="29765" xr:uid="{00000000-0005-0000-0000-00008D730000}"/>
    <cellStyle name="20% - Accent1 3 6 3 2 5" xfId="29766" xr:uid="{00000000-0005-0000-0000-00008E730000}"/>
    <cellStyle name="20% - Accent1 3 6 3 2 5 2" xfId="29767" xr:uid="{00000000-0005-0000-0000-00008F730000}"/>
    <cellStyle name="20% - Accent1 3 6 3 2 5 2 2" xfId="29768" xr:uid="{00000000-0005-0000-0000-000090730000}"/>
    <cellStyle name="20% - Accent1 3 6 3 2 5 3" xfId="29769" xr:uid="{00000000-0005-0000-0000-000091730000}"/>
    <cellStyle name="20% - Accent1 3 6 3 2 6" xfId="29770" xr:uid="{00000000-0005-0000-0000-000092730000}"/>
    <cellStyle name="20% - Accent1 3 6 3 2 6 2" xfId="29771" xr:uid="{00000000-0005-0000-0000-000093730000}"/>
    <cellStyle name="20% - Accent1 3 6 3 2 6 2 2" xfId="29772" xr:uid="{00000000-0005-0000-0000-000094730000}"/>
    <cellStyle name="20% - Accent1 3 6 3 2 6 3" xfId="29773" xr:uid="{00000000-0005-0000-0000-000095730000}"/>
    <cellStyle name="20% - Accent1 3 6 3 2 7" xfId="29774" xr:uid="{00000000-0005-0000-0000-000096730000}"/>
    <cellStyle name="20% - Accent1 3 6 3 2 7 2" xfId="29775" xr:uid="{00000000-0005-0000-0000-000097730000}"/>
    <cellStyle name="20% - Accent1 3 6 3 2 8" xfId="29776" xr:uid="{00000000-0005-0000-0000-000098730000}"/>
    <cellStyle name="20% - Accent1 3 6 3 2 8 2" xfId="29777" xr:uid="{00000000-0005-0000-0000-000099730000}"/>
    <cellStyle name="20% - Accent1 3 6 3 2 9" xfId="29778" xr:uid="{00000000-0005-0000-0000-00009A730000}"/>
    <cellStyle name="20% - Accent1 3 6 3 3" xfId="29779" xr:uid="{00000000-0005-0000-0000-00009B730000}"/>
    <cellStyle name="20% - Accent1 3 6 3 3 2" xfId="29780" xr:uid="{00000000-0005-0000-0000-00009C730000}"/>
    <cellStyle name="20% - Accent1 3 6 3 3 2 2" xfId="29781" xr:uid="{00000000-0005-0000-0000-00009D730000}"/>
    <cellStyle name="20% - Accent1 3 6 3 3 2 2 2" xfId="29782" xr:uid="{00000000-0005-0000-0000-00009E730000}"/>
    <cellStyle name="20% - Accent1 3 6 3 3 2 2 2 2" xfId="29783" xr:uid="{00000000-0005-0000-0000-00009F730000}"/>
    <cellStyle name="20% - Accent1 3 6 3 3 2 2 3" xfId="29784" xr:uid="{00000000-0005-0000-0000-0000A0730000}"/>
    <cellStyle name="20% - Accent1 3 6 3 3 2 3" xfId="29785" xr:uid="{00000000-0005-0000-0000-0000A1730000}"/>
    <cellStyle name="20% - Accent1 3 6 3 3 2 3 2" xfId="29786" xr:uid="{00000000-0005-0000-0000-0000A2730000}"/>
    <cellStyle name="20% - Accent1 3 6 3 3 2 4" xfId="29787" xr:uid="{00000000-0005-0000-0000-0000A3730000}"/>
    <cellStyle name="20% - Accent1 3 6 3 3 3" xfId="29788" xr:uid="{00000000-0005-0000-0000-0000A4730000}"/>
    <cellStyle name="20% - Accent1 3 6 3 3 3 2" xfId="29789" xr:uid="{00000000-0005-0000-0000-0000A5730000}"/>
    <cellStyle name="20% - Accent1 3 6 3 3 3 2 2" xfId="29790" xr:uid="{00000000-0005-0000-0000-0000A6730000}"/>
    <cellStyle name="20% - Accent1 3 6 3 3 3 2 2 2" xfId="29791" xr:uid="{00000000-0005-0000-0000-0000A7730000}"/>
    <cellStyle name="20% - Accent1 3 6 3 3 3 2 3" xfId="29792" xr:uid="{00000000-0005-0000-0000-0000A8730000}"/>
    <cellStyle name="20% - Accent1 3 6 3 3 3 3" xfId="29793" xr:uid="{00000000-0005-0000-0000-0000A9730000}"/>
    <cellStyle name="20% - Accent1 3 6 3 3 3 3 2" xfId="29794" xr:uid="{00000000-0005-0000-0000-0000AA730000}"/>
    <cellStyle name="20% - Accent1 3 6 3 3 3 4" xfId="29795" xr:uid="{00000000-0005-0000-0000-0000AB730000}"/>
    <cellStyle name="20% - Accent1 3 6 3 3 4" xfId="29796" xr:uid="{00000000-0005-0000-0000-0000AC730000}"/>
    <cellStyle name="20% - Accent1 3 6 3 3 4 2" xfId="29797" xr:uid="{00000000-0005-0000-0000-0000AD730000}"/>
    <cellStyle name="20% - Accent1 3 6 3 3 4 2 2" xfId="29798" xr:uid="{00000000-0005-0000-0000-0000AE730000}"/>
    <cellStyle name="20% - Accent1 3 6 3 3 4 2 2 2" xfId="29799" xr:uid="{00000000-0005-0000-0000-0000AF730000}"/>
    <cellStyle name="20% - Accent1 3 6 3 3 4 2 3" xfId="29800" xr:uid="{00000000-0005-0000-0000-0000B0730000}"/>
    <cellStyle name="20% - Accent1 3 6 3 3 4 3" xfId="29801" xr:uid="{00000000-0005-0000-0000-0000B1730000}"/>
    <cellStyle name="20% - Accent1 3 6 3 3 4 3 2" xfId="29802" xr:uid="{00000000-0005-0000-0000-0000B2730000}"/>
    <cellStyle name="20% - Accent1 3 6 3 3 4 4" xfId="29803" xr:uid="{00000000-0005-0000-0000-0000B3730000}"/>
    <cellStyle name="20% - Accent1 3 6 3 3 5" xfId="29804" xr:uid="{00000000-0005-0000-0000-0000B4730000}"/>
    <cellStyle name="20% - Accent1 3 6 3 3 5 2" xfId="29805" xr:uid="{00000000-0005-0000-0000-0000B5730000}"/>
    <cellStyle name="20% - Accent1 3 6 3 3 5 2 2" xfId="29806" xr:uid="{00000000-0005-0000-0000-0000B6730000}"/>
    <cellStyle name="20% - Accent1 3 6 3 3 5 3" xfId="29807" xr:uid="{00000000-0005-0000-0000-0000B7730000}"/>
    <cellStyle name="20% - Accent1 3 6 3 3 6" xfId="29808" xr:uid="{00000000-0005-0000-0000-0000B8730000}"/>
    <cellStyle name="20% - Accent1 3 6 3 3 6 2" xfId="29809" xr:uid="{00000000-0005-0000-0000-0000B9730000}"/>
    <cellStyle name="20% - Accent1 3 6 3 3 6 2 2" xfId="29810" xr:uid="{00000000-0005-0000-0000-0000BA730000}"/>
    <cellStyle name="20% - Accent1 3 6 3 3 6 3" xfId="29811" xr:uid="{00000000-0005-0000-0000-0000BB730000}"/>
    <cellStyle name="20% - Accent1 3 6 3 3 7" xfId="29812" xr:uid="{00000000-0005-0000-0000-0000BC730000}"/>
    <cellStyle name="20% - Accent1 3 6 3 3 7 2" xfId="29813" xr:uid="{00000000-0005-0000-0000-0000BD730000}"/>
    <cellStyle name="20% - Accent1 3 6 3 3 8" xfId="29814" xr:uid="{00000000-0005-0000-0000-0000BE730000}"/>
    <cellStyle name="20% - Accent1 3 6 3 3 8 2" xfId="29815" xr:uid="{00000000-0005-0000-0000-0000BF730000}"/>
    <cellStyle name="20% - Accent1 3 6 3 3 9" xfId="29816" xr:uid="{00000000-0005-0000-0000-0000C0730000}"/>
    <cellStyle name="20% - Accent1 3 6 3 4" xfId="29817" xr:uid="{00000000-0005-0000-0000-0000C1730000}"/>
    <cellStyle name="20% - Accent1 3 6 3 4 2" xfId="29818" xr:uid="{00000000-0005-0000-0000-0000C2730000}"/>
    <cellStyle name="20% - Accent1 3 6 3 4 2 2" xfId="29819" xr:uid="{00000000-0005-0000-0000-0000C3730000}"/>
    <cellStyle name="20% - Accent1 3 6 3 4 2 2 2" xfId="29820" xr:uid="{00000000-0005-0000-0000-0000C4730000}"/>
    <cellStyle name="20% - Accent1 3 6 3 4 2 3" xfId="29821" xr:uid="{00000000-0005-0000-0000-0000C5730000}"/>
    <cellStyle name="20% - Accent1 3 6 3 4 3" xfId="29822" xr:uid="{00000000-0005-0000-0000-0000C6730000}"/>
    <cellStyle name="20% - Accent1 3 6 3 4 3 2" xfId="29823" xr:uid="{00000000-0005-0000-0000-0000C7730000}"/>
    <cellStyle name="20% - Accent1 3 6 3 4 4" xfId="29824" xr:uid="{00000000-0005-0000-0000-0000C8730000}"/>
    <cellStyle name="20% - Accent1 3 6 3 5" xfId="29825" xr:uid="{00000000-0005-0000-0000-0000C9730000}"/>
    <cellStyle name="20% - Accent1 3 6 3 5 2" xfId="29826" xr:uid="{00000000-0005-0000-0000-0000CA730000}"/>
    <cellStyle name="20% - Accent1 3 6 3 5 2 2" xfId="29827" xr:uid="{00000000-0005-0000-0000-0000CB730000}"/>
    <cellStyle name="20% - Accent1 3 6 3 5 2 2 2" xfId="29828" xr:uid="{00000000-0005-0000-0000-0000CC730000}"/>
    <cellStyle name="20% - Accent1 3 6 3 5 2 3" xfId="29829" xr:uid="{00000000-0005-0000-0000-0000CD730000}"/>
    <cellStyle name="20% - Accent1 3 6 3 5 3" xfId="29830" xr:uid="{00000000-0005-0000-0000-0000CE730000}"/>
    <cellStyle name="20% - Accent1 3 6 3 5 3 2" xfId="29831" xr:uid="{00000000-0005-0000-0000-0000CF730000}"/>
    <cellStyle name="20% - Accent1 3 6 3 5 4" xfId="29832" xr:uid="{00000000-0005-0000-0000-0000D0730000}"/>
    <cellStyle name="20% - Accent1 3 6 3 6" xfId="29833" xr:uid="{00000000-0005-0000-0000-0000D1730000}"/>
    <cellStyle name="20% - Accent1 3 6 3 6 2" xfId="29834" xr:uid="{00000000-0005-0000-0000-0000D2730000}"/>
    <cellStyle name="20% - Accent1 3 6 3 6 2 2" xfId="29835" xr:uid="{00000000-0005-0000-0000-0000D3730000}"/>
    <cellStyle name="20% - Accent1 3 6 3 6 2 2 2" xfId="29836" xr:uid="{00000000-0005-0000-0000-0000D4730000}"/>
    <cellStyle name="20% - Accent1 3 6 3 6 2 3" xfId="29837" xr:uid="{00000000-0005-0000-0000-0000D5730000}"/>
    <cellStyle name="20% - Accent1 3 6 3 6 3" xfId="29838" xr:uid="{00000000-0005-0000-0000-0000D6730000}"/>
    <cellStyle name="20% - Accent1 3 6 3 6 3 2" xfId="29839" xr:uid="{00000000-0005-0000-0000-0000D7730000}"/>
    <cellStyle name="20% - Accent1 3 6 3 6 4" xfId="29840" xr:uid="{00000000-0005-0000-0000-0000D8730000}"/>
    <cellStyle name="20% - Accent1 3 6 3 7" xfId="29841" xr:uid="{00000000-0005-0000-0000-0000D9730000}"/>
    <cellStyle name="20% - Accent1 3 6 3 7 2" xfId="29842" xr:uid="{00000000-0005-0000-0000-0000DA730000}"/>
    <cellStyle name="20% - Accent1 3 6 3 7 2 2" xfId="29843" xr:uid="{00000000-0005-0000-0000-0000DB730000}"/>
    <cellStyle name="20% - Accent1 3 6 3 7 3" xfId="29844" xr:uid="{00000000-0005-0000-0000-0000DC730000}"/>
    <cellStyle name="20% - Accent1 3 6 3 8" xfId="29845" xr:uid="{00000000-0005-0000-0000-0000DD730000}"/>
    <cellStyle name="20% - Accent1 3 6 3 8 2" xfId="29846" xr:uid="{00000000-0005-0000-0000-0000DE730000}"/>
    <cellStyle name="20% - Accent1 3 6 3 8 2 2" xfId="29847" xr:uid="{00000000-0005-0000-0000-0000DF730000}"/>
    <cellStyle name="20% - Accent1 3 6 3 8 3" xfId="29848" xr:uid="{00000000-0005-0000-0000-0000E0730000}"/>
    <cellStyle name="20% - Accent1 3 6 3 9" xfId="29849" xr:uid="{00000000-0005-0000-0000-0000E1730000}"/>
    <cellStyle name="20% - Accent1 3 6 3 9 2" xfId="29850" xr:uid="{00000000-0005-0000-0000-0000E2730000}"/>
    <cellStyle name="20% - Accent1 3 6 4" xfId="29851" xr:uid="{00000000-0005-0000-0000-0000E3730000}"/>
    <cellStyle name="20% - Accent1 3 6 4 10" xfId="29852" xr:uid="{00000000-0005-0000-0000-0000E4730000}"/>
    <cellStyle name="20% - Accent1 3 6 4 10 2" xfId="29853" xr:uid="{00000000-0005-0000-0000-0000E5730000}"/>
    <cellStyle name="20% - Accent1 3 6 4 11" xfId="29854" xr:uid="{00000000-0005-0000-0000-0000E6730000}"/>
    <cellStyle name="20% - Accent1 3 6 4 2" xfId="29855" xr:uid="{00000000-0005-0000-0000-0000E7730000}"/>
    <cellStyle name="20% - Accent1 3 6 4 2 2" xfId="29856" xr:uid="{00000000-0005-0000-0000-0000E8730000}"/>
    <cellStyle name="20% - Accent1 3 6 4 2 2 2" xfId="29857" xr:uid="{00000000-0005-0000-0000-0000E9730000}"/>
    <cellStyle name="20% - Accent1 3 6 4 2 2 2 2" xfId="29858" xr:uid="{00000000-0005-0000-0000-0000EA730000}"/>
    <cellStyle name="20% - Accent1 3 6 4 2 2 2 2 2" xfId="29859" xr:uid="{00000000-0005-0000-0000-0000EB730000}"/>
    <cellStyle name="20% - Accent1 3 6 4 2 2 2 3" xfId="29860" xr:uid="{00000000-0005-0000-0000-0000EC730000}"/>
    <cellStyle name="20% - Accent1 3 6 4 2 2 3" xfId="29861" xr:uid="{00000000-0005-0000-0000-0000ED730000}"/>
    <cellStyle name="20% - Accent1 3 6 4 2 2 3 2" xfId="29862" xr:uid="{00000000-0005-0000-0000-0000EE730000}"/>
    <cellStyle name="20% - Accent1 3 6 4 2 2 4" xfId="29863" xr:uid="{00000000-0005-0000-0000-0000EF730000}"/>
    <cellStyle name="20% - Accent1 3 6 4 2 3" xfId="29864" xr:uid="{00000000-0005-0000-0000-0000F0730000}"/>
    <cellStyle name="20% - Accent1 3 6 4 2 3 2" xfId="29865" xr:uid="{00000000-0005-0000-0000-0000F1730000}"/>
    <cellStyle name="20% - Accent1 3 6 4 2 3 2 2" xfId="29866" xr:uid="{00000000-0005-0000-0000-0000F2730000}"/>
    <cellStyle name="20% - Accent1 3 6 4 2 3 2 2 2" xfId="29867" xr:uid="{00000000-0005-0000-0000-0000F3730000}"/>
    <cellStyle name="20% - Accent1 3 6 4 2 3 2 3" xfId="29868" xr:uid="{00000000-0005-0000-0000-0000F4730000}"/>
    <cellStyle name="20% - Accent1 3 6 4 2 3 3" xfId="29869" xr:uid="{00000000-0005-0000-0000-0000F5730000}"/>
    <cellStyle name="20% - Accent1 3 6 4 2 3 3 2" xfId="29870" xr:uid="{00000000-0005-0000-0000-0000F6730000}"/>
    <cellStyle name="20% - Accent1 3 6 4 2 3 4" xfId="29871" xr:uid="{00000000-0005-0000-0000-0000F7730000}"/>
    <cellStyle name="20% - Accent1 3 6 4 2 4" xfId="29872" xr:uid="{00000000-0005-0000-0000-0000F8730000}"/>
    <cellStyle name="20% - Accent1 3 6 4 2 4 2" xfId="29873" xr:uid="{00000000-0005-0000-0000-0000F9730000}"/>
    <cellStyle name="20% - Accent1 3 6 4 2 4 2 2" xfId="29874" xr:uid="{00000000-0005-0000-0000-0000FA730000}"/>
    <cellStyle name="20% - Accent1 3 6 4 2 4 2 2 2" xfId="29875" xr:uid="{00000000-0005-0000-0000-0000FB730000}"/>
    <cellStyle name="20% - Accent1 3 6 4 2 4 2 3" xfId="29876" xr:uid="{00000000-0005-0000-0000-0000FC730000}"/>
    <cellStyle name="20% - Accent1 3 6 4 2 4 3" xfId="29877" xr:uid="{00000000-0005-0000-0000-0000FD730000}"/>
    <cellStyle name="20% - Accent1 3 6 4 2 4 3 2" xfId="29878" xr:uid="{00000000-0005-0000-0000-0000FE730000}"/>
    <cellStyle name="20% - Accent1 3 6 4 2 4 4" xfId="29879" xr:uid="{00000000-0005-0000-0000-0000FF730000}"/>
    <cellStyle name="20% - Accent1 3 6 4 2 5" xfId="29880" xr:uid="{00000000-0005-0000-0000-000000740000}"/>
    <cellStyle name="20% - Accent1 3 6 4 2 5 2" xfId="29881" xr:uid="{00000000-0005-0000-0000-000001740000}"/>
    <cellStyle name="20% - Accent1 3 6 4 2 5 2 2" xfId="29882" xr:uid="{00000000-0005-0000-0000-000002740000}"/>
    <cellStyle name="20% - Accent1 3 6 4 2 5 3" xfId="29883" xr:uid="{00000000-0005-0000-0000-000003740000}"/>
    <cellStyle name="20% - Accent1 3 6 4 2 6" xfId="29884" xr:uid="{00000000-0005-0000-0000-000004740000}"/>
    <cellStyle name="20% - Accent1 3 6 4 2 6 2" xfId="29885" xr:uid="{00000000-0005-0000-0000-000005740000}"/>
    <cellStyle name="20% - Accent1 3 6 4 2 6 2 2" xfId="29886" xr:uid="{00000000-0005-0000-0000-000006740000}"/>
    <cellStyle name="20% - Accent1 3 6 4 2 6 3" xfId="29887" xr:uid="{00000000-0005-0000-0000-000007740000}"/>
    <cellStyle name="20% - Accent1 3 6 4 2 7" xfId="29888" xr:uid="{00000000-0005-0000-0000-000008740000}"/>
    <cellStyle name="20% - Accent1 3 6 4 2 7 2" xfId="29889" xr:uid="{00000000-0005-0000-0000-000009740000}"/>
    <cellStyle name="20% - Accent1 3 6 4 2 8" xfId="29890" xr:uid="{00000000-0005-0000-0000-00000A740000}"/>
    <cellStyle name="20% - Accent1 3 6 4 2 8 2" xfId="29891" xr:uid="{00000000-0005-0000-0000-00000B740000}"/>
    <cellStyle name="20% - Accent1 3 6 4 2 9" xfId="29892" xr:uid="{00000000-0005-0000-0000-00000C740000}"/>
    <cellStyle name="20% - Accent1 3 6 4 3" xfId="29893" xr:uid="{00000000-0005-0000-0000-00000D740000}"/>
    <cellStyle name="20% - Accent1 3 6 4 3 2" xfId="29894" xr:uid="{00000000-0005-0000-0000-00000E740000}"/>
    <cellStyle name="20% - Accent1 3 6 4 3 2 2" xfId="29895" xr:uid="{00000000-0005-0000-0000-00000F740000}"/>
    <cellStyle name="20% - Accent1 3 6 4 3 2 2 2" xfId="29896" xr:uid="{00000000-0005-0000-0000-000010740000}"/>
    <cellStyle name="20% - Accent1 3 6 4 3 2 2 2 2" xfId="29897" xr:uid="{00000000-0005-0000-0000-000011740000}"/>
    <cellStyle name="20% - Accent1 3 6 4 3 2 2 3" xfId="29898" xr:uid="{00000000-0005-0000-0000-000012740000}"/>
    <cellStyle name="20% - Accent1 3 6 4 3 2 3" xfId="29899" xr:uid="{00000000-0005-0000-0000-000013740000}"/>
    <cellStyle name="20% - Accent1 3 6 4 3 2 3 2" xfId="29900" xr:uid="{00000000-0005-0000-0000-000014740000}"/>
    <cellStyle name="20% - Accent1 3 6 4 3 2 4" xfId="29901" xr:uid="{00000000-0005-0000-0000-000015740000}"/>
    <cellStyle name="20% - Accent1 3 6 4 3 3" xfId="29902" xr:uid="{00000000-0005-0000-0000-000016740000}"/>
    <cellStyle name="20% - Accent1 3 6 4 3 3 2" xfId="29903" xr:uid="{00000000-0005-0000-0000-000017740000}"/>
    <cellStyle name="20% - Accent1 3 6 4 3 3 2 2" xfId="29904" xr:uid="{00000000-0005-0000-0000-000018740000}"/>
    <cellStyle name="20% - Accent1 3 6 4 3 3 2 2 2" xfId="29905" xr:uid="{00000000-0005-0000-0000-000019740000}"/>
    <cellStyle name="20% - Accent1 3 6 4 3 3 2 3" xfId="29906" xr:uid="{00000000-0005-0000-0000-00001A740000}"/>
    <cellStyle name="20% - Accent1 3 6 4 3 3 3" xfId="29907" xr:uid="{00000000-0005-0000-0000-00001B740000}"/>
    <cellStyle name="20% - Accent1 3 6 4 3 3 3 2" xfId="29908" xr:uid="{00000000-0005-0000-0000-00001C740000}"/>
    <cellStyle name="20% - Accent1 3 6 4 3 3 4" xfId="29909" xr:uid="{00000000-0005-0000-0000-00001D740000}"/>
    <cellStyle name="20% - Accent1 3 6 4 3 4" xfId="29910" xr:uid="{00000000-0005-0000-0000-00001E740000}"/>
    <cellStyle name="20% - Accent1 3 6 4 3 4 2" xfId="29911" xr:uid="{00000000-0005-0000-0000-00001F740000}"/>
    <cellStyle name="20% - Accent1 3 6 4 3 4 2 2" xfId="29912" xr:uid="{00000000-0005-0000-0000-000020740000}"/>
    <cellStyle name="20% - Accent1 3 6 4 3 4 2 2 2" xfId="29913" xr:uid="{00000000-0005-0000-0000-000021740000}"/>
    <cellStyle name="20% - Accent1 3 6 4 3 4 2 3" xfId="29914" xr:uid="{00000000-0005-0000-0000-000022740000}"/>
    <cellStyle name="20% - Accent1 3 6 4 3 4 3" xfId="29915" xr:uid="{00000000-0005-0000-0000-000023740000}"/>
    <cellStyle name="20% - Accent1 3 6 4 3 4 3 2" xfId="29916" xr:uid="{00000000-0005-0000-0000-000024740000}"/>
    <cellStyle name="20% - Accent1 3 6 4 3 4 4" xfId="29917" xr:uid="{00000000-0005-0000-0000-000025740000}"/>
    <cellStyle name="20% - Accent1 3 6 4 3 5" xfId="29918" xr:uid="{00000000-0005-0000-0000-000026740000}"/>
    <cellStyle name="20% - Accent1 3 6 4 3 5 2" xfId="29919" xr:uid="{00000000-0005-0000-0000-000027740000}"/>
    <cellStyle name="20% - Accent1 3 6 4 3 5 2 2" xfId="29920" xr:uid="{00000000-0005-0000-0000-000028740000}"/>
    <cellStyle name="20% - Accent1 3 6 4 3 5 3" xfId="29921" xr:uid="{00000000-0005-0000-0000-000029740000}"/>
    <cellStyle name="20% - Accent1 3 6 4 3 6" xfId="29922" xr:uid="{00000000-0005-0000-0000-00002A740000}"/>
    <cellStyle name="20% - Accent1 3 6 4 3 6 2" xfId="29923" xr:uid="{00000000-0005-0000-0000-00002B740000}"/>
    <cellStyle name="20% - Accent1 3 6 4 3 6 2 2" xfId="29924" xr:uid="{00000000-0005-0000-0000-00002C740000}"/>
    <cellStyle name="20% - Accent1 3 6 4 3 6 3" xfId="29925" xr:uid="{00000000-0005-0000-0000-00002D740000}"/>
    <cellStyle name="20% - Accent1 3 6 4 3 7" xfId="29926" xr:uid="{00000000-0005-0000-0000-00002E740000}"/>
    <cellStyle name="20% - Accent1 3 6 4 3 7 2" xfId="29927" xr:uid="{00000000-0005-0000-0000-00002F740000}"/>
    <cellStyle name="20% - Accent1 3 6 4 3 8" xfId="29928" xr:uid="{00000000-0005-0000-0000-000030740000}"/>
    <cellStyle name="20% - Accent1 3 6 4 3 8 2" xfId="29929" xr:uid="{00000000-0005-0000-0000-000031740000}"/>
    <cellStyle name="20% - Accent1 3 6 4 3 9" xfId="29930" xr:uid="{00000000-0005-0000-0000-000032740000}"/>
    <cellStyle name="20% - Accent1 3 6 4 4" xfId="29931" xr:uid="{00000000-0005-0000-0000-000033740000}"/>
    <cellStyle name="20% - Accent1 3 6 4 4 2" xfId="29932" xr:uid="{00000000-0005-0000-0000-000034740000}"/>
    <cellStyle name="20% - Accent1 3 6 4 4 2 2" xfId="29933" xr:uid="{00000000-0005-0000-0000-000035740000}"/>
    <cellStyle name="20% - Accent1 3 6 4 4 2 2 2" xfId="29934" xr:uid="{00000000-0005-0000-0000-000036740000}"/>
    <cellStyle name="20% - Accent1 3 6 4 4 2 3" xfId="29935" xr:uid="{00000000-0005-0000-0000-000037740000}"/>
    <cellStyle name="20% - Accent1 3 6 4 4 3" xfId="29936" xr:uid="{00000000-0005-0000-0000-000038740000}"/>
    <cellStyle name="20% - Accent1 3 6 4 4 3 2" xfId="29937" xr:uid="{00000000-0005-0000-0000-000039740000}"/>
    <cellStyle name="20% - Accent1 3 6 4 4 4" xfId="29938" xr:uid="{00000000-0005-0000-0000-00003A740000}"/>
    <cellStyle name="20% - Accent1 3 6 4 5" xfId="29939" xr:uid="{00000000-0005-0000-0000-00003B740000}"/>
    <cellStyle name="20% - Accent1 3 6 4 5 2" xfId="29940" xr:uid="{00000000-0005-0000-0000-00003C740000}"/>
    <cellStyle name="20% - Accent1 3 6 4 5 2 2" xfId="29941" xr:uid="{00000000-0005-0000-0000-00003D740000}"/>
    <cellStyle name="20% - Accent1 3 6 4 5 2 2 2" xfId="29942" xr:uid="{00000000-0005-0000-0000-00003E740000}"/>
    <cellStyle name="20% - Accent1 3 6 4 5 2 3" xfId="29943" xr:uid="{00000000-0005-0000-0000-00003F740000}"/>
    <cellStyle name="20% - Accent1 3 6 4 5 3" xfId="29944" xr:uid="{00000000-0005-0000-0000-000040740000}"/>
    <cellStyle name="20% - Accent1 3 6 4 5 3 2" xfId="29945" xr:uid="{00000000-0005-0000-0000-000041740000}"/>
    <cellStyle name="20% - Accent1 3 6 4 5 4" xfId="29946" xr:uid="{00000000-0005-0000-0000-000042740000}"/>
    <cellStyle name="20% - Accent1 3 6 4 6" xfId="29947" xr:uid="{00000000-0005-0000-0000-000043740000}"/>
    <cellStyle name="20% - Accent1 3 6 4 6 2" xfId="29948" xr:uid="{00000000-0005-0000-0000-000044740000}"/>
    <cellStyle name="20% - Accent1 3 6 4 6 2 2" xfId="29949" xr:uid="{00000000-0005-0000-0000-000045740000}"/>
    <cellStyle name="20% - Accent1 3 6 4 6 2 2 2" xfId="29950" xr:uid="{00000000-0005-0000-0000-000046740000}"/>
    <cellStyle name="20% - Accent1 3 6 4 6 2 3" xfId="29951" xr:uid="{00000000-0005-0000-0000-000047740000}"/>
    <cellStyle name="20% - Accent1 3 6 4 6 3" xfId="29952" xr:uid="{00000000-0005-0000-0000-000048740000}"/>
    <cellStyle name="20% - Accent1 3 6 4 6 3 2" xfId="29953" xr:uid="{00000000-0005-0000-0000-000049740000}"/>
    <cellStyle name="20% - Accent1 3 6 4 6 4" xfId="29954" xr:uid="{00000000-0005-0000-0000-00004A740000}"/>
    <cellStyle name="20% - Accent1 3 6 4 7" xfId="29955" xr:uid="{00000000-0005-0000-0000-00004B740000}"/>
    <cellStyle name="20% - Accent1 3 6 4 7 2" xfId="29956" xr:uid="{00000000-0005-0000-0000-00004C740000}"/>
    <cellStyle name="20% - Accent1 3 6 4 7 2 2" xfId="29957" xr:uid="{00000000-0005-0000-0000-00004D740000}"/>
    <cellStyle name="20% - Accent1 3 6 4 7 3" xfId="29958" xr:uid="{00000000-0005-0000-0000-00004E740000}"/>
    <cellStyle name="20% - Accent1 3 6 4 8" xfId="29959" xr:uid="{00000000-0005-0000-0000-00004F740000}"/>
    <cellStyle name="20% - Accent1 3 6 4 8 2" xfId="29960" xr:uid="{00000000-0005-0000-0000-000050740000}"/>
    <cellStyle name="20% - Accent1 3 6 4 8 2 2" xfId="29961" xr:uid="{00000000-0005-0000-0000-000051740000}"/>
    <cellStyle name="20% - Accent1 3 6 4 8 3" xfId="29962" xr:uid="{00000000-0005-0000-0000-000052740000}"/>
    <cellStyle name="20% - Accent1 3 6 4 9" xfId="29963" xr:uid="{00000000-0005-0000-0000-000053740000}"/>
    <cellStyle name="20% - Accent1 3 6 4 9 2" xfId="29964" xr:uid="{00000000-0005-0000-0000-000054740000}"/>
    <cellStyle name="20% - Accent1 3 6 5" xfId="29965" xr:uid="{00000000-0005-0000-0000-000055740000}"/>
    <cellStyle name="20% - Accent1 3 6 5 10" xfId="29966" xr:uid="{00000000-0005-0000-0000-000056740000}"/>
    <cellStyle name="20% - Accent1 3 6 5 10 2" xfId="29967" xr:uid="{00000000-0005-0000-0000-000057740000}"/>
    <cellStyle name="20% - Accent1 3 6 5 11" xfId="29968" xr:uid="{00000000-0005-0000-0000-000058740000}"/>
    <cellStyle name="20% - Accent1 3 6 5 2" xfId="29969" xr:uid="{00000000-0005-0000-0000-000059740000}"/>
    <cellStyle name="20% - Accent1 3 6 5 2 2" xfId="29970" xr:uid="{00000000-0005-0000-0000-00005A740000}"/>
    <cellStyle name="20% - Accent1 3 6 5 2 2 2" xfId="29971" xr:uid="{00000000-0005-0000-0000-00005B740000}"/>
    <cellStyle name="20% - Accent1 3 6 5 2 2 2 2" xfId="29972" xr:uid="{00000000-0005-0000-0000-00005C740000}"/>
    <cellStyle name="20% - Accent1 3 6 5 2 2 2 2 2" xfId="29973" xr:uid="{00000000-0005-0000-0000-00005D740000}"/>
    <cellStyle name="20% - Accent1 3 6 5 2 2 2 3" xfId="29974" xr:uid="{00000000-0005-0000-0000-00005E740000}"/>
    <cellStyle name="20% - Accent1 3 6 5 2 2 3" xfId="29975" xr:uid="{00000000-0005-0000-0000-00005F740000}"/>
    <cellStyle name="20% - Accent1 3 6 5 2 2 3 2" xfId="29976" xr:uid="{00000000-0005-0000-0000-000060740000}"/>
    <cellStyle name="20% - Accent1 3 6 5 2 2 4" xfId="29977" xr:uid="{00000000-0005-0000-0000-000061740000}"/>
    <cellStyle name="20% - Accent1 3 6 5 2 3" xfId="29978" xr:uid="{00000000-0005-0000-0000-000062740000}"/>
    <cellStyle name="20% - Accent1 3 6 5 2 3 2" xfId="29979" xr:uid="{00000000-0005-0000-0000-000063740000}"/>
    <cellStyle name="20% - Accent1 3 6 5 2 3 2 2" xfId="29980" xr:uid="{00000000-0005-0000-0000-000064740000}"/>
    <cellStyle name="20% - Accent1 3 6 5 2 3 2 2 2" xfId="29981" xr:uid="{00000000-0005-0000-0000-000065740000}"/>
    <cellStyle name="20% - Accent1 3 6 5 2 3 2 3" xfId="29982" xr:uid="{00000000-0005-0000-0000-000066740000}"/>
    <cellStyle name="20% - Accent1 3 6 5 2 3 3" xfId="29983" xr:uid="{00000000-0005-0000-0000-000067740000}"/>
    <cellStyle name="20% - Accent1 3 6 5 2 3 3 2" xfId="29984" xr:uid="{00000000-0005-0000-0000-000068740000}"/>
    <cellStyle name="20% - Accent1 3 6 5 2 3 4" xfId="29985" xr:uid="{00000000-0005-0000-0000-000069740000}"/>
    <cellStyle name="20% - Accent1 3 6 5 2 4" xfId="29986" xr:uid="{00000000-0005-0000-0000-00006A740000}"/>
    <cellStyle name="20% - Accent1 3 6 5 2 4 2" xfId="29987" xr:uid="{00000000-0005-0000-0000-00006B740000}"/>
    <cellStyle name="20% - Accent1 3 6 5 2 4 2 2" xfId="29988" xr:uid="{00000000-0005-0000-0000-00006C740000}"/>
    <cellStyle name="20% - Accent1 3 6 5 2 4 2 2 2" xfId="29989" xr:uid="{00000000-0005-0000-0000-00006D740000}"/>
    <cellStyle name="20% - Accent1 3 6 5 2 4 2 3" xfId="29990" xr:uid="{00000000-0005-0000-0000-00006E740000}"/>
    <cellStyle name="20% - Accent1 3 6 5 2 4 3" xfId="29991" xr:uid="{00000000-0005-0000-0000-00006F740000}"/>
    <cellStyle name="20% - Accent1 3 6 5 2 4 3 2" xfId="29992" xr:uid="{00000000-0005-0000-0000-000070740000}"/>
    <cellStyle name="20% - Accent1 3 6 5 2 4 4" xfId="29993" xr:uid="{00000000-0005-0000-0000-000071740000}"/>
    <cellStyle name="20% - Accent1 3 6 5 2 5" xfId="29994" xr:uid="{00000000-0005-0000-0000-000072740000}"/>
    <cellStyle name="20% - Accent1 3 6 5 2 5 2" xfId="29995" xr:uid="{00000000-0005-0000-0000-000073740000}"/>
    <cellStyle name="20% - Accent1 3 6 5 2 5 2 2" xfId="29996" xr:uid="{00000000-0005-0000-0000-000074740000}"/>
    <cellStyle name="20% - Accent1 3 6 5 2 5 3" xfId="29997" xr:uid="{00000000-0005-0000-0000-000075740000}"/>
    <cellStyle name="20% - Accent1 3 6 5 2 6" xfId="29998" xr:uid="{00000000-0005-0000-0000-000076740000}"/>
    <cellStyle name="20% - Accent1 3 6 5 2 6 2" xfId="29999" xr:uid="{00000000-0005-0000-0000-000077740000}"/>
    <cellStyle name="20% - Accent1 3 6 5 2 6 2 2" xfId="30000" xr:uid="{00000000-0005-0000-0000-000078740000}"/>
    <cellStyle name="20% - Accent1 3 6 5 2 6 3" xfId="30001" xr:uid="{00000000-0005-0000-0000-000079740000}"/>
    <cellStyle name="20% - Accent1 3 6 5 2 7" xfId="30002" xr:uid="{00000000-0005-0000-0000-00007A740000}"/>
    <cellStyle name="20% - Accent1 3 6 5 2 7 2" xfId="30003" xr:uid="{00000000-0005-0000-0000-00007B740000}"/>
    <cellStyle name="20% - Accent1 3 6 5 2 8" xfId="30004" xr:uid="{00000000-0005-0000-0000-00007C740000}"/>
    <cellStyle name="20% - Accent1 3 6 5 2 8 2" xfId="30005" xr:uid="{00000000-0005-0000-0000-00007D740000}"/>
    <cellStyle name="20% - Accent1 3 6 5 2 9" xfId="30006" xr:uid="{00000000-0005-0000-0000-00007E740000}"/>
    <cellStyle name="20% - Accent1 3 6 5 3" xfId="30007" xr:uid="{00000000-0005-0000-0000-00007F740000}"/>
    <cellStyle name="20% - Accent1 3 6 5 3 2" xfId="30008" xr:uid="{00000000-0005-0000-0000-000080740000}"/>
    <cellStyle name="20% - Accent1 3 6 5 3 2 2" xfId="30009" xr:uid="{00000000-0005-0000-0000-000081740000}"/>
    <cellStyle name="20% - Accent1 3 6 5 3 2 2 2" xfId="30010" xr:uid="{00000000-0005-0000-0000-000082740000}"/>
    <cellStyle name="20% - Accent1 3 6 5 3 2 2 2 2" xfId="30011" xr:uid="{00000000-0005-0000-0000-000083740000}"/>
    <cellStyle name="20% - Accent1 3 6 5 3 2 2 3" xfId="30012" xr:uid="{00000000-0005-0000-0000-000084740000}"/>
    <cellStyle name="20% - Accent1 3 6 5 3 2 3" xfId="30013" xr:uid="{00000000-0005-0000-0000-000085740000}"/>
    <cellStyle name="20% - Accent1 3 6 5 3 2 3 2" xfId="30014" xr:uid="{00000000-0005-0000-0000-000086740000}"/>
    <cellStyle name="20% - Accent1 3 6 5 3 2 4" xfId="30015" xr:uid="{00000000-0005-0000-0000-000087740000}"/>
    <cellStyle name="20% - Accent1 3 6 5 3 3" xfId="30016" xr:uid="{00000000-0005-0000-0000-000088740000}"/>
    <cellStyle name="20% - Accent1 3 6 5 3 3 2" xfId="30017" xr:uid="{00000000-0005-0000-0000-000089740000}"/>
    <cellStyle name="20% - Accent1 3 6 5 3 3 2 2" xfId="30018" xr:uid="{00000000-0005-0000-0000-00008A740000}"/>
    <cellStyle name="20% - Accent1 3 6 5 3 3 2 2 2" xfId="30019" xr:uid="{00000000-0005-0000-0000-00008B740000}"/>
    <cellStyle name="20% - Accent1 3 6 5 3 3 2 3" xfId="30020" xr:uid="{00000000-0005-0000-0000-00008C740000}"/>
    <cellStyle name="20% - Accent1 3 6 5 3 3 3" xfId="30021" xr:uid="{00000000-0005-0000-0000-00008D740000}"/>
    <cellStyle name="20% - Accent1 3 6 5 3 3 3 2" xfId="30022" xr:uid="{00000000-0005-0000-0000-00008E740000}"/>
    <cellStyle name="20% - Accent1 3 6 5 3 3 4" xfId="30023" xr:uid="{00000000-0005-0000-0000-00008F740000}"/>
    <cellStyle name="20% - Accent1 3 6 5 3 4" xfId="30024" xr:uid="{00000000-0005-0000-0000-000090740000}"/>
    <cellStyle name="20% - Accent1 3 6 5 3 4 2" xfId="30025" xr:uid="{00000000-0005-0000-0000-000091740000}"/>
    <cellStyle name="20% - Accent1 3 6 5 3 4 2 2" xfId="30026" xr:uid="{00000000-0005-0000-0000-000092740000}"/>
    <cellStyle name="20% - Accent1 3 6 5 3 4 2 2 2" xfId="30027" xr:uid="{00000000-0005-0000-0000-000093740000}"/>
    <cellStyle name="20% - Accent1 3 6 5 3 4 2 3" xfId="30028" xr:uid="{00000000-0005-0000-0000-000094740000}"/>
    <cellStyle name="20% - Accent1 3 6 5 3 4 3" xfId="30029" xr:uid="{00000000-0005-0000-0000-000095740000}"/>
    <cellStyle name="20% - Accent1 3 6 5 3 4 3 2" xfId="30030" xr:uid="{00000000-0005-0000-0000-000096740000}"/>
    <cellStyle name="20% - Accent1 3 6 5 3 4 4" xfId="30031" xr:uid="{00000000-0005-0000-0000-000097740000}"/>
    <cellStyle name="20% - Accent1 3 6 5 3 5" xfId="30032" xr:uid="{00000000-0005-0000-0000-000098740000}"/>
    <cellStyle name="20% - Accent1 3 6 5 3 5 2" xfId="30033" xr:uid="{00000000-0005-0000-0000-000099740000}"/>
    <cellStyle name="20% - Accent1 3 6 5 3 5 2 2" xfId="30034" xr:uid="{00000000-0005-0000-0000-00009A740000}"/>
    <cellStyle name="20% - Accent1 3 6 5 3 5 3" xfId="30035" xr:uid="{00000000-0005-0000-0000-00009B740000}"/>
    <cellStyle name="20% - Accent1 3 6 5 3 6" xfId="30036" xr:uid="{00000000-0005-0000-0000-00009C740000}"/>
    <cellStyle name="20% - Accent1 3 6 5 3 6 2" xfId="30037" xr:uid="{00000000-0005-0000-0000-00009D740000}"/>
    <cellStyle name="20% - Accent1 3 6 5 3 6 2 2" xfId="30038" xr:uid="{00000000-0005-0000-0000-00009E740000}"/>
    <cellStyle name="20% - Accent1 3 6 5 3 6 3" xfId="30039" xr:uid="{00000000-0005-0000-0000-00009F740000}"/>
    <cellStyle name="20% - Accent1 3 6 5 3 7" xfId="30040" xr:uid="{00000000-0005-0000-0000-0000A0740000}"/>
    <cellStyle name="20% - Accent1 3 6 5 3 7 2" xfId="30041" xr:uid="{00000000-0005-0000-0000-0000A1740000}"/>
    <cellStyle name="20% - Accent1 3 6 5 3 8" xfId="30042" xr:uid="{00000000-0005-0000-0000-0000A2740000}"/>
    <cellStyle name="20% - Accent1 3 6 5 3 8 2" xfId="30043" xr:uid="{00000000-0005-0000-0000-0000A3740000}"/>
    <cellStyle name="20% - Accent1 3 6 5 3 9" xfId="30044" xr:uid="{00000000-0005-0000-0000-0000A4740000}"/>
    <cellStyle name="20% - Accent1 3 6 5 4" xfId="30045" xr:uid="{00000000-0005-0000-0000-0000A5740000}"/>
    <cellStyle name="20% - Accent1 3 6 5 4 2" xfId="30046" xr:uid="{00000000-0005-0000-0000-0000A6740000}"/>
    <cellStyle name="20% - Accent1 3 6 5 4 2 2" xfId="30047" xr:uid="{00000000-0005-0000-0000-0000A7740000}"/>
    <cellStyle name="20% - Accent1 3 6 5 4 2 2 2" xfId="30048" xr:uid="{00000000-0005-0000-0000-0000A8740000}"/>
    <cellStyle name="20% - Accent1 3 6 5 4 2 3" xfId="30049" xr:uid="{00000000-0005-0000-0000-0000A9740000}"/>
    <cellStyle name="20% - Accent1 3 6 5 4 3" xfId="30050" xr:uid="{00000000-0005-0000-0000-0000AA740000}"/>
    <cellStyle name="20% - Accent1 3 6 5 4 3 2" xfId="30051" xr:uid="{00000000-0005-0000-0000-0000AB740000}"/>
    <cellStyle name="20% - Accent1 3 6 5 4 4" xfId="30052" xr:uid="{00000000-0005-0000-0000-0000AC740000}"/>
    <cellStyle name="20% - Accent1 3 6 5 5" xfId="30053" xr:uid="{00000000-0005-0000-0000-0000AD740000}"/>
    <cellStyle name="20% - Accent1 3 6 5 5 2" xfId="30054" xr:uid="{00000000-0005-0000-0000-0000AE740000}"/>
    <cellStyle name="20% - Accent1 3 6 5 5 2 2" xfId="30055" xr:uid="{00000000-0005-0000-0000-0000AF740000}"/>
    <cellStyle name="20% - Accent1 3 6 5 5 2 2 2" xfId="30056" xr:uid="{00000000-0005-0000-0000-0000B0740000}"/>
    <cellStyle name="20% - Accent1 3 6 5 5 2 3" xfId="30057" xr:uid="{00000000-0005-0000-0000-0000B1740000}"/>
    <cellStyle name="20% - Accent1 3 6 5 5 3" xfId="30058" xr:uid="{00000000-0005-0000-0000-0000B2740000}"/>
    <cellStyle name="20% - Accent1 3 6 5 5 3 2" xfId="30059" xr:uid="{00000000-0005-0000-0000-0000B3740000}"/>
    <cellStyle name="20% - Accent1 3 6 5 5 4" xfId="30060" xr:uid="{00000000-0005-0000-0000-0000B4740000}"/>
    <cellStyle name="20% - Accent1 3 6 5 6" xfId="30061" xr:uid="{00000000-0005-0000-0000-0000B5740000}"/>
    <cellStyle name="20% - Accent1 3 6 5 6 2" xfId="30062" xr:uid="{00000000-0005-0000-0000-0000B6740000}"/>
    <cellStyle name="20% - Accent1 3 6 5 6 2 2" xfId="30063" xr:uid="{00000000-0005-0000-0000-0000B7740000}"/>
    <cellStyle name="20% - Accent1 3 6 5 6 2 2 2" xfId="30064" xr:uid="{00000000-0005-0000-0000-0000B8740000}"/>
    <cellStyle name="20% - Accent1 3 6 5 6 2 3" xfId="30065" xr:uid="{00000000-0005-0000-0000-0000B9740000}"/>
    <cellStyle name="20% - Accent1 3 6 5 6 3" xfId="30066" xr:uid="{00000000-0005-0000-0000-0000BA740000}"/>
    <cellStyle name="20% - Accent1 3 6 5 6 3 2" xfId="30067" xr:uid="{00000000-0005-0000-0000-0000BB740000}"/>
    <cellStyle name="20% - Accent1 3 6 5 6 4" xfId="30068" xr:uid="{00000000-0005-0000-0000-0000BC740000}"/>
    <cellStyle name="20% - Accent1 3 6 5 7" xfId="30069" xr:uid="{00000000-0005-0000-0000-0000BD740000}"/>
    <cellStyle name="20% - Accent1 3 6 5 7 2" xfId="30070" xr:uid="{00000000-0005-0000-0000-0000BE740000}"/>
    <cellStyle name="20% - Accent1 3 6 5 7 2 2" xfId="30071" xr:uid="{00000000-0005-0000-0000-0000BF740000}"/>
    <cellStyle name="20% - Accent1 3 6 5 7 3" xfId="30072" xr:uid="{00000000-0005-0000-0000-0000C0740000}"/>
    <cellStyle name="20% - Accent1 3 6 5 8" xfId="30073" xr:uid="{00000000-0005-0000-0000-0000C1740000}"/>
    <cellStyle name="20% - Accent1 3 6 5 8 2" xfId="30074" xr:uid="{00000000-0005-0000-0000-0000C2740000}"/>
    <cellStyle name="20% - Accent1 3 6 5 8 2 2" xfId="30075" xr:uid="{00000000-0005-0000-0000-0000C3740000}"/>
    <cellStyle name="20% - Accent1 3 6 5 8 3" xfId="30076" xr:uid="{00000000-0005-0000-0000-0000C4740000}"/>
    <cellStyle name="20% - Accent1 3 6 5 9" xfId="30077" xr:uid="{00000000-0005-0000-0000-0000C5740000}"/>
    <cellStyle name="20% - Accent1 3 6 5 9 2" xfId="30078" xr:uid="{00000000-0005-0000-0000-0000C6740000}"/>
    <cellStyle name="20% - Accent1 3 6 6" xfId="30079" xr:uid="{00000000-0005-0000-0000-0000C7740000}"/>
    <cellStyle name="20% - Accent1 3 6 6 2" xfId="30080" xr:uid="{00000000-0005-0000-0000-0000C8740000}"/>
    <cellStyle name="20% - Accent1 3 6 6 2 2" xfId="30081" xr:uid="{00000000-0005-0000-0000-0000C9740000}"/>
    <cellStyle name="20% - Accent1 3 6 6 2 2 2" xfId="30082" xr:uid="{00000000-0005-0000-0000-0000CA740000}"/>
    <cellStyle name="20% - Accent1 3 6 6 2 2 2 2" xfId="30083" xr:uid="{00000000-0005-0000-0000-0000CB740000}"/>
    <cellStyle name="20% - Accent1 3 6 6 2 2 3" xfId="30084" xr:uid="{00000000-0005-0000-0000-0000CC740000}"/>
    <cellStyle name="20% - Accent1 3 6 6 2 3" xfId="30085" xr:uid="{00000000-0005-0000-0000-0000CD740000}"/>
    <cellStyle name="20% - Accent1 3 6 6 2 3 2" xfId="30086" xr:uid="{00000000-0005-0000-0000-0000CE740000}"/>
    <cellStyle name="20% - Accent1 3 6 6 2 4" xfId="30087" xr:uid="{00000000-0005-0000-0000-0000CF740000}"/>
    <cellStyle name="20% - Accent1 3 6 6 3" xfId="30088" xr:uid="{00000000-0005-0000-0000-0000D0740000}"/>
    <cellStyle name="20% - Accent1 3 6 6 3 2" xfId="30089" xr:uid="{00000000-0005-0000-0000-0000D1740000}"/>
    <cellStyle name="20% - Accent1 3 6 6 3 2 2" xfId="30090" xr:uid="{00000000-0005-0000-0000-0000D2740000}"/>
    <cellStyle name="20% - Accent1 3 6 6 3 2 2 2" xfId="30091" xr:uid="{00000000-0005-0000-0000-0000D3740000}"/>
    <cellStyle name="20% - Accent1 3 6 6 3 2 3" xfId="30092" xr:uid="{00000000-0005-0000-0000-0000D4740000}"/>
    <cellStyle name="20% - Accent1 3 6 6 3 3" xfId="30093" xr:uid="{00000000-0005-0000-0000-0000D5740000}"/>
    <cellStyle name="20% - Accent1 3 6 6 3 3 2" xfId="30094" xr:uid="{00000000-0005-0000-0000-0000D6740000}"/>
    <cellStyle name="20% - Accent1 3 6 6 3 4" xfId="30095" xr:uid="{00000000-0005-0000-0000-0000D7740000}"/>
    <cellStyle name="20% - Accent1 3 6 6 4" xfId="30096" xr:uid="{00000000-0005-0000-0000-0000D8740000}"/>
    <cellStyle name="20% - Accent1 3 6 6 4 2" xfId="30097" xr:uid="{00000000-0005-0000-0000-0000D9740000}"/>
    <cellStyle name="20% - Accent1 3 6 6 4 2 2" xfId="30098" xr:uid="{00000000-0005-0000-0000-0000DA740000}"/>
    <cellStyle name="20% - Accent1 3 6 6 4 2 2 2" xfId="30099" xr:uid="{00000000-0005-0000-0000-0000DB740000}"/>
    <cellStyle name="20% - Accent1 3 6 6 4 2 3" xfId="30100" xr:uid="{00000000-0005-0000-0000-0000DC740000}"/>
    <cellStyle name="20% - Accent1 3 6 6 4 3" xfId="30101" xr:uid="{00000000-0005-0000-0000-0000DD740000}"/>
    <cellStyle name="20% - Accent1 3 6 6 4 3 2" xfId="30102" xr:uid="{00000000-0005-0000-0000-0000DE740000}"/>
    <cellStyle name="20% - Accent1 3 6 6 4 4" xfId="30103" xr:uid="{00000000-0005-0000-0000-0000DF740000}"/>
    <cellStyle name="20% - Accent1 3 6 6 5" xfId="30104" xr:uid="{00000000-0005-0000-0000-0000E0740000}"/>
    <cellStyle name="20% - Accent1 3 6 6 5 2" xfId="30105" xr:uid="{00000000-0005-0000-0000-0000E1740000}"/>
    <cellStyle name="20% - Accent1 3 6 6 5 2 2" xfId="30106" xr:uid="{00000000-0005-0000-0000-0000E2740000}"/>
    <cellStyle name="20% - Accent1 3 6 6 5 3" xfId="30107" xr:uid="{00000000-0005-0000-0000-0000E3740000}"/>
    <cellStyle name="20% - Accent1 3 6 6 6" xfId="30108" xr:uid="{00000000-0005-0000-0000-0000E4740000}"/>
    <cellStyle name="20% - Accent1 3 6 6 6 2" xfId="30109" xr:uid="{00000000-0005-0000-0000-0000E5740000}"/>
    <cellStyle name="20% - Accent1 3 6 6 6 2 2" xfId="30110" xr:uid="{00000000-0005-0000-0000-0000E6740000}"/>
    <cellStyle name="20% - Accent1 3 6 6 6 3" xfId="30111" xr:uid="{00000000-0005-0000-0000-0000E7740000}"/>
    <cellStyle name="20% - Accent1 3 6 6 7" xfId="30112" xr:uid="{00000000-0005-0000-0000-0000E8740000}"/>
    <cellStyle name="20% - Accent1 3 6 6 7 2" xfId="30113" xr:uid="{00000000-0005-0000-0000-0000E9740000}"/>
    <cellStyle name="20% - Accent1 3 6 6 8" xfId="30114" xr:uid="{00000000-0005-0000-0000-0000EA740000}"/>
    <cellStyle name="20% - Accent1 3 6 6 8 2" xfId="30115" xr:uid="{00000000-0005-0000-0000-0000EB740000}"/>
    <cellStyle name="20% - Accent1 3 6 6 9" xfId="30116" xr:uid="{00000000-0005-0000-0000-0000EC740000}"/>
    <cellStyle name="20% - Accent1 3 6 7" xfId="30117" xr:uid="{00000000-0005-0000-0000-0000ED740000}"/>
    <cellStyle name="20% - Accent1 3 6 7 2" xfId="30118" xr:uid="{00000000-0005-0000-0000-0000EE740000}"/>
    <cellStyle name="20% - Accent1 3 6 7 2 2" xfId="30119" xr:uid="{00000000-0005-0000-0000-0000EF740000}"/>
    <cellStyle name="20% - Accent1 3 6 7 2 2 2" xfId="30120" xr:uid="{00000000-0005-0000-0000-0000F0740000}"/>
    <cellStyle name="20% - Accent1 3 6 7 2 2 2 2" xfId="30121" xr:uid="{00000000-0005-0000-0000-0000F1740000}"/>
    <cellStyle name="20% - Accent1 3 6 7 2 2 3" xfId="30122" xr:uid="{00000000-0005-0000-0000-0000F2740000}"/>
    <cellStyle name="20% - Accent1 3 6 7 2 3" xfId="30123" xr:uid="{00000000-0005-0000-0000-0000F3740000}"/>
    <cellStyle name="20% - Accent1 3 6 7 2 3 2" xfId="30124" xr:uid="{00000000-0005-0000-0000-0000F4740000}"/>
    <cellStyle name="20% - Accent1 3 6 7 2 4" xfId="30125" xr:uid="{00000000-0005-0000-0000-0000F5740000}"/>
    <cellStyle name="20% - Accent1 3 6 7 3" xfId="30126" xr:uid="{00000000-0005-0000-0000-0000F6740000}"/>
    <cellStyle name="20% - Accent1 3 6 7 3 2" xfId="30127" xr:uid="{00000000-0005-0000-0000-0000F7740000}"/>
    <cellStyle name="20% - Accent1 3 6 7 3 2 2" xfId="30128" xr:uid="{00000000-0005-0000-0000-0000F8740000}"/>
    <cellStyle name="20% - Accent1 3 6 7 3 2 2 2" xfId="30129" xr:uid="{00000000-0005-0000-0000-0000F9740000}"/>
    <cellStyle name="20% - Accent1 3 6 7 3 2 3" xfId="30130" xr:uid="{00000000-0005-0000-0000-0000FA740000}"/>
    <cellStyle name="20% - Accent1 3 6 7 3 3" xfId="30131" xr:uid="{00000000-0005-0000-0000-0000FB740000}"/>
    <cellStyle name="20% - Accent1 3 6 7 3 3 2" xfId="30132" xr:uid="{00000000-0005-0000-0000-0000FC740000}"/>
    <cellStyle name="20% - Accent1 3 6 7 3 4" xfId="30133" xr:uid="{00000000-0005-0000-0000-0000FD740000}"/>
    <cellStyle name="20% - Accent1 3 6 7 4" xfId="30134" xr:uid="{00000000-0005-0000-0000-0000FE740000}"/>
    <cellStyle name="20% - Accent1 3 6 7 4 2" xfId="30135" xr:uid="{00000000-0005-0000-0000-0000FF740000}"/>
    <cellStyle name="20% - Accent1 3 6 7 4 2 2" xfId="30136" xr:uid="{00000000-0005-0000-0000-000000750000}"/>
    <cellStyle name="20% - Accent1 3 6 7 4 2 2 2" xfId="30137" xr:uid="{00000000-0005-0000-0000-000001750000}"/>
    <cellStyle name="20% - Accent1 3 6 7 4 2 3" xfId="30138" xr:uid="{00000000-0005-0000-0000-000002750000}"/>
    <cellStyle name="20% - Accent1 3 6 7 4 3" xfId="30139" xr:uid="{00000000-0005-0000-0000-000003750000}"/>
    <cellStyle name="20% - Accent1 3 6 7 4 3 2" xfId="30140" xr:uid="{00000000-0005-0000-0000-000004750000}"/>
    <cellStyle name="20% - Accent1 3 6 7 4 4" xfId="30141" xr:uid="{00000000-0005-0000-0000-000005750000}"/>
    <cellStyle name="20% - Accent1 3 6 7 5" xfId="30142" xr:uid="{00000000-0005-0000-0000-000006750000}"/>
    <cellStyle name="20% - Accent1 3 6 7 5 2" xfId="30143" xr:uid="{00000000-0005-0000-0000-000007750000}"/>
    <cellStyle name="20% - Accent1 3 6 7 5 2 2" xfId="30144" xr:uid="{00000000-0005-0000-0000-000008750000}"/>
    <cellStyle name="20% - Accent1 3 6 7 5 3" xfId="30145" xr:uid="{00000000-0005-0000-0000-000009750000}"/>
    <cellStyle name="20% - Accent1 3 6 7 6" xfId="30146" xr:uid="{00000000-0005-0000-0000-00000A750000}"/>
    <cellStyle name="20% - Accent1 3 6 7 6 2" xfId="30147" xr:uid="{00000000-0005-0000-0000-00000B750000}"/>
    <cellStyle name="20% - Accent1 3 6 7 6 2 2" xfId="30148" xr:uid="{00000000-0005-0000-0000-00000C750000}"/>
    <cellStyle name="20% - Accent1 3 6 7 6 3" xfId="30149" xr:uid="{00000000-0005-0000-0000-00000D750000}"/>
    <cellStyle name="20% - Accent1 3 6 7 7" xfId="30150" xr:uid="{00000000-0005-0000-0000-00000E750000}"/>
    <cellStyle name="20% - Accent1 3 6 7 7 2" xfId="30151" xr:uid="{00000000-0005-0000-0000-00000F750000}"/>
    <cellStyle name="20% - Accent1 3 6 7 8" xfId="30152" xr:uid="{00000000-0005-0000-0000-000010750000}"/>
    <cellStyle name="20% - Accent1 3 6 7 8 2" xfId="30153" xr:uid="{00000000-0005-0000-0000-000011750000}"/>
    <cellStyle name="20% - Accent1 3 6 7 9" xfId="30154" xr:uid="{00000000-0005-0000-0000-000012750000}"/>
    <cellStyle name="20% - Accent1 3 6 8" xfId="30155" xr:uid="{00000000-0005-0000-0000-000013750000}"/>
    <cellStyle name="20% - Accent1 3 6 8 2" xfId="30156" xr:uid="{00000000-0005-0000-0000-000014750000}"/>
    <cellStyle name="20% - Accent1 3 6 8 2 2" xfId="30157" xr:uid="{00000000-0005-0000-0000-000015750000}"/>
    <cellStyle name="20% - Accent1 3 6 8 2 2 2" xfId="30158" xr:uid="{00000000-0005-0000-0000-000016750000}"/>
    <cellStyle name="20% - Accent1 3 6 8 2 3" xfId="30159" xr:uid="{00000000-0005-0000-0000-000017750000}"/>
    <cellStyle name="20% - Accent1 3 6 8 3" xfId="30160" xr:uid="{00000000-0005-0000-0000-000018750000}"/>
    <cellStyle name="20% - Accent1 3 6 8 3 2" xfId="30161" xr:uid="{00000000-0005-0000-0000-000019750000}"/>
    <cellStyle name="20% - Accent1 3 6 8 4" xfId="30162" xr:uid="{00000000-0005-0000-0000-00001A750000}"/>
    <cellStyle name="20% - Accent1 3 6 9" xfId="30163" xr:uid="{00000000-0005-0000-0000-00001B750000}"/>
    <cellStyle name="20% - Accent1 3 6 9 2" xfId="30164" xr:uid="{00000000-0005-0000-0000-00001C750000}"/>
    <cellStyle name="20% - Accent1 3 6 9 2 2" xfId="30165" xr:uid="{00000000-0005-0000-0000-00001D750000}"/>
    <cellStyle name="20% - Accent1 3 6 9 2 2 2" xfId="30166" xr:uid="{00000000-0005-0000-0000-00001E750000}"/>
    <cellStyle name="20% - Accent1 3 6 9 2 3" xfId="30167" xr:uid="{00000000-0005-0000-0000-00001F750000}"/>
    <cellStyle name="20% - Accent1 3 6 9 3" xfId="30168" xr:uid="{00000000-0005-0000-0000-000020750000}"/>
    <cellStyle name="20% - Accent1 3 6 9 3 2" xfId="30169" xr:uid="{00000000-0005-0000-0000-000021750000}"/>
    <cellStyle name="20% - Accent1 3 6 9 4" xfId="30170" xr:uid="{00000000-0005-0000-0000-000022750000}"/>
    <cellStyle name="20% - Accent1 3 7" xfId="30171" xr:uid="{00000000-0005-0000-0000-000023750000}"/>
    <cellStyle name="20% - Accent1 3 7 10" xfId="30172" xr:uid="{00000000-0005-0000-0000-000024750000}"/>
    <cellStyle name="20% - Accent1 3 7 10 2" xfId="30173" xr:uid="{00000000-0005-0000-0000-000025750000}"/>
    <cellStyle name="20% - Accent1 3 7 10 2 2" xfId="30174" xr:uid="{00000000-0005-0000-0000-000026750000}"/>
    <cellStyle name="20% - Accent1 3 7 10 3" xfId="30175" xr:uid="{00000000-0005-0000-0000-000027750000}"/>
    <cellStyle name="20% - Accent1 3 7 11" xfId="30176" xr:uid="{00000000-0005-0000-0000-000028750000}"/>
    <cellStyle name="20% - Accent1 3 7 11 2" xfId="30177" xr:uid="{00000000-0005-0000-0000-000029750000}"/>
    <cellStyle name="20% - Accent1 3 7 11 2 2" xfId="30178" xr:uid="{00000000-0005-0000-0000-00002A750000}"/>
    <cellStyle name="20% - Accent1 3 7 11 3" xfId="30179" xr:uid="{00000000-0005-0000-0000-00002B750000}"/>
    <cellStyle name="20% - Accent1 3 7 12" xfId="30180" xr:uid="{00000000-0005-0000-0000-00002C750000}"/>
    <cellStyle name="20% - Accent1 3 7 12 2" xfId="30181" xr:uid="{00000000-0005-0000-0000-00002D750000}"/>
    <cellStyle name="20% - Accent1 3 7 13" xfId="30182" xr:uid="{00000000-0005-0000-0000-00002E750000}"/>
    <cellStyle name="20% - Accent1 3 7 13 2" xfId="30183" xr:uid="{00000000-0005-0000-0000-00002F750000}"/>
    <cellStyle name="20% - Accent1 3 7 14" xfId="30184" xr:uid="{00000000-0005-0000-0000-000030750000}"/>
    <cellStyle name="20% - Accent1 3 7 2" xfId="30185" xr:uid="{00000000-0005-0000-0000-000031750000}"/>
    <cellStyle name="20% - Accent1 3 7 2 10" xfId="30186" xr:uid="{00000000-0005-0000-0000-000032750000}"/>
    <cellStyle name="20% - Accent1 3 7 2 10 2" xfId="30187" xr:uid="{00000000-0005-0000-0000-000033750000}"/>
    <cellStyle name="20% - Accent1 3 7 2 11" xfId="30188" xr:uid="{00000000-0005-0000-0000-000034750000}"/>
    <cellStyle name="20% - Accent1 3 7 2 2" xfId="30189" xr:uid="{00000000-0005-0000-0000-000035750000}"/>
    <cellStyle name="20% - Accent1 3 7 2 2 2" xfId="30190" xr:uid="{00000000-0005-0000-0000-000036750000}"/>
    <cellStyle name="20% - Accent1 3 7 2 2 2 2" xfId="30191" xr:uid="{00000000-0005-0000-0000-000037750000}"/>
    <cellStyle name="20% - Accent1 3 7 2 2 2 2 2" xfId="30192" xr:uid="{00000000-0005-0000-0000-000038750000}"/>
    <cellStyle name="20% - Accent1 3 7 2 2 2 2 2 2" xfId="30193" xr:uid="{00000000-0005-0000-0000-000039750000}"/>
    <cellStyle name="20% - Accent1 3 7 2 2 2 2 3" xfId="30194" xr:uid="{00000000-0005-0000-0000-00003A750000}"/>
    <cellStyle name="20% - Accent1 3 7 2 2 2 3" xfId="30195" xr:uid="{00000000-0005-0000-0000-00003B750000}"/>
    <cellStyle name="20% - Accent1 3 7 2 2 2 3 2" xfId="30196" xr:uid="{00000000-0005-0000-0000-00003C750000}"/>
    <cellStyle name="20% - Accent1 3 7 2 2 2 4" xfId="30197" xr:uid="{00000000-0005-0000-0000-00003D750000}"/>
    <cellStyle name="20% - Accent1 3 7 2 2 3" xfId="30198" xr:uid="{00000000-0005-0000-0000-00003E750000}"/>
    <cellStyle name="20% - Accent1 3 7 2 2 3 2" xfId="30199" xr:uid="{00000000-0005-0000-0000-00003F750000}"/>
    <cellStyle name="20% - Accent1 3 7 2 2 3 2 2" xfId="30200" xr:uid="{00000000-0005-0000-0000-000040750000}"/>
    <cellStyle name="20% - Accent1 3 7 2 2 3 2 2 2" xfId="30201" xr:uid="{00000000-0005-0000-0000-000041750000}"/>
    <cellStyle name="20% - Accent1 3 7 2 2 3 2 3" xfId="30202" xr:uid="{00000000-0005-0000-0000-000042750000}"/>
    <cellStyle name="20% - Accent1 3 7 2 2 3 3" xfId="30203" xr:uid="{00000000-0005-0000-0000-000043750000}"/>
    <cellStyle name="20% - Accent1 3 7 2 2 3 3 2" xfId="30204" xr:uid="{00000000-0005-0000-0000-000044750000}"/>
    <cellStyle name="20% - Accent1 3 7 2 2 3 4" xfId="30205" xr:uid="{00000000-0005-0000-0000-000045750000}"/>
    <cellStyle name="20% - Accent1 3 7 2 2 4" xfId="30206" xr:uid="{00000000-0005-0000-0000-000046750000}"/>
    <cellStyle name="20% - Accent1 3 7 2 2 4 2" xfId="30207" xr:uid="{00000000-0005-0000-0000-000047750000}"/>
    <cellStyle name="20% - Accent1 3 7 2 2 4 2 2" xfId="30208" xr:uid="{00000000-0005-0000-0000-000048750000}"/>
    <cellStyle name="20% - Accent1 3 7 2 2 4 2 2 2" xfId="30209" xr:uid="{00000000-0005-0000-0000-000049750000}"/>
    <cellStyle name="20% - Accent1 3 7 2 2 4 2 3" xfId="30210" xr:uid="{00000000-0005-0000-0000-00004A750000}"/>
    <cellStyle name="20% - Accent1 3 7 2 2 4 3" xfId="30211" xr:uid="{00000000-0005-0000-0000-00004B750000}"/>
    <cellStyle name="20% - Accent1 3 7 2 2 4 3 2" xfId="30212" xr:uid="{00000000-0005-0000-0000-00004C750000}"/>
    <cellStyle name="20% - Accent1 3 7 2 2 4 4" xfId="30213" xr:uid="{00000000-0005-0000-0000-00004D750000}"/>
    <cellStyle name="20% - Accent1 3 7 2 2 5" xfId="30214" xr:uid="{00000000-0005-0000-0000-00004E750000}"/>
    <cellStyle name="20% - Accent1 3 7 2 2 5 2" xfId="30215" xr:uid="{00000000-0005-0000-0000-00004F750000}"/>
    <cellStyle name="20% - Accent1 3 7 2 2 5 2 2" xfId="30216" xr:uid="{00000000-0005-0000-0000-000050750000}"/>
    <cellStyle name="20% - Accent1 3 7 2 2 5 3" xfId="30217" xr:uid="{00000000-0005-0000-0000-000051750000}"/>
    <cellStyle name="20% - Accent1 3 7 2 2 6" xfId="30218" xr:uid="{00000000-0005-0000-0000-000052750000}"/>
    <cellStyle name="20% - Accent1 3 7 2 2 6 2" xfId="30219" xr:uid="{00000000-0005-0000-0000-000053750000}"/>
    <cellStyle name="20% - Accent1 3 7 2 2 6 2 2" xfId="30220" xr:uid="{00000000-0005-0000-0000-000054750000}"/>
    <cellStyle name="20% - Accent1 3 7 2 2 6 3" xfId="30221" xr:uid="{00000000-0005-0000-0000-000055750000}"/>
    <cellStyle name="20% - Accent1 3 7 2 2 7" xfId="30222" xr:uid="{00000000-0005-0000-0000-000056750000}"/>
    <cellStyle name="20% - Accent1 3 7 2 2 7 2" xfId="30223" xr:uid="{00000000-0005-0000-0000-000057750000}"/>
    <cellStyle name="20% - Accent1 3 7 2 2 8" xfId="30224" xr:uid="{00000000-0005-0000-0000-000058750000}"/>
    <cellStyle name="20% - Accent1 3 7 2 2 8 2" xfId="30225" xr:uid="{00000000-0005-0000-0000-000059750000}"/>
    <cellStyle name="20% - Accent1 3 7 2 2 9" xfId="30226" xr:uid="{00000000-0005-0000-0000-00005A750000}"/>
    <cellStyle name="20% - Accent1 3 7 2 3" xfId="30227" xr:uid="{00000000-0005-0000-0000-00005B750000}"/>
    <cellStyle name="20% - Accent1 3 7 2 3 2" xfId="30228" xr:uid="{00000000-0005-0000-0000-00005C750000}"/>
    <cellStyle name="20% - Accent1 3 7 2 3 2 2" xfId="30229" xr:uid="{00000000-0005-0000-0000-00005D750000}"/>
    <cellStyle name="20% - Accent1 3 7 2 3 2 2 2" xfId="30230" xr:uid="{00000000-0005-0000-0000-00005E750000}"/>
    <cellStyle name="20% - Accent1 3 7 2 3 2 2 2 2" xfId="30231" xr:uid="{00000000-0005-0000-0000-00005F750000}"/>
    <cellStyle name="20% - Accent1 3 7 2 3 2 2 3" xfId="30232" xr:uid="{00000000-0005-0000-0000-000060750000}"/>
    <cellStyle name="20% - Accent1 3 7 2 3 2 3" xfId="30233" xr:uid="{00000000-0005-0000-0000-000061750000}"/>
    <cellStyle name="20% - Accent1 3 7 2 3 2 3 2" xfId="30234" xr:uid="{00000000-0005-0000-0000-000062750000}"/>
    <cellStyle name="20% - Accent1 3 7 2 3 2 4" xfId="30235" xr:uid="{00000000-0005-0000-0000-000063750000}"/>
    <cellStyle name="20% - Accent1 3 7 2 3 3" xfId="30236" xr:uid="{00000000-0005-0000-0000-000064750000}"/>
    <cellStyle name="20% - Accent1 3 7 2 3 3 2" xfId="30237" xr:uid="{00000000-0005-0000-0000-000065750000}"/>
    <cellStyle name="20% - Accent1 3 7 2 3 3 2 2" xfId="30238" xr:uid="{00000000-0005-0000-0000-000066750000}"/>
    <cellStyle name="20% - Accent1 3 7 2 3 3 2 2 2" xfId="30239" xr:uid="{00000000-0005-0000-0000-000067750000}"/>
    <cellStyle name="20% - Accent1 3 7 2 3 3 2 3" xfId="30240" xr:uid="{00000000-0005-0000-0000-000068750000}"/>
    <cellStyle name="20% - Accent1 3 7 2 3 3 3" xfId="30241" xr:uid="{00000000-0005-0000-0000-000069750000}"/>
    <cellStyle name="20% - Accent1 3 7 2 3 3 3 2" xfId="30242" xr:uid="{00000000-0005-0000-0000-00006A750000}"/>
    <cellStyle name="20% - Accent1 3 7 2 3 3 4" xfId="30243" xr:uid="{00000000-0005-0000-0000-00006B750000}"/>
    <cellStyle name="20% - Accent1 3 7 2 3 4" xfId="30244" xr:uid="{00000000-0005-0000-0000-00006C750000}"/>
    <cellStyle name="20% - Accent1 3 7 2 3 4 2" xfId="30245" xr:uid="{00000000-0005-0000-0000-00006D750000}"/>
    <cellStyle name="20% - Accent1 3 7 2 3 4 2 2" xfId="30246" xr:uid="{00000000-0005-0000-0000-00006E750000}"/>
    <cellStyle name="20% - Accent1 3 7 2 3 4 2 2 2" xfId="30247" xr:uid="{00000000-0005-0000-0000-00006F750000}"/>
    <cellStyle name="20% - Accent1 3 7 2 3 4 2 3" xfId="30248" xr:uid="{00000000-0005-0000-0000-000070750000}"/>
    <cellStyle name="20% - Accent1 3 7 2 3 4 3" xfId="30249" xr:uid="{00000000-0005-0000-0000-000071750000}"/>
    <cellStyle name="20% - Accent1 3 7 2 3 4 3 2" xfId="30250" xr:uid="{00000000-0005-0000-0000-000072750000}"/>
    <cellStyle name="20% - Accent1 3 7 2 3 4 4" xfId="30251" xr:uid="{00000000-0005-0000-0000-000073750000}"/>
    <cellStyle name="20% - Accent1 3 7 2 3 5" xfId="30252" xr:uid="{00000000-0005-0000-0000-000074750000}"/>
    <cellStyle name="20% - Accent1 3 7 2 3 5 2" xfId="30253" xr:uid="{00000000-0005-0000-0000-000075750000}"/>
    <cellStyle name="20% - Accent1 3 7 2 3 5 2 2" xfId="30254" xr:uid="{00000000-0005-0000-0000-000076750000}"/>
    <cellStyle name="20% - Accent1 3 7 2 3 5 3" xfId="30255" xr:uid="{00000000-0005-0000-0000-000077750000}"/>
    <cellStyle name="20% - Accent1 3 7 2 3 6" xfId="30256" xr:uid="{00000000-0005-0000-0000-000078750000}"/>
    <cellStyle name="20% - Accent1 3 7 2 3 6 2" xfId="30257" xr:uid="{00000000-0005-0000-0000-000079750000}"/>
    <cellStyle name="20% - Accent1 3 7 2 3 6 2 2" xfId="30258" xr:uid="{00000000-0005-0000-0000-00007A750000}"/>
    <cellStyle name="20% - Accent1 3 7 2 3 6 3" xfId="30259" xr:uid="{00000000-0005-0000-0000-00007B750000}"/>
    <cellStyle name="20% - Accent1 3 7 2 3 7" xfId="30260" xr:uid="{00000000-0005-0000-0000-00007C750000}"/>
    <cellStyle name="20% - Accent1 3 7 2 3 7 2" xfId="30261" xr:uid="{00000000-0005-0000-0000-00007D750000}"/>
    <cellStyle name="20% - Accent1 3 7 2 3 8" xfId="30262" xr:uid="{00000000-0005-0000-0000-00007E750000}"/>
    <cellStyle name="20% - Accent1 3 7 2 3 8 2" xfId="30263" xr:uid="{00000000-0005-0000-0000-00007F750000}"/>
    <cellStyle name="20% - Accent1 3 7 2 3 9" xfId="30264" xr:uid="{00000000-0005-0000-0000-000080750000}"/>
    <cellStyle name="20% - Accent1 3 7 2 4" xfId="30265" xr:uid="{00000000-0005-0000-0000-000081750000}"/>
    <cellStyle name="20% - Accent1 3 7 2 4 2" xfId="30266" xr:uid="{00000000-0005-0000-0000-000082750000}"/>
    <cellStyle name="20% - Accent1 3 7 2 4 2 2" xfId="30267" xr:uid="{00000000-0005-0000-0000-000083750000}"/>
    <cellStyle name="20% - Accent1 3 7 2 4 2 2 2" xfId="30268" xr:uid="{00000000-0005-0000-0000-000084750000}"/>
    <cellStyle name="20% - Accent1 3 7 2 4 2 3" xfId="30269" xr:uid="{00000000-0005-0000-0000-000085750000}"/>
    <cellStyle name="20% - Accent1 3 7 2 4 3" xfId="30270" xr:uid="{00000000-0005-0000-0000-000086750000}"/>
    <cellStyle name="20% - Accent1 3 7 2 4 3 2" xfId="30271" xr:uid="{00000000-0005-0000-0000-000087750000}"/>
    <cellStyle name="20% - Accent1 3 7 2 4 4" xfId="30272" xr:uid="{00000000-0005-0000-0000-000088750000}"/>
    <cellStyle name="20% - Accent1 3 7 2 5" xfId="30273" xr:uid="{00000000-0005-0000-0000-000089750000}"/>
    <cellStyle name="20% - Accent1 3 7 2 5 2" xfId="30274" xr:uid="{00000000-0005-0000-0000-00008A750000}"/>
    <cellStyle name="20% - Accent1 3 7 2 5 2 2" xfId="30275" xr:uid="{00000000-0005-0000-0000-00008B750000}"/>
    <cellStyle name="20% - Accent1 3 7 2 5 2 2 2" xfId="30276" xr:uid="{00000000-0005-0000-0000-00008C750000}"/>
    <cellStyle name="20% - Accent1 3 7 2 5 2 3" xfId="30277" xr:uid="{00000000-0005-0000-0000-00008D750000}"/>
    <cellStyle name="20% - Accent1 3 7 2 5 3" xfId="30278" xr:uid="{00000000-0005-0000-0000-00008E750000}"/>
    <cellStyle name="20% - Accent1 3 7 2 5 3 2" xfId="30279" xr:uid="{00000000-0005-0000-0000-00008F750000}"/>
    <cellStyle name="20% - Accent1 3 7 2 5 4" xfId="30280" xr:uid="{00000000-0005-0000-0000-000090750000}"/>
    <cellStyle name="20% - Accent1 3 7 2 6" xfId="30281" xr:uid="{00000000-0005-0000-0000-000091750000}"/>
    <cellStyle name="20% - Accent1 3 7 2 6 2" xfId="30282" xr:uid="{00000000-0005-0000-0000-000092750000}"/>
    <cellStyle name="20% - Accent1 3 7 2 6 2 2" xfId="30283" xr:uid="{00000000-0005-0000-0000-000093750000}"/>
    <cellStyle name="20% - Accent1 3 7 2 6 2 2 2" xfId="30284" xr:uid="{00000000-0005-0000-0000-000094750000}"/>
    <cellStyle name="20% - Accent1 3 7 2 6 2 3" xfId="30285" xr:uid="{00000000-0005-0000-0000-000095750000}"/>
    <cellStyle name="20% - Accent1 3 7 2 6 3" xfId="30286" xr:uid="{00000000-0005-0000-0000-000096750000}"/>
    <cellStyle name="20% - Accent1 3 7 2 6 3 2" xfId="30287" xr:uid="{00000000-0005-0000-0000-000097750000}"/>
    <cellStyle name="20% - Accent1 3 7 2 6 4" xfId="30288" xr:uid="{00000000-0005-0000-0000-000098750000}"/>
    <cellStyle name="20% - Accent1 3 7 2 7" xfId="30289" xr:uid="{00000000-0005-0000-0000-000099750000}"/>
    <cellStyle name="20% - Accent1 3 7 2 7 2" xfId="30290" xr:uid="{00000000-0005-0000-0000-00009A750000}"/>
    <cellStyle name="20% - Accent1 3 7 2 7 2 2" xfId="30291" xr:uid="{00000000-0005-0000-0000-00009B750000}"/>
    <cellStyle name="20% - Accent1 3 7 2 7 3" xfId="30292" xr:uid="{00000000-0005-0000-0000-00009C750000}"/>
    <cellStyle name="20% - Accent1 3 7 2 8" xfId="30293" xr:uid="{00000000-0005-0000-0000-00009D750000}"/>
    <cellStyle name="20% - Accent1 3 7 2 8 2" xfId="30294" xr:uid="{00000000-0005-0000-0000-00009E750000}"/>
    <cellStyle name="20% - Accent1 3 7 2 8 2 2" xfId="30295" xr:uid="{00000000-0005-0000-0000-00009F750000}"/>
    <cellStyle name="20% - Accent1 3 7 2 8 3" xfId="30296" xr:uid="{00000000-0005-0000-0000-0000A0750000}"/>
    <cellStyle name="20% - Accent1 3 7 2 9" xfId="30297" xr:uid="{00000000-0005-0000-0000-0000A1750000}"/>
    <cellStyle name="20% - Accent1 3 7 2 9 2" xfId="30298" xr:uid="{00000000-0005-0000-0000-0000A2750000}"/>
    <cellStyle name="20% - Accent1 3 7 3" xfId="30299" xr:uid="{00000000-0005-0000-0000-0000A3750000}"/>
    <cellStyle name="20% - Accent1 3 7 3 10" xfId="30300" xr:uid="{00000000-0005-0000-0000-0000A4750000}"/>
    <cellStyle name="20% - Accent1 3 7 3 10 2" xfId="30301" xr:uid="{00000000-0005-0000-0000-0000A5750000}"/>
    <cellStyle name="20% - Accent1 3 7 3 11" xfId="30302" xr:uid="{00000000-0005-0000-0000-0000A6750000}"/>
    <cellStyle name="20% - Accent1 3 7 3 2" xfId="30303" xr:uid="{00000000-0005-0000-0000-0000A7750000}"/>
    <cellStyle name="20% - Accent1 3 7 3 2 2" xfId="30304" xr:uid="{00000000-0005-0000-0000-0000A8750000}"/>
    <cellStyle name="20% - Accent1 3 7 3 2 2 2" xfId="30305" xr:uid="{00000000-0005-0000-0000-0000A9750000}"/>
    <cellStyle name="20% - Accent1 3 7 3 2 2 2 2" xfId="30306" xr:uid="{00000000-0005-0000-0000-0000AA750000}"/>
    <cellStyle name="20% - Accent1 3 7 3 2 2 2 2 2" xfId="30307" xr:uid="{00000000-0005-0000-0000-0000AB750000}"/>
    <cellStyle name="20% - Accent1 3 7 3 2 2 2 3" xfId="30308" xr:uid="{00000000-0005-0000-0000-0000AC750000}"/>
    <cellStyle name="20% - Accent1 3 7 3 2 2 3" xfId="30309" xr:uid="{00000000-0005-0000-0000-0000AD750000}"/>
    <cellStyle name="20% - Accent1 3 7 3 2 2 3 2" xfId="30310" xr:uid="{00000000-0005-0000-0000-0000AE750000}"/>
    <cellStyle name="20% - Accent1 3 7 3 2 2 4" xfId="30311" xr:uid="{00000000-0005-0000-0000-0000AF750000}"/>
    <cellStyle name="20% - Accent1 3 7 3 2 3" xfId="30312" xr:uid="{00000000-0005-0000-0000-0000B0750000}"/>
    <cellStyle name="20% - Accent1 3 7 3 2 3 2" xfId="30313" xr:uid="{00000000-0005-0000-0000-0000B1750000}"/>
    <cellStyle name="20% - Accent1 3 7 3 2 3 2 2" xfId="30314" xr:uid="{00000000-0005-0000-0000-0000B2750000}"/>
    <cellStyle name="20% - Accent1 3 7 3 2 3 2 2 2" xfId="30315" xr:uid="{00000000-0005-0000-0000-0000B3750000}"/>
    <cellStyle name="20% - Accent1 3 7 3 2 3 2 3" xfId="30316" xr:uid="{00000000-0005-0000-0000-0000B4750000}"/>
    <cellStyle name="20% - Accent1 3 7 3 2 3 3" xfId="30317" xr:uid="{00000000-0005-0000-0000-0000B5750000}"/>
    <cellStyle name="20% - Accent1 3 7 3 2 3 3 2" xfId="30318" xr:uid="{00000000-0005-0000-0000-0000B6750000}"/>
    <cellStyle name="20% - Accent1 3 7 3 2 3 4" xfId="30319" xr:uid="{00000000-0005-0000-0000-0000B7750000}"/>
    <cellStyle name="20% - Accent1 3 7 3 2 4" xfId="30320" xr:uid="{00000000-0005-0000-0000-0000B8750000}"/>
    <cellStyle name="20% - Accent1 3 7 3 2 4 2" xfId="30321" xr:uid="{00000000-0005-0000-0000-0000B9750000}"/>
    <cellStyle name="20% - Accent1 3 7 3 2 4 2 2" xfId="30322" xr:uid="{00000000-0005-0000-0000-0000BA750000}"/>
    <cellStyle name="20% - Accent1 3 7 3 2 4 2 2 2" xfId="30323" xr:uid="{00000000-0005-0000-0000-0000BB750000}"/>
    <cellStyle name="20% - Accent1 3 7 3 2 4 2 3" xfId="30324" xr:uid="{00000000-0005-0000-0000-0000BC750000}"/>
    <cellStyle name="20% - Accent1 3 7 3 2 4 3" xfId="30325" xr:uid="{00000000-0005-0000-0000-0000BD750000}"/>
    <cellStyle name="20% - Accent1 3 7 3 2 4 3 2" xfId="30326" xr:uid="{00000000-0005-0000-0000-0000BE750000}"/>
    <cellStyle name="20% - Accent1 3 7 3 2 4 4" xfId="30327" xr:uid="{00000000-0005-0000-0000-0000BF750000}"/>
    <cellStyle name="20% - Accent1 3 7 3 2 5" xfId="30328" xr:uid="{00000000-0005-0000-0000-0000C0750000}"/>
    <cellStyle name="20% - Accent1 3 7 3 2 5 2" xfId="30329" xr:uid="{00000000-0005-0000-0000-0000C1750000}"/>
    <cellStyle name="20% - Accent1 3 7 3 2 5 2 2" xfId="30330" xr:uid="{00000000-0005-0000-0000-0000C2750000}"/>
    <cellStyle name="20% - Accent1 3 7 3 2 5 3" xfId="30331" xr:uid="{00000000-0005-0000-0000-0000C3750000}"/>
    <cellStyle name="20% - Accent1 3 7 3 2 6" xfId="30332" xr:uid="{00000000-0005-0000-0000-0000C4750000}"/>
    <cellStyle name="20% - Accent1 3 7 3 2 6 2" xfId="30333" xr:uid="{00000000-0005-0000-0000-0000C5750000}"/>
    <cellStyle name="20% - Accent1 3 7 3 2 6 2 2" xfId="30334" xr:uid="{00000000-0005-0000-0000-0000C6750000}"/>
    <cellStyle name="20% - Accent1 3 7 3 2 6 3" xfId="30335" xr:uid="{00000000-0005-0000-0000-0000C7750000}"/>
    <cellStyle name="20% - Accent1 3 7 3 2 7" xfId="30336" xr:uid="{00000000-0005-0000-0000-0000C8750000}"/>
    <cellStyle name="20% - Accent1 3 7 3 2 7 2" xfId="30337" xr:uid="{00000000-0005-0000-0000-0000C9750000}"/>
    <cellStyle name="20% - Accent1 3 7 3 2 8" xfId="30338" xr:uid="{00000000-0005-0000-0000-0000CA750000}"/>
    <cellStyle name="20% - Accent1 3 7 3 2 8 2" xfId="30339" xr:uid="{00000000-0005-0000-0000-0000CB750000}"/>
    <cellStyle name="20% - Accent1 3 7 3 2 9" xfId="30340" xr:uid="{00000000-0005-0000-0000-0000CC750000}"/>
    <cellStyle name="20% - Accent1 3 7 3 3" xfId="30341" xr:uid="{00000000-0005-0000-0000-0000CD750000}"/>
    <cellStyle name="20% - Accent1 3 7 3 3 2" xfId="30342" xr:uid="{00000000-0005-0000-0000-0000CE750000}"/>
    <cellStyle name="20% - Accent1 3 7 3 3 2 2" xfId="30343" xr:uid="{00000000-0005-0000-0000-0000CF750000}"/>
    <cellStyle name="20% - Accent1 3 7 3 3 2 2 2" xfId="30344" xr:uid="{00000000-0005-0000-0000-0000D0750000}"/>
    <cellStyle name="20% - Accent1 3 7 3 3 2 2 2 2" xfId="30345" xr:uid="{00000000-0005-0000-0000-0000D1750000}"/>
    <cellStyle name="20% - Accent1 3 7 3 3 2 2 3" xfId="30346" xr:uid="{00000000-0005-0000-0000-0000D2750000}"/>
    <cellStyle name="20% - Accent1 3 7 3 3 2 3" xfId="30347" xr:uid="{00000000-0005-0000-0000-0000D3750000}"/>
    <cellStyle name="20% - Accent1 3 7 3 3 2 3 2" xfId="30348" xr:uid="{00000000-0005-0000-0000-0000D4750000}"/>
    <cellStyle name="20% - Accent1 3 7 3 3 2 4" xfId="30349" xr:uid="{00000000-0005-0000-0000-0000D5750000}"/>
    <cellStyle name="20% - Accent1 3 7 3 3 3" xfId="30350" xr:uid="{00000000-0005-0000-0000-0000D6750000}"/>
    <cellStyle name="20% - Accent1 3 7 3 3 3 2" xfId="30351" xr:uid="{00000000-0005-0000-0000-0000D7750000}"/>
    <cellStyle name="20% - Accent1 3 7 3 3 3 2 2" xfId="30352" xr:uid="{00000000-0005-0000-0000-0000D8750000}"/>
    <cellStyle name="20% - Accent1 3 7 3 3 3 2 2 2" xfId="30353" xr:uid="{00000000-0005-0000-0000-0000D9750000}"/>
    <cellStyle name="20% - Accent1 3 7 3 3 3 2 3" xfId="30354" xr:uid="{00000000-0005-0000-0000-0000DA750000}"/>
    <cellStyle name="20% - Accent1 3 7 3 3 3 3" xfId="30355" xr:uid="{00000000-0005-0000-0000-0000DB750000}"/>
    <cellStyle name="20% - Accent1 3 7 3 3 3 3 2" xfId="30356" xr:uid="{00000000-0005-0000-0000-0000DC750000}"/>
    <cellStyle name="20% - Accent1 3 7 3 3 3 4" xfId="30357" xr:uid="{00000000-0005-0000-0000-0000DD750000}"/>
    <cellStyle name="20% - Accent1 3 7 3 3 4" xfId="30358" xr:uid="{00000000-0005-0000-0000-0000DE750000}"/>
    <cellStyle name="20% - Accent1 3 7 3 3 4 2" xfId="30359" xr:uid="{00000000-0005-0000-0000-0000DF750000}"/>
    <cellStyle name="20% - Accent1 3 7 3 3 4 2 2" xfId="30360" xr:uid="{00000000-0005-0000-0000-0000E0750000}"/>
    <cellStyle name="20% - Accent1 3 7 3 3 4 2 2 2" xfId="30361" xr:uid="{00000000-0005-0000-0000-0000E1750000}"/>
    <cellStyle name="20% - Accent1 3 7 3 3 4 2 3" xfId="30362" xr:uid="{00000000-0005-0000-0000-0000E2750000}"/>
    <cellStyle name="20% - Accent1 3 7 3 3 4 3" xfId="30363" xr:uid="{00000000-0005-0000-0000-0000E3750000}"/>
    <cellStyle name="20% - Accent1 3 7 3 3 4 3 2" xfId="30364" xr:uid="{00000000-0005-0000-0000-0000E4750000}"/>
    <cellStyle name="20% - Accent1 3 7 3 3 4 4" xfId="30365" xr:uid="{00000000-0005-0000-0000-0000E5750000}"/>
    <cellStyle name="20% - Accent1 3 7 3 3 5" xfId="30366" xr:uid="{00000000-0005-0000-0000-0000E6750000}"/>
    <cellStyle name="20% - Accent1 3 7 3 3 5 2" xfId="30367" xr:uid="{00000000-0005-0000-0000-0000E7750000}"/>
    <cellStyle name="20% - Accent1 3 7 3 3 5 2 2" xfId="30368" xr:uid="{00000000-0005-0000-0000-0000E8750000}"/>
    <cellStyle name="20% - Accent1 3 7 3 3 5 3" xfId="30369" xr:uid="{00000000-0005-0000-0000-0000E9750000}"/>
    <cellStyle name="20% - Accent1 3 7 3 3 6" xfId="30370" xr:uid="{00000000-0005-0000-0000-0000EA750000}"/>
    <cellStyle name="20% - Accent1 3 7 3 3 6 2" xfId="30371" xr:uid="{00000000-0005-0000-0000-0000EB750000}"/>
    <cellStyle name="20% - Accent1 3 7 3 3 6 2 2" xfId="30372" xr:uid="{00000000-0005-0000-0000-0000EC750000}"/>
    <cellStyle name="20% - Accent1 3 7 3 3 6 3" xfId="30373" xr:uid="{00000000-0005-0000-0000-0000ED750000}"/>
    <cellStyle name="20% - Accent1 3 7 3 3 7" xfId="30374" xr:uid="{00000000-0005-0000-0000-0000EE750000}"/>
    <cellStyle name="20% - Accent1 3 7 3 3 7 2" xfId="30375" xr:uid="{00000000-0005-0000-0000-0000EF750000}"/>
    <cellStyle name="20% - Accent1 3 7 3 3 8" xfId="30376" xr:uid="{00000000-0005-0000-0000-0000F0750000}"/>
    <cellStyle name="20% - Accent1 3 7 3 3 8 2" xfId="30377" xr:uid="{00000000-0005-0000-0000-0000F1750000}"/>
    <cellStyle name="20% - Accent1 3 7 3 3 9" xfId="30378" xr:uid="{00000000-0005-0000-0000-0000F2750000}"/>
    <cellStyle name="20% - Accent1 3 7 3 4" xfId="30379" xr:uid="{00000000-0005-0000-0000-0000F3750000}"/>
    <cellStyle name="20% - Accent1 3 7 3 4 2" xfId="30380" xr:uid="{00000000-0005-0000-0000-0000F4750000}"/>
    <cellStyle name="20% - Accent1 3 7 3 4 2 2" xfId="30381" xr:uid="{00000000-0005-0000-0000-0000F5750000}"/>
    <cellStyle name="20% - Accent1 3 7 3 4 2 2 2" xfId="30382" xr:uid="{00000000-0005-0000-0000-0000F6750000}"/>
    <cellStyle name="20% - Accent1 3 7 3 4 2 3" xfId="30383" xr:uid="{00000000-0005-0000-0000-0000F7750000}"/>
    <cellStyle name="20% - Accent1 3 7 3 4 3" xfId="30384" xr:uid="{00000000-0005-0000-0000-0000F8750000}"/>
    <cellStyle name="20% - Accent1 3 7 3 4 3 2" xfId="30385" xr:uid="{00000000-0005-0000-0000-0000F9750000}"/>
    <cellStyle name="20% - Accent1 3 7 3 4 4" xfId="30386" xr:uid="{00000000-0005-0000-0000-0000FA750000}"/>
    <cellStyle name="20% - Accent1 3 7 3 5" xfId="30387" xr:uid="{00000000-0005-0000-0000-0000FB750000}"/>
    <cellStyle name="20% - Accent1 3 7 3 5 2" xfId="30388" xr:uid="{00000000-0005-0000-0000-0000FC750000}"/>
    <cellStyle name="20% - Accent1 3 7 3 5 2 2" xfId="30389" xr:uid="{00000000-0005-0000-0000-0000FD750000}"/>
    <cellStyle name="20% - Accent1 3 7 3 5 2 2 2" xfId="30390" xr:uid="{00000000-0005-0000-0000-0000FE750000}"/>
    <cellStyle name="20% - Accent1 3 7 3 5 2 3" xfId="30391" xr:uid="{00000000-0005-0000-0000-0000FF750000}"/>
    <cellStyle name="20% - Accent1 3 7 3 5 3" xfId="30392" xr:uid="{00000000-0005-0000-0000-000000760000}"/>
    <cellStyle name="20% - Accent1 3 7 3 5 3 2" xfId="30393" xr:uid="{00000000-0005-0000-0000-000001760000}"/>
    <cellStyle name="20% - Accent1 3 7 3 5 4" xfId="30394" xr:uid="{00000000-0005-0000-0000-000002760000}"/>
    <cellStyle name="20% - Accent1 3 7 3 6" xfId="30395" xr:uid="{00000000-0005-0000-0000-000003760000}"/>
    <cellStyle name="20% - Accent1 3 7 3 6 2" xfId="30396" xr:uid="{00000000-0005-0000-0000-000004760000}"/>
    <cellStyle name="20% - Accent1 3 7 3 6 2 2" xfId="30397" xr:uid="{00000000-0005-0000-0000-000005760000}"/>
    <cellStyle name="20% - Accent1 3 7 3 6 2 2 2" xfId="30398" xr:uid="{00000000-0005-0000-0000-000006760000}"/>
    <cellStyle name="20% - Accent1 3 7 3 6 2 3" xfId="30399" xr:uid="{00000000-0005-0000-0000-000007760000}"/>
    <cellStyle name="20% - Accent1 3 7 3 6 3" xfId="30400" xr:uid="{00000000-0005-0000-0000-000008760000}"/>
    <cellStyle name="20% - Accent1 3 7 3 6 3 2" xfId="30401" xr:uid="{00000000-0005-0000-0000-000009760000}"/>
    <cellStyle name="20% - Accent1 3 7 3 6 4" xfId="30402" xr:uid="{00000000-0005-0000-0000-00000A760000}"/>
    <cellStyle name="20% - Accent1 3 7 3 7" xfId="30403" xr:uid="{00000000-0005-0000-0000-00000B760000}"/>
    <cellStyle name="20% - Accent1 3 7 3 7 2" xfId="30404" xr:uid="{00000000-0005-0000-0000-00000C760000}"/>
    <cellStyle name="20% - Accent1 3 7 3 7 2 2" xfId="30405" xr:uid="{00000000-0005-0000-0000-00000D760000}"/>
    <cellStyle name="20% - Accent1 3 7 3 7 3" xfId="30406" xr:uid="{00000000-0005-0000-0000-00000E760000}"/>
    <cellStyle name="20% - Accent1 3 7 3 8" xfId="30407" xr:uid="{00000000-0005-0000-0000-00000F760000}"/>
    <cellStyle name="20% - Accent1 3 7 3 8 2" xfId="30408" xr:uid="{00000000-0005-0000-0000-000010760000}"/>
    <cellStyle name="20% - Accent1 3 7 3 8 2 2" xfId="30409" xr:uid="{00000000-0005-0000-0000-000011760000}"/>
    <cellStyle name="20% - Accent1 3 7 3 8 3" xfId="30410" xr:uid="{00000000-0005-0000-0000-000012760000}"/>
    <cellStyle name="20% - Accent1 3 7 3 9" xfId="30411" xr:uid="{00000000-0005-0000-0000-000013760000}"/>
    <cellStyle name="20% - Accent1 3 7 3 9 2" xfId="30412" xr:uid="{00000000-0005-0000-0000-000014760000}"/>
    <cellStyle name="20% - Accent1 3 7 4" xfId="30413" xr:uid="{00000000-0005-0000-0000-000015760000}"/>
    <cellStyle name="20% - Accent1 3 7 4 10" xfId="30414" xr:uid="{00000000-0005-0000-0000-000016760000}"/>
    <cellStyle name="20% - Accent1 3 7 4 10 2" xfId="30415" xr:uid="{00000000-0005-0000-0000-000017760000}"/>
    <cellStyle name="20% - Accent1 3 7 4 11" xfId="30416" xr:uid="{00000000-0005-0000-0000-000018760000}"/>
    <cellStyle name="20% - Accent1 3 7 4 2" xfId="30417" xr:uid="{00000000-0005-0000-0000-000019760000}"/>
    <cellStyle name="20% - Accent1 3 7 4 2 2" xfId="30418" xr:uid="{00000000-0005-0000-0000-00001A760000}"/>
    <cellStyle name="20% - Accent1 3 7 4 2 2 2" xfId="30419" xr:uid="{00000000-0005-0000-0000-00001B760000}"/>
    <cellStyle name="20% - Accent1 3 7 4 2 2 2 2" xfId="30420" xr:uid="{00000000-0005-0000-0000-00001C760000}"/>
    <cellStyle name="20% - Accent1 3 7 4 2 2 2 2 2" xfId="30421" xr:uid="{00000000-0005-0000-0000-00001D760000}"/>
    <cellStyle name="20% - Accent1 3 7 4 2 2 2 3" xfId="30422" xr:uid="{00000000-0005-0000-0000-00001E760000}"/>
    <cellStyle name="20% - Accent1 3 7 4 2 2 3" xfId="30423" xr:uid="{00000000-0005-0000-0000-00001F760000}"/>
    <cellStyle name="20% - Accent1 3 7 4 2 2 3 2" xfId="30424" xr:uid="{00000000-0005-0000-0000-000020760000}"/>
    <cellStyle name="20% - Accent1 3 7 4 2 2 4" xfId="30425" xr:uid="{00000000-0005-0000-0000-000021760000}"/>
    <cellStyle name="20% - Accent1 3 7 4 2 3" xfId="30426" xr:uid="{00000000-0005-0000-0000-000022760000}"/>
    <cellStyle name="20% - Accent1 3 7 4 2 3 2" xfId="30427" xr:uid="{00000000-0005-0000-0000-000023760000}"/>
    <cellStyle name="20% - Accent1 3 7 4 2 3 2 2" xfId="30428" xr:uid="{00000000-0005-0000-0000-000024760000}"/>
    <cellStyle name="20% - Accent1 3 7 4 2 3 2 2 2" xfId="30429" xr:uid="{00000000-0005-0000-0000-000025760000}"/>
    <cellStyle name="20% - Accent1 3 7 4 2 3 2 3" xfId="30430" xr:uid="{00000000-0005-0000-0000-000026760000}"/>
    <cellStyle name="20% - Accent1 3 7 4 2 3 3" xfId="30431" xr:uid="{00000000-0005-0000-0000-000027760000}"/>
    <cellStyle name="20% - Accent1 3 7 4 2 3 3 2" xfId="30432" xr:uid="{00000000-0005-0000-0000-000028760000}"/>
    <cellStyle name="20% - Accent1 3 7 4 2 3 4" xfId="30433" xr:uid="{00000000-0005-0000-0000-000029760000}"/>
    <cellStyle name="20% - Accent1 3 7 4 2 4" xfId="30434" xr:uid="{00000000-0005-0000-0000-00002A760000}"/>
    <cellStyle name="20% - Accent1 3 7 4 2 4 2" xfId="30435" xr:uid="{00000000-0005-0000-0000-00002B760000}"/>
    <cellStyle name="20% - Accent1 3 7 4 2 4 2 2" xfId="30436" xr:uid="{00000000-0005-0000-0000-00002C760000}"/>
    <cellStyle name="20% - Accent1 3 7 4 2 4 2 2 2" xfId="30437" xr:uid="{00000000-0005-0000-0000-00002D760000}"/>
    <cellStyle name="20% - Accent1 3 7 4 2 4 2 3" xfId="30438" xr:uid="{00000000-0005-0000-0000-00002E760000}"/>
    <cellStyle name="20% - Accent1 3 7 4 2 4 3" xfId="30439" xr:uid="{00000000-0005-0000-0000-00002F760000}"/>
    <cellStyle name="20% - Accent1 3 7 4 2 4 3 2" xfId="30440" xr:uid="{00000000-0005-0000-0000-000030760000}"/>
    <cellStyle name="20% - Accent1 3 7 4 2 4 4" xfId="30441" xr:uid="{00000000-0005-0000-0000-000031760000}"/>
    <cellStyle name="20% - Accent1 3 7 4 2 5" xfId="30442" xr:uid="{00000000-0005-0000-0000-000032760000}"/>
    <cellStyle name="20% - Accent1 3 7 4 2 5 2" xfId="30443" xr:uid="{00000000-0005-0000-0000-000033760000}"/>
    <cellStyle name="20% - Accent1 3 7 4 2 5 2 2" xfId="30444" xr:uid="{00000000-0005-0000-0000-000034760000}"/>
    <cellStyle name="20% - Accent1 3 7 4 2 5 3" xfId="30445" xr:uid="{00000000-0005-0000-0000-000035760000}"/>
    <cellStyle name="20% - Accent1 3 7 4 2 6" xfId="30446" xr:uid="{00000000-0005-0000-0000-000036760000}"/>
    <cellStyle name="20% - Accent1 3 7 4 2 6 2" xfId="30447" xr:uid="{00000000-0005-0000-0000-000037760000}"/>
    <cellStyle name="20% - Accent1 3 7 4 2 6 2 2" xfId="30448" xr:uid="{00000000-0005-0000-0000-000038760000}"/>
    <cellStyle name="20% - Accent1 3 7 4 2 6 3" xfId="30449" xr:uid="{00000000-0005-0000-0000-000039760000}"/>
    <cellStyle name="20% - Accent1 3 7 4 2 7" xfId="30450" xr:uid="{00000000-0005-0000-0000-00003A760000}"/>
    <cellStyle name="20% - Accent1 3 7 4 2 7 2" xfId="30451" xr:uid="{00000000-0005-0000-0000-00003B760000}"/>
    <cellStyle name="20% - Accent1 3 7 4 2 8" xfId="30452" xr:uid="{00000000-0005-0000-0000-00003C760000}"/>
    <cellStyle name="20% - Accent1 3 7 4 2 8 2" xfId="30453" xr:uid="{00000000-0005-0000-0000-00003D760000}"/>
    <cellStyle name="20% - Accent1 3 7 4 2 9" xfId="30454" xr:uid="{00000000-0005-0000-0000-00003E760000}"/>
    <cellStyle name="20% - Accent1 3 7 4 3" xfId="30455" xr:uid="{00000000-0005-0000-0000-00003F760000}"/>
    <cellStyle name="20% - Accent1 3 7 4 3 2" xfId="30456" xr:uid="{00000000-0005-0000-0000-000040760000}"/>
    <cellStyle name="20% - Accent1 3 7 4 3 2 2" xfId="30457" xr:uid="{00000000-0005-0000-0000-000041760000}"/>
    <cellStyle name="20% - Accent1 3 7 4 3 2 2 2" xfId="30458" xr:uid="{00000000-0005-0000-0000-000042760000}"/>
    <cellStyle name="20% - Accent1 3 7 4 3 2 2 2 2" xfId="30459" xr:uid="{00000000-0005-0000-0000-000043760000}"/>
    <cellStyle name="20% - Accent1 3 7 4 3 2 2 3" xfId="30460" xr:uid="{00000000-0005-0000-0000-000044760000}"/>
    <cellStyle name="20% - Accent1 3 7 4 3 2 3" xfId="30461" xr:uid="{00000000-0005-0000-0000-000045760000}"/>
    <cellStyle name="20% - Accent1 3 7 4 3 2 3 2" xfId="30462" xr:uid="{00000000-0005-0000-0000-000046760000}"/>
    <cellStyle name="20% - Accent1 3 7 4 3 2 4" xfId="30463" xr:uid="{00000000-0005-0000-0000-000047760000}"/>
    <cellStyle name="20% - Accent1 3 7 4 3 3" xfId="30464" xr:uid="{00000000-0005-0000-0000-000048760000}"/>
    <cellStyle name="20% - Accent1 3 7 4 3 3 2" xfId="30465" xr:uid="{00000000-0005-0000-0000-000049760000}"/>
    <cellStyle name="20% - Accent1 3 7 4 3 3 2 2" xfId="30466" xr:uid="{00000000-0005-0000-0000-00004A760000}"/>
    <cellStyle name="20% - Accent1 3 7 4 3 3 2 2 2" xfId="30467" xr:uid="{00000000-0005-0000-0000-00004B760000}"/>
    <cellStyle name="20% - Accent1 3 7 4 3 3 2 3" xfId="30468" xr:uid="{00000000-0005-0000-0000-00004C760000}"/>
    <cellStyle name="20% - Accent1 3 7 4 3 3 3" xfId="30469" xr:uid="{00000000-0005-0000-0000-00004D760000}"/>
    <cellStyle name="20% - Accent1 3 7 4 3 3 3 2" xfId="30470" xr:uid="{00000000-0005-0000-0000-00004E760000}"/>
    <cellStyle name="20% - Accent1 3 7 4 3 3 4" xfId="30471" xr:uid="{00000000-0005-0000-0000-00004F760000}"/>
    <cellStyle name="20% - Accent1 3 7 4 3 4" xfId="30472" xr:uid="{00000000-0005-0000-0000-000050760000}"/>
    <cellStyle name="20% - Accent1 3 7 4 3 4 2" xfId="30473" xr:uid="{00000000-0005-0000-0000-000051760000}"/>
    <cellStyle name="20% - Accent1 3 7 4 3 4 2 2" xfId="30474" xr:uid="{00000000-0005-0000-0000-000052760000}"/>
    <cellStyle name="20% - Accent1 3 7 4 3 4 2 2 2" xfId="30475" xr:uid="{00000000-0005-0000-0000-000053760000}"/>
    <cellStyle name="20% - Accent1 3 7 4 3 4 2 3" xfId="30476" xr:uid="{00000000-0005-0000-0000-000054760000}"/>
    <cellStyle name="20% - Accent1 3 7 4 3 4 3" xfId="30477" xr:uid="{00000000-0005-0000-0000-000055760000}"/>
    <cellStyle name="20% - Accent1 3 7 4 3 4 3 2" xfId="30478" xr:uid="{00000000-0005-0000-0000-000056760000}"/>
    <cellStyle name="20% - Accent1 3 7 4 3 4 4" xfId="30479" xr:uid="{00000000-0005-0000-0000-000057760000}"/>
    <cellStyle name="20% - Accent1 3 7 4 3 5" xfId="30480" xr:uid="{00000000-0005-0000-0000-000058760000}"/>
    <cellStyle name="20% - Accent1 3 7 4 3 5 2" xfId="30481" xr:uid="{00000000-0005-0000-0000-000059760000}"/>
    <cellStyle name="20% - Accent1 3 7 4 3 5 2 2" xfId="30482" xr:uid="{00000000-0005-0000-0000-00005A760000}"/>
    <cellStyle name="20% - Accent1 3 7 4 3 5 3" xfId="30483" xr:uid="{00000000-0005-0000-0000-00005B760000}"/>
    <cellStyle name="20% - Accent1 3 7 4 3 6" xfId="30484" xr:uid="{00000000-0005-0000-0000-00005C760000}"/>
    <cellStyle name="20% - Accent1 3 7 4 3 6 2" xfId="30485" xr:uid="{00000000-0005-0000-0000-00005D760000}"/>
    <cellStyle name="20% - Accent1 3 7 4 3 6 2 2" xfId="30486" xr:uid="{00000000-0005-0000-0000-00005E760000}"/>
    <cellStyle name="20% - Accent1 3 7 4 3 6 3" xfId="30487" xr:uid="{00000000-0005-0000-0000-00005F760000}"/>
    <cellStyle name="20% - Accent1 3 7 4 3 7" xfId="30488" xr:uid="{00000000-0005-0000-0000-000060760000}"/>
    <cellStyle name="20% - Accent1 3 7 4 3 7 2" xfId="30489" xr:uid="{00000000-0005-0000-0000-000061760000}"/>
    <cellStyle name="20% - Accent1 3 7 4 3 8" xfId="30490" xr:uid="{00000000-0005-0000-0000-000062760000}"/>
    <cellStyle name="20% - Accent1 3 7 4 3 8 2" xfId="30491" xr:uid="{00000000-0005-0000-0000-000063760000}"/>
    <cellStyle name="20% - Accent1 3 7 4 3 9" xfId="30492" xr:uid="{00000000-0005-0000-0000-000064760000}"/>
    <cellStyle name="20% - Accent1 3 7 4 4" xfId="30493" xr:uid="{00000000-0005-0000-0000-000065760000}"/>
    <cellStyle name="20% - Accent1 3 7 4 4 2" xfId="30494" xr:uid="{00000000-0005-0000-0000-000066760000}"/>
    <cellStyle name="20% - Accent1 3 7 4 4 2 2" xfId="30495" xr:uid="{00000000-0005-0000-0000-000067760000}"/>
    <cellStyle name="20% - Accent1 3 7 4 4 2 2 2" xfId="30496" xr:uid="{00000000-0005-0000-0000-000068760000}"/>
    <cellStyle name="20% - Accent1 3 7 4 4 2 3" xfId="30497" xr:uid="{00000000-0005-0000-0000-000069760000}"/>
    <cellStyle name="20% - Accent1 3 7 4 4 3" xfId="30498" xr:uid="{00000000-0005-0000-0000-00006A760000}"/>
    <cellStyle name="20% - Accent1 3 7 4 4 3 2" xfId="30499" xr:uid="{00000000-0005-0000-0000-00006B760000}"/>
    <cellStyle name="20% - Accent1 3 7 4 4 4" xfId="30500" xr:uid="{00000000-0005-0000-0000-00006C760000}"/>
    <cellStyle name="20% - Accent1 3 7 4 5" xfId="30501" xr:uid="{00000000-0005-0000-0000-00006D760000}"/>
    <cellStyle name="20% - Accent1 3 7 4 5 2" xfId="30502" xr:uid="{00000000-0005-0000-0000-00006E760000}"/>
    <cellStyle name="20% - Accent1 3 7 4 5 2 2" xfId="30503" xr:uid="{00000000-0005-0000-0000-00006F760000}"/>
    <cellStyle name="20% - Accent1 3 7 4 5 2 2 2" xfId="30504" xr:uid="{00000000-0005-0000-0000-000070760000}"/>
    <cellStyle name="20% - Accent1 3 7 4 5 2 3" xfId="30505" xr:uid="{00000000-0005-0000-0000-000071760000}"/>
    <cellStyle name="20% - Accent1 3 7 4 5 3" xfId="30506" xr:uid="{00000000-0005-0000-0000-000072760000}"/>
    <cellStyle name="20% - Accent1 3 7 4 5 3 2" xfId="30507" xr:uid="{00000000-0005-0000-0000-000073760000}"/>
    <cellStyle name="20% - Accent1 3 7 4 5 4" xfId="30508" xr:uid="{00000000-0005-0000-0000-000074760000}"/>
    <cellStyle name="20% - Accent1 3 7 4 6" xfId="30509" xr:uid="{00000000-0005-0000-0000-000075760000}"/>
    <cellStyle name="20% - Accent1 3 7 4 6 2" xfId="30510" xr:uid="{00000000-0005-0000-0000-000076760000}"/>
    <cellStyle name="20% - Accent1 3 7 4 6 2 2" xfId="30511" xr:uid="{00000000-0005-0000-0000-000077760000}"/>
    <cellStyle name="20% - Accent1 3 7 4 6 2 2 2" xfId="30512" xr:uid="{00000000-0005-0000-0000-000078760000}"/>
    <cellStyle name="20% - Accent1 3 7 4 6 2 3" xfId="30513" xr:uid="{00000000-0005-0000-0000-000079760000}"/>
    <cellStyle name="20% - Accent1 3 7 4 6 3" xfId="30514" xr:uid="{00000000-0005-0000-0000-00007A760000}"/>
    <cellStyle name="20% - Accent1 3 7 4 6 3 2" xfId="30515" xr:uid="{00000000-0005-0000-0000-00007B760000}"/>
    <cellStyle name="20% - Accent1 3 7 4 6 4" xfId="30516" xr:uid="{00000000-0005-0000-0000-00007C760000}"/>
    <cellStyle name="20% - Accent1 3 7 4 7" xfId="30517" xr:uid="{00000000-0005-0000-0000-00007D760000}"/>
    <cellStyle name="20% - Accent1 3 7 4 7 2" xfId="30518" xr:uid="{00000000-0005-0000-0000-00007E760000}"/>
    <cellStyle name="20% - Accent1 3 7 4 7 2 2" xfId="30519" xr:uid="{00000000-0005-0000-0000-00007F760000}"/>
    <cellStyle name="20% - Accent1 3 7 4 7 3" xfId="30520" xr:uid="{00000000-0005-0000-0000-000080760000}"/>
    <cellStyle name="20% - Accent1 3 7 4 8" xfId="30521" xr:uid="{00000000-0005-0000-0000-000081760000}"/>
    <cellStyle name="20% - Accent1 3 7 4 8 2" xfId="30522" xr:uid="{00000000-0005-0000-0000-000082760000}"/>
    <cellStyle name="20% - Accent1 3 7 4 8 2 2" xfId="30523" xr:uid="{00000000-0005-0000-0000-000083760000}"/>
    <cellStyle name="20% - Accent1 3 7 4 8 3" xfId="30524" xr:uid="{00000000-0005-0000-0000-000084760000}"/>
    <cellStyle name="20% - Accent1 3 7 4 9" xfId="30525" xr:uid="{00000000-0005-0000-0000-000085760000}"/>
    <cellStyle name="20% - Accent1 3 7 4 9 2" xfId="30526" xr:uid="{00000000-0005-0000-0000-000086760000}"/>
    <cellStyle name="20% - Accent1 3 7 5" xfId="30527" xr:uid="{00000000-0005-0000-0000-000087760000}"/>
    <cellStyle name="20% - Accent1 3 7 5 2" xfId="30528" xr:uid="{00000000-0005-0000-0000-000088760000}"/>
    <cellStyle name="20% - Accent1 3 7 5 2 2" xfId="30529" xr:uid="{00000000-0005-0000-0000-000089760000}"/>
    <cellStyle name="20% - Accent1 3 7 5 2 2 2" xfId="30530" xr:uid="{00000000-0005-0000-0000-00008A760000}"/>
    <cellStyle name="20% - Accent1 3 7 5 2 2 2 2" xfId="30531" xr:uid="{00000000-0005-0000-0000-00008B760000}"/>
    <cellStyle name="20% - Accent1 3 7 5 2 2 3" xfId="30532" xr:uid="{00000000-0005-0000-0000-00008C760000}"/>
    <cellStyle name="20% - Accent1 3 7 5 2 3" xfId="30533" xr:uid="{00000000-0005-0000-0000-00008D760000}"/>
    <cellStyle name="20% - Accent1 3 7 5 2 3 2" xfId="30534" xr:uid="{00000000-0005-0000-0000-00008E760000}"/>
    <cellStyle name="20% - Accent1 3 7 5 2 4" xfId="30535" xr:uid="{00000000-0005-0000-0000-00008F760000}"/>
    <cellStyle name="20% - Accent1 3 7 5 3" xfId="30536" xr:uid="{00000000-0005-0000-0000-000090760000}"/>
    <cellStyle name="20% - Accent1 3 7 5 3 2" xfId="30537" xr:uid="{00000000-0005-0000-0000-000091760000}"/>
    <cellStyle name="20% - Accent1 3 7 5 3 2 2" xfId="30538" xr:uid="{00000000-0005-0000-0000-000092760000}"/>
    <cellStyle name="20% - Accent1 3 7 5 3 2 2 2" xfId="30539" xr:uid="{00000000-0005-0000-0000-000093760000}"/>
    <cellStyle name="20% - Accent1 3 7 5 3 2 3" xfId="30540" xr:uid="{00000000-0005-0000-0000-000094760000}"/>
    <cellStyle name="20% - Accent1 3 7 5 3 3" xfId="30541" xr:uid="{00000000-0005-0000-0000-000095760000}"/>
    <cellStyle name="20% - Accent1 3 7 5 3 3 2" xfId="30542" xr:uid="{00000000-0005-0000-0000-000096760000}"/>
    <cellStyle name="20% - Accent1 3 7 5 3 4" xfId="30543" xr:uid="{00000000-0005-0000-0000-000097760000}"/>
    <cellStyle name="20% - Accent1 3 7 5 4" xfId="30544" xr:uid="{00000000-0005-0000-0000-000098760000}"/>
    <cellStyle name="20% - Accent1 3 7 5 4 2" xfId="30545" xr:uid="{00000000-0005-0000-0000-000099760000}"/>
    <cellStyle name="20% - Accent1 3 7 5 4 2 2" xfId="30546" xr:uid="{00000000-0005-0000-0000-00009A760000}"/>
    <cellStyle name="20% - Accent1 3 7 5 4 2 2 2" xfId="30547" xr:uid="{00000000-0005-0000-0000-00009B760000}"/>
    <cellStyle name="20% - Accent1 3 7 5 4 2 3" xfId="30548" xr:uid="{00000000-0005-0000-0000-00009C760000}"/>
    <cellStyle name="20% - Accent1 3 7 5 4 3" xfId="30549" xr:uid="{00000000-0005-0000-0000-00009D760000}"/>
    <cellStyle name="20% - Accent1 3 7 5 4 3 2" xfId="30550" xr:uid="{00000000-0005-0000-0000-00009E760000}"/>
    <cellStyle name="20% - Accent1 3 7 5 4 4" xfId="30551" xr:uid="{00000000-0005-0000-0000-00009F760000}"/>
    <cellStyle name="20% - Accent1 3 7 5 5" xfId="30552" xr:uid="{00000000-0005-0000-0000-0000A0760000}"/>
    <cellStyle name="20% - Accent1 3 7 5 5 2" xfId="30553" xr:uid="{00000000-0005-0000-0000-0000A1760000}"/>
    <cellStyle name="20% - Accent1 3 7 5 5 2 2" xfId="30554" xr:uid="{00000000-0005-0000-0000-0000A2760000}"/>
    <cellStyle name="20% - Accent1 3 7 5 5 3" xfId="30555" xr:uid="{00000000-0005-0000-0000-0000A3760000}"/>
    <cellStyle name="20% - Accent1 3 7 5 6" xfId="30556" xr:uid="{00000000-0005-0000-0000-0000A4760000}"/>
    <cellStyle name="20% - Accent1 3 7 5 6 2" xfId="30557" xr:uid="{00000000-0005-0000-0000-0000A5760000}"/>
    <cellStyle name="20% - Accent1 3 7 5 6 2 2" xfId="30558" xr:uid="{00000000-0005-0000-0000-0000A6760000}"/>
    <cellStyle name="20% - Accent1 3 7 5 6 3" xfId="30559" xr:uid="{00000000-0005-0000-0000-0000A7760000}"/>
    <cellStyle name="20% - Accent1 3 7 5 7" xfId="30560" xr:uid="{00000000-0005-0000-0000-0000A8760000}"/>
    <cellStyle name="20% - Accent1 3 7 5 7 2" xfId="30561" xr:uid="{00000000-0005-0000-0000-0000A9760000}"/>
    <cellStyle name="20% - Accent1 3 7 5 8" xfId="30562" xr:uid="{00000000-0005-0000-0000-0000AA760000}"/>
    <cellStyle name="20% - Accent1 3 7 5 8 2" xfId="30563" xr:uid="{00000000-0005-0000-0000-0000AB760000}"/>
    <cellStyle name="20% - Accent1 3 7 5 9" xfId="30564" xr:uid="{00000000-0005-0000-0000-0000AC760000}"/>
    <cellStyle name="20% - Accent1 3 7 6" xfId="30565" xr:uid="{00000000-0005-0000-0000-0000AD760000}"/>
    <cellStyle name="20% - Accent1 3 7 6 2" xfId="30566" xr:uid="{00000000-0005-0000-0000-0000AE760000}"/>
    <cellStyle name="20% - Accent1 3 7 6 2 2" xfId="30567" xr:uid="{00000000-0005-0000-0000-0000AF760000}"/>
    <cellStyle name="20% - Accent1 3 7 6 2 2 2" xfId="30568" xr:uid="{00000000-0005-0000-0000-0000B0760000}"/>
    <cellStyle name="20% - Accent1 3 7 6 2 2 2 2" xfId="30569" xr:uid="{00000000-0005-0000-0000-0000B1760000}"/>
    <cellStyle name="20% - Accent1 3 7 6 2 2 3" xfId="30570" xr:uid="{00000000-0005-0000-0000-0000B2760000}"/>
    <cellStyle name="20% - Accent1 3 7 6 2 3" xfId="30571" xr:uid="{00000000-0005-0000-0000-0000B3760000}"/>
    <cellStyle name="20% - Accent1 3 7 6 2 3 2" xfId="30572" xr:uid="{00000000-0005-0000-0000-0000B4760000}"/>
    <cellStyle name="20% - Accent1 3 7 6 2 4" xfId="30573" xr:uid="{00000000-0005-0000-0000-0000B5760000}"/>
    <cellStyle name="20% - Accent1 3 7 6 3" xfId="30574" xr:uid="{00000000-0005-0000-0000-0000B6760000}"/>
    <cellStyle name="20% - Accent1 3 7 6 3 2" xfId="30575" xr:uid="{00000000-0005-0000-0000-0000B7760000}"/>
    <cellStyle name="20% - Accent1 3 7 6 3 2 2" xfId="30576" xr:uid="{00000000-0005-0000-0000-0000B8760000}"/>
    <cellStyle name="20% - Accent1 3 7 6 3 2 2 2" xfId="30577" xr:uid="{00000000-0005-0000-0000-0000B9760000}"/>
    <cellStyle name="20% - Accent1 3 7 6 3 2 3" xfId="30578" xr:uid="{00000000-0005-0000-0000-0000BA760000}"/>
    <cellStyle name="20% - Accent1 3 7 6 3 3" xfId="30579" xr:uid="{00000000-0005-0000-0000-0000BB760000}"/>
    <cellStyle name="20% - Accent1 3 7 6 3 3 2" xfId="30580" xr:uid="{00000000-0005-0000-0000-0000BC760000}"/>
    <cellStyle name="20% - Accent1 3 7 6 3 4" xfId="30581" xr:uid="{00000000-0005-0000-0000-0000BD760000}"/>
    <cellStyle name="20% - Accent1 3 7 6 4" xfId="30582" xr:uid="{00000000-0005-0000-0000-0000BE760000}"/>
    <cellStyle name="20% - Accent1 3 7 6 4 2" xfId="30583" xr:uid="{00000000-0005-0000-0000-0000BF760000}"/>
    <cellStyle name="20% - Accent1 3 7 6 4 2 2" xfId="30584" xr:uid="{00000000-0005-0000-0000-0000C0760000}"/>
    <cellStyle name="20% - Accent1 3 7 6 4 2 2 2" xfId="30585" xr:uid="{00000000-0005-0000-0000-0000C1760000}"/>
    <cellStyle name="20% - Accent1 3 7 6 4 2 3" xfId="30586" xr:uid="{00000000-0005-0000-0000-0000C2760000}"/>
    <cellStyle name="20% - Accent1 3 7 6 4 3" xfId="30587" xr:uid="{00000000-0005-0000-0000-0000C3760000}"/>
    <cellStyle name="20% - Accent1 3 7 6 4 3 2" xfId="30588" xr:uid="{00000000-0005-0000-0000-0000C4760000}"/>
    <cellStyle name="20% - Accent1 3 7 6 4 4" xfId="30589" xr:uid="{00000000-0005-0000-0000-0000C5760000}"/>
    <cellStyle name="20% - Accent1 3 7 6 5" xfId="30590" xr:uid="{00000000-0005-0000-0000-0000C6760000}"/>
    <cellStyle name="20% - Accent1 3 7 6 5 2" xfId="30591" xr:uid="{00000000-0005-0000-0000-0000C7760000}"/>
    <cellStyle name="20% - Accent1 3 7 6 5 2 2" xfId="30592" xr:uid="{00000000-0005-0000-0000-0000C8760000}"/>
    <cellStyle name="20% - Accent1 3 7 6 5 3" xfId="30593" xr:uid="{00000000-0005-0000-0000-0000C9760000}"/>
    <cellStyle name="20% - Accent1 3 7 6 6" xfId="30594" xr:uid="{00000000-0005-0000-0000-0000CA760000}"/>
    <cellStyle name="20% - Accent1 3 7 6 6 2" xfId="30595" xr:uid="{00000000-0005-0000-0000-0000CB760000}"/>
    <cellStyle name="20% - Accent1 3 7 6 6 2 2" xfId="30596" xr:uid="{00000000-0005-0000-0000-0000CC760000}"/>
    <cellStyle name="20% - Accent1 3 7 6 6 3" xfId="30597" xr:uid="{00000000-0005-0000-0000-0000CD760000}"/>
    <cellStyle name="20% - Accent1 3 7 6 7" xfId="30598" xr:uid="{00000000-0005-0000-0000-0000CE760000}"/>
    <cellStyle name="20% - Accent1 3 7 6 7 2" xfId="30599" xr:uid="{00000000-0005-0000-0000-0000CF760000}"/>
    <cellStyle name="20% - Accent1 3 7 6 8" xfId="30600" xr:uid="{00000000-0005-0000-0000-0000D0760000}"/>
    <cellStyle name="20% - Accent1 3 7 6 8 2" xfId="30601" xr:uid="{00000000-0005-0000-0000-0000D1760000}"/>
    <cellStyle name="20% - Accent1 3 7 6 9" xfId="30602" xr:uid="{00000000-0005-0000-0000-0000D2760000}"/>
    <cellStyle name="20% - Accent1 3 7 7" xfId="30603" xr:uid="{00000000-0005-0000-0000-0000D3760000}"/>
    <cellStyle name="20% - Accent1 3 7 7 2" xfId="30604" xr:uid="{00000000-0005-0000-0000-0000D4760000}"/>
    <cellStyle name="20% - Accent1 3 7 7 2 2" xfId="30605" xr:uid="{00000000-0005-0000-0000-0000D5760000}"/>
    <cellStyle name="20% - Accent1 3 7 7 2 2 2" xfId="30606" xr:uid="{00000000-0005-0000-0000-0000D6760000}"/>
    <cellStyle name="20% - Accent1 3 7 7 2 3" xfId="30607" xr:uid="{00000000-0005-0000-0000-0000D7760000}"/>
    <cellStyle name="20% - Accent1 3 7 7 3" xfId="30608" xr:uid="{00000000-0005-0000-0000-0000D8760000}"/>
    <cellStyle name="20% - Accent1 3 7 7 3 2" xfId="30609" xr:uid="{00000000-0005-0000-0000-0000D9760000}"/>
    <cellStyle name="20% - Accent1 3 7 7 4" xfId="30610" xr:uid="{00000000-0005-0000-0000-0000DA760000}"/>
    <cellStyle name="20% - Accent1 3 7 8" xfId="30611" xr:uid="{00000000-0005-0000-0000-0000DB760000}"/>
    <cellStyle name="20% - Accent1 3 7 8 2" xfId="30612" xr:uid="{00000000-0005-0000-0000-0000DC760000}"/>
    <cellStyle name="20% - Accent1 3 7 8 2 2" xfId="30613" xr:uid="{00000000-0005-0000-0000-0000DD760000}"/>
    <cellStyle name="20% - Accent1 3 7 8 2 2 2" xfId="30614" xr:uid="{00000000-0005-0000-0000-0000DE760000}"/>
    <cellStyle name="20% - Accent1 3 7 8 2 3" xfId="30615" xr:uid="{00000000-0005-0000-0000-0000DF760000}"/>
    <cellStyle name="20% - Accent1 3 7 8 3" xfId="30616" xr:uid="{00000000-0005-0000-0000-0000E0760000}"/>
    <cellStyle name="20% - Accent1 3 7 8 3 2" xfId="30617" xr:uid="{00000000-0005-0000-0000-0000E1760000}"/>
    <cellStyle name="20% - Accent1 3 7 8 4" xfId="30618" xr:uid="{00000000-0005-0000-0000-0000E2760000}"/>
    <cellStyle name="20% - Accent1 3 7 9" xfId="30619" xr:uid="{00000000-0005-0000-0000-0000E3760000}"/>
    <cellStyle name="20% - Accent1 3 7 9 2" xfId="30620" xr:uid="{00000000-0005-0000-0000-0000E4760000}"/>
    <cellStyle name="20% - Accent1 3 7 9 2 2" xfId="30621" xr:uid="{00000000-0005-0000-0000-0000E5760000}"/>
    <cellStyle name="20% - Accent1 3 7 9 2 2 2" xfId="30622" xr:uid="{00000000-0005-0000-0000-0000E6760000}"/>
    <cellStyle name="20% - Accent1 3 7 9 2 3" xfId="30623" xr:uid="{00000000-0005-0000-0000-0000E7760000}"/>
    <cellStyle name="20% - Accent1 3 7 9 3" xfId="30624" xr:uid="{00000000-0005-0000-0000-0000E8760000}"/>
    <cellStyle name="20% - Accent1 3 7 9 3 2" xfId="30625" xr:uid="{00000000-0005-0000-0000-0000E9760000}"/>
    <cellStyle name="20% - Accent1 3 7 9 4" xfId="30626" xr:uid="{00000000-0005-0000-0000-0000EA760000}"/>
    <cellStyle name="20% - Accent1 3 8" xfId="30627" xr:uid="{00000000-0005-0000-0000-0000EB760000}"/>
    <cellStyle name="20% - Accent1 3 8 10" xfId="30628" xr:uid="{00000000-0005-0000-0000-0000EC760000}"/>
    <cellStyle name="20% - Accent1 3 8 10 2" xfId="30629" xr:uid="{00000000-0005-0000-0000-0000ED760000}"/>
    <cellStyle name="20% - Accent1 3 8 11" xfId="30630" xr:uid="{00000000-0005-0000-0000-0000EE760000}"/>
    <cellStyle name="20% - Accent1 3 8 11 2" xfId="30631" xr:uid="{00000000-0005-0000-0000-0000EF760000}"/>
    <cellStyle name="20% - Accent1 3 8 12" xfId="30632" xr:uid="{00000000-0005-0000-0000-0000F0760000}"/>
    <cellStyle name="20% - Accent1 3 8 2" xfId="30633" xr:uid="{00000000-0005-0000-0000-0000F1760000}"/>
    <cellStyle name="20% - Accent1 3 8 2 10" xfId="30634" xr:uid="{00000000-0005-0000-0000-0000F2760000}"/>
    <cellStyle name="20% - Accent1 3 8 2 10 2" xfId="30635" xr:uid="{00000000-0005-0000-0000-0000F3760000}"/>
    <cellStyle name="20% - Accent1 3 8 2 11" xfId="30636" xr:uid="{00000000-0005-0000-0000-0000F4760000}"/>
    <cellStyle name="20% - Accent1 3 8 2 2" xfId="30637" xr:uid="{00000000-0005-0000-0000-0000F5760000}"/>
    <cellStyle name="20% - Accent1 3 8 2 2 2" xfId="30638" xr:uid="{00000000-0005-0000-0000-0000F6760000}"/>
    <cellStyle name="20% - Accent1 3 8 2 2 2 2" xfId="30639" xr:uid="{00000000-0005-0000-0000-0000F7760000}"/>
    <cellStyle name="20% - Accent1 3 8 2 2 2 2 2" xfId="30640" xr:uid="{00000000-0005-0000-0000-0000F8760000}"/>
    <cellStyle name="20% - Accent1 3 8 2 2 2 2 2 2" xfId="30641" xr:uid="{00000000-0005-0000-0000-0000F9760000}"/>
    <cellStyle name="20% - Accent1 3 8 2 2 2 2 3" xfId="30642" xr:uid="{00000000-0005-0000-0000-0000FA760000}"/>
    <cellStyle name="20% - Accent1 3 8 2 2 2 3" xfId="30643" xr:uid="{00000000-0005-0000-0000-0000FB760000}"/>
    <cellStyle name="20% - Accent1 3 8 2 2 2 3 2" xfId="30644" xr:uid="{00000000-0005-0000-0000-0000FC760000}"/>
    <cellStyle name="20% - Accent1 3 8 2 2 2 4" xfId="30645" xr:uid="{00000000-0005-0000-0000-0000FD760000}"/>
    <cellStyle name="20% - Accent1 3 8 2 2 3" xfId="30646" xr:uid="{00000000-0005-0000-0000-0000FE760000}"/>
    <cellStyle name="20% - Accent1 3 8 2 2 3 2" xfId="30647" xr:uid="{00000000-0005-0000-0000-0000FF760000}"/>
    <cellStyle name="20% - Accent1 3 8 2 2 3 2 2" xfId="30648" xr:uid="{00000000-0005-0000-0000-000000770000}"/>
    <cellStyle name="20% - Accent1 3 8 2 2 3 2 2 2" xfId="30649" xr:uid="{00000000-0005-0000-0000-000001770000}"/>
    <cellStyle name="20% - Accent1 3 8 2 2 3 2 3" xfId="30650" xr:uid="{00000000-0005-0000-0000-000002770000}"/>
    <cellStyle name="20% - Accent1 3 8 2 2 3 3" xfId="30651" xr:uid="{00000000-0005-0000-0000-000003770000}"/>
    <cellStyle name="20% - Accent1 3 8 2 2 3 3 2" xfId="30652" xr:uid="{00000000-0005-0000-0000-000004770000}"/>
    <cellStyle name="20% - Accent1 3 8 2 2 3 4" xfId="30653" xr:uid="{00000000-0005-0000-0000-000005770000}"/>
    <cellStyle name="20% - Accent1 3 8 2 2 4" xfId="30654" xr:uid="{00000000-0005-0000-0000-000006770000}"/>
    <cellStyle name="20% - Accent1 3 8 2 2 4 2" xfId="30655" xr:uid="{00000000-0005-0000-0000-000007770000}"/>
    <cellStyle name="20% - Accent1 3 8 2 2 4 2 2" xfId="30656" xr:uid="{00000000-0005-0000-0000-000008770000}"/>
    <cellStyle name="20% - Accent1 3 8 2 2 4 2 2 2" xfId="30657" xr:uid="{00000000-0005-0000-0000-000009770000}"/>
    <cellStyle name="20% - Accent1 3 8 2 2 4 2 3" xfId="30658" xr:uid="{00000000-0005-0000-0000-00000A770000}"/>
    <cellStyle name="20% - Accent1 3 8 2 2 4 3" xfId="30659" xr:uid="{00000000-0005-0000-0000-00000B770000}"/>
    <cellStyle name="20% - Accent1 3 8 2 2 4 3 2" xfId="30660" xr:uid="{00000000-0005-0000-0000-00000C770000}"/>
    <cellStyle name="20% - Accent1 3 8 2 2 4 4" xfId="30661" xr:uid="{00000000-0005-0000-0000-00000D770000}"/>
    <cellStyle name="20% - Accent1 3 8 2 2 5" xfId="30662" xr:uid="{00000000-0005-0000-0000-00000E770000}"/>
    <cellStyle name="20% - Accent1 3 8 2 2 5 2" xfId="30663" xr:uid="{00000000-0005-0000-0000-00000F770000}"/>
    <cellStyle name="20% - Accent1 3 8 2 2 5 2 2" xfId="30664" xr:uid="{00000000-0005-0000-0000-000010770000}"/>
    <cellStyle name="20% - Accent1 3 8 2 2 5 3" xfId="30665" xr:uid="{00000000-0005-0000-0000-000011770000}"/>
    <cellStyle name="20% - Accent1 3 8 2 2 6" xfId="30666" xr:uid="{00000000-0005-0000-0000-000012770000}"/>
    <cellStyle name="20% - Accent1 3 8 2 2 6 2" xfId="30667" xr:uid="{00000000-0005-0000-0000-000013770000}"/>
    <cellStyle name="20% - Accent1 3 8 2 2 6 2 2" xfId="30668" xr:uid="{00000000-0005-0000-0000-000014770000}"/>
    <cellStyle name="20% - Accent1 3 8 2 2 6 3" xfId="30669" xr:uid="{00000000-0005-0000-0000-000015770000}"/>
    <cellStyle name="20% - Accent1 3 8 2 2 7" xfId="30670" xr:uid="{00000000-0005-0000-0000-000016770000}"/>
    <cellStyle name="20% - Accent1 3 8 2 2 7 2" xfId="30671" xr:uid="{00000000-0005-0000-0000-000017770000}"/>
    <cellStyle name="20% - Accent1 3 8 2 2 8" xfId="30672" xr:uid="{00000000-0005-0000-0000-000018770000}"/>
    <cellStyle name="20% - Accent1 3 8 2 2 8 2" xfId="30673" xr:uid="{00000000-0005-0000-0000-000019770000}"/>
    <cellStyle name="20% - Accent1 3 8 2 2 9" xfId="30674" xr:uid="{00000000-0005-0000-0000-00001A770000}"/>
    <cellStyle name="20% - Accent1 3 8 2 3" xfId="30675" xr:uid="{00000000-0005-0000-0000-00001B770000}"/>
    <cellStyle name="20% - Accent1 3 8 2 3 2" xfId="30676" xr:uid="{00000000-0005-0000-0000-00001C770000}"/>
    <cellStyle name="20% - Accent1 3 8 2 3 2 2" xfId="30677" xr:uid="{00000000-0005-0000-0000-00001D770000}"/>
    <cellStyle name="20% - Accent1 3 8 2 3 2 2 2" xfId="30678" xr:uid="{00000000-0005-0000-0000-00001E770000}"/>
    <cellStyle name="20% - Accent1 3 8 2 3 2 2 2 2" xfId="30679" xr:uid="{00000000-0005-0000-0000-00001F770000}"/>
    <cellStyle name="20% - Accent1 3 8 2 3 2 2 3" xfId="30680" xr:uid="{00000000-0005-0000-0000-000020770000}"/>
    <cellStyle name="20% - Accent1 3 8 2 3 2 3" xfId="30681" xr:uid="{00000000-0005-0000-0000-000021770000}"/>
    <cellStyle name="20% - Accent1 3 8 2 3 2 3 2" xfId="30682" xr:uid="{00000000-0005-0000-0000-000022770000}"/>
    <cellStyle name="20% - Accent1 3 8 2 3 2 4" xfId="30683" xr:uid="{00000000-0005-0000-0000-000023770000}"/>
    <cellStyle name="20% - Accent1 3 8 2 3 3" xfId="30684" xr:uid="{00000000-0005-0000-0000-000024770000}"/>
    <cellStyle name="20% - Accent1 3 8 2 3 3 2" xfId="30685" xr:uid="{00000000-0005-0000-0000-000025770000}"/>
    <cellStyle name="20% - Accent1 3 8 2 3 3 2 2" xfId="30686" xr:uid="{00000000-0005-0000-0000-000026770000}"/>
    <cellStyle name="20% - Accent1 3 8 2 3 3 2 2 2" xfId="30687" xr:uid="{00000000-0005-0000-0000-000027770000}"/>
    <cellStyle name="20% - Accent1 3 8 2 3 3 2 3" xfId="30688" xr:uid="{00000000-0005-0000-0000-000028770000}"/>
    <cellStyle name="20% - Accent1 3 8 2 3 3 3" xfId="30689" xr:uid="{00000000-0005-0000-0000-000029770000}"/>
    <cellStyle name="20% - Accent1 3 8 2 3 3 3 2" xfId="30690" xr:uid="{00000000-0005-0000-0000-00002A770000}"/>
    <cellStyle name="20% - Accent1 3 8 2 3 3 4" xfId="30691" xr:uid="{00000000-0005-0000-0000-00002B770000}"/>
    <cellStyle name="20% - Accent1 3 8 2 3 4" xfId="30692" xr:uid="{00000000-0005-0000-0000-00002C770000}"/>
    <cellStyle name="20% - Accent1 3 8 2 3 4 2" xfId="30693" xr:uid="{00000000-0005-0000-0000-00002D770000}"/>
    <cellStyle name="20% - Accent1 3 8 2 3 4 2 2" xfId="30694" xr:uid="{00000000-0005-0000-0000-00002E770000}"/>
    <cellStyle name="20% - Accent1 3 8 2 3 4 2 2 2" xfId="30695" xr:uid="{00000000-0005-0000-0000-00002F770000}"/>
    <cellStyle name="20% - Accent1 3 8 2 3 4 2 3" xfId="30696" xr:uid="{00000000-0005-0000-0000-000030770000}"/>
    <cellStyle name="20% - Accent1 3 8 2 3 4 3" xfId="30697" xr:uid="{00000000-0005-0000-0000-000031770000}"/>
    <cellStyle name="20% - Accent1 3 8 2 3 4 3 2" xfId="30698" xr:uid="{00000000-0005-0000-0000-000032770000}"/>
    <cellStyle name="20% - Accent1 3 8 2 3 4 4" xfId="30699" xr:uid="{00000000-0005-0000-0000-000033770000}"/>
    <cellStyle name="20% - Accent1 3 8 2 3 5" xfId="30700" xr:uid="{00000000-0005-0000-0000-000034770000}"/>
    <cellStyle name="20% - Accent1 3 8 2 3 5 2" xfId="30701" xr:uid="{00000000-0005-0000-0000-000035770000}"/>
    <cellStyle name="20% - Accent1 3 8 2 3 5 2 2" xfId="30702" xr:uid="{00000000-0005-0000-0000-000036770000}"/>
    <cellStyle name="20% - Accent1 3 8 2 3 5 3" xfId="30703" xr:uid="{00000000-0005-0000-0000-000037770000}"/>
    <cellStyle name="20% - Accent1 3 8 2 3 6" xfId="30704" xr:uid="{00000000-0005-0000-0000-000038770000}"/>
    <cellStyle name="20% - Accent1 3 8 2 3 6 2" xfId="30705" xr:uid="{00000000-0005-0000-0000-000039770000}"/>
    <cellStyle name="20% - Accent1 3 8 2 3 6 2 2" xfId="30706" xr:uid="{00000000-0005-0000-0000-00003A770000}"/>
    <cellStyle name="20% - Accent1 3 8 2 3 6 3" xfId="30707" xr:uid="{00000000-0005-0000-0000-00003B770000}"/>
    <cellStyle name="20% - Accent1 3 8 2 3 7" xfId="30708" xr:uid="{00000000-0005-0000-0000-00003C770000}"/>
    <cellStyle name="20% - Accent1 3 8 2 3 7 2" xfId="30709" xr:uid="{00000000-0005-0000-0000-00003D770000}"/>
    <cellStyle name="20% - Accent1 3 8 2 3 8" xfId="30710" xr:uid="{00000000-0005-0000-0000-00003E770000}"/>
    <cellStyle name="20% - Accent1 3 8 2 3 8 2" xfId="30711" xr:uid="{00000000-0005-0000-0000-00003F770000}"/>
    <cellStyle name="20% - Accent1 3 8 2 3 9" xfId="30712" xr:uid="{00000000-0005-0000-0000-000040770000}"/>
    <cellStyle name="20% - Accent1 3 8 2 4" xfId="30713" xr:uid="{00000000-0005-0000-0000-000041770000}"/>
    <cellStyle name="20% - Accent1 3 8 2 4 2" xfId="30714" xr:uid="{00000000-0005-0000-0000-000042770000}"/>
    <cellStyle name="20% - Accent1 3 8 2 4 2 2" xfId="30715" xr:uid="{00000000-0005-0000-0000-000043770000}"/>
    <cellStyle name="20% - Accent1 3 8 2 4 2 2 2" xfId="30716" xr:uid="{00000000-0005-0000-0000-000044770000}"/>
    <cellStyle name="20% - Accent1 3 8 2 4 2 3" xfId="30717" xr:uid="{00000000-0005-0000-0000-000045770000}"/>
    <cellStyle name="20% - Accent1 3 8 2 4 3" xfId="30718" xr:uid="{00000000-0005-0000-0000-000046770000}"/>
    <cellStyle name="20% - Accent1 3 8 2 4 3 2" xfId="30719" xr:uid="{00000000-0005-0000-0000-000047770000}"/>
    <cellStyle name="20% - Accent1 3 8 2 4 4" xfId="30720" xr:uid="{00000000-0005-0000-0000-000048770000}"/>
    <cellStyle name="20% - Accent1 3 8 2 5" xfId="30721" xr:uid="{00000000-0005-0000-0000-000049770000}"/>
    <cellStyle name="20% - Accent1 3 8 2 5 2" xfId="30722" xr:uid="{00000000-0005-0000-0000-00004A770000}"/>
    <cellStyle name="20% - Accent1 3 8 2 5 2 2" xfId="30723" xr:uid="{00000000-0005-0000-0000-00004B770000}"/>
    <cellStyle name="20% - Accent1 3 8 2 5 2 2 2" xfId="30724" xr:uid="{00000000-0005-0000-0000-00004C770000}"/>
    <cellStyle name="20% - Accent1 3 8 2 5 2 3" xfId="30725" xr:uid="{00000000-0005-0000-0000-00004D770000}"/>
    <cellStyle name="20% - Accent1 3 8 2 5 3" xfId="30726" xr:uid="{00000000-0005-0000-0000-00004E770000}"/>
    <cellStyle name="20% - Accent1 3 8 2 5 3 2" xfId="30727" xr:uid="{00000000-0005-0000-0000-00004F770000}"/>
    <cellStyle name="20% - Accent1 3 8 2 5 4" xfId="30728" xr:uid="{00000000-0005-0000-0000-000050770000}"/>
    <cellStyle name="20% - Accent1 3 8 2 6" xfId="30729" xr:uid="{00000000-0005-0000-0000-000051770000}"/>
    <cellStyle name="20% - Accent1 3 8 2 6 2" xfId="30730" xr:uid="{00000000-0005-0000-0000-000052770000}"/>
    <cellStyle name="20% - Accent1 3 8 2 6 2 2" xfId="30731" xr:uid="{00000000-0005-0000-0000-000053770000}"/>
    <cellStyle name="20% - Accent1 3 8 2 6 2 2 2" xfId="30732" xr:uid="{00000000-0005-0000-0000-000054770000}"/>
    <cellStyle name="20% - Accent1 3 8 2 6 2 3" xfId="30733" xr:uid="{00000000-0005-0000-0000-000055770000}"/>
    <cellStyle name="20% - Accent1 3 8 2 6 3" xfId="30734" xr:uid="{00000000-0005-0000-0000-000056770000}"/>
    <cellStyle name="20% - Accent1 3 8 2 6 3 2" xfId="30735" xr:uid="{00000000-0005-0000-0000-000057770000}"/>
    <cellStyle name="20% - Accent1 3 8 2 6 4" xfId="30736" xr:uid="{00000000-0005-0000-0000-000058770000}"/>
    <cellStyle name="20% - Accent1 3 8 2 7" xfId="30737" xr:uid="{00000000-0005-0000-0000-000059770000}"/>
    <cellStyle name="20% - Accent1 3 8 2 7 2" xfId="30738" xr:uid="{00000000-0005-0000-0000-00005A770000}"/>
    <cellStyle name="20% - Accent1 3 8 2 7 2 2" xfId="30739" xr:uid="{00000000-0005-0000-0000-00005B770000}"/>
    <cellStyle name="20% - Accent1 3 8 2 7 3" xfId="30740" xr:uid="{00000000-0005-0000-0000-00005C770000}"/>
    <cellStyle name="20% - Accent1 3 8 2 8" xfId="30741" xr:uid="{00000000-0005-0000-0000-00005D770000}"/>
    <cellStyle name="20% - Accent1 3 8 2 8 2" xfId="30742" xr:uid="{00000000-0005-0000-0000-00005E770000}"/>
    <cellStyle name="20% - Accent1 3 8 2 8 2 2" xfId="30743" xr:uid="{00000000-0005-0000-0000-00005F770000}"/>
    <cellStyle name="20% - Accent1 3 8 2 8 3" xfId="30744" xr:uid="{00000000-0005-0000-0000-000060770000}"/>
    <cellStyle name="20% - Accent1 3 8 2 9" xfId="30745" xr:uid="{00000000-0005-0000-0000-000061770000}"/>
    <cellStyle name="20% - Accent1 3 8 2 9 2" xfId="30746" xr:uid="{00000000-0005-0000-0000-000062770000}"/>
    <cellStyle name="20% - Accent1 3 8 3" xfId="30747" xr:uid="{00000000-0005-0000-0000-000063770000}"/>
    <cellStyle name="20% - Accent1 3 8 3 2" xfId="30748" xr:uid="{00000000-0005-0000-0000-000064770000}"/>
    <cellStyle name="20% - Accent1 3 8 3 2 2" xfId="30749" xr:uid="{00000000-0005-0000-0000-000065770000}"/>
    <cellStyle name="20% - Accent1 3 8 3 2 2 2" xfId="30750" xr:uid="{00000000-0005-0000-0000-000066770000}"/>
    <cellStyle name="20% - Accent1 3 8 3 2 2 2 2" xfId="30751" xr:uid="{00000000-0005-0000-0000-000067770000}"/>
    <cellStyle name="20% - Accent1 3 8 3 2 2 3" xfId="30752" xr:uid="{00000000-0005-0000-0000-000068770000}"/>
    <cellStyle name="20% - Accent1 3 8 3 2 3" xfId="30753" xr:uid="{00000000-0005-0000-0000-000069770000}"/>
    <cellStyle name="20% - Accent1 3 8 3 2 3 2" xfId="30754" xr:uid="{00000000-0005-0000-0000-00006A770000}"/>
    <cellStyle name="20% - Accent1 3 8 3 2 4" xfId="30755" xr:uid="{00000000-0005-0000-0000-00006B770000}"/>
    <cellStyle name="20% - Accent1 3 8 3 3" xfId="30756" xr:uid="{00000000-0005-0000-0000-00006C770000}"/>
    <cellStyle name="20% - Accent1 3 8 3 3 2" xfId="30757" xr:uid="{00000000-0005-0000-0000-00006D770000}"/>
    <cellStyle name="20% - Accent1 3 8 3 3 2 2" xfId="30758" xr:uid="{00000000-0005-0000-0000-00006E770000}"/>
    <cellStyle name="20% - Accent1 3 8 3 3 2 2 2" xfId="30759" xr:uid="{00000000-0005-0000-0000-00006F770000}"/>
    <cellStyle name="20% - Accent1 3 8 3 3 2 3" xfId="30760" xr:uid="{00000000-0005-0000-0000-000070770000}"/>
    <cellStyle name="20% - Accent1 3 8 3 3 3" xfId="30761" xr:uid="{00000000-0005-0000-0000-000071770000}"/>
    <cellStyle name="20% - Accent1 3 8 3 3 3 2" xfId="30762" xr:uid="{00000000-0005-0000-0000-000072770000}"/>
    <cellStyle name="20% - Accent1 3 8 3 3 4" xfId="30763" xr:uid="{00000000-0005-0000-0000-000073770000}"/>
    <cellStyle name="20% - Accent1 3 8 3 4" xfId="30764" xr:uid="{00000000-0005-0000-0000-000074770000}"/>
    <cellStyle name="20% - Accent1 3 8 3 4 2" xfId="30765" xr:uid="{00000000-0005-0000-0000-000075770000}"/>
    <cellStyle name="20% - Accent1 3 8 3 4 2 2" xfId="30766" xr:uid="{00000000-0005-0000-0000-000076770000}"/>
    <cellStyle name="20% - Accent1 3 8 3 4 2 2 2" xfId="30767" xr:uid="{00000000-0005-0000-0000-000077770000}"/>
    <cellStyle name="20% - Accent1 3 8 3 4 2 3" xfId="30768" xr:uid="{00000000-0005-0000-0000-000078770000}"/>
    <cellStyle name="20% - Accent1 3 8 3 4 3" xfId="30769" xr:uid="{00000000-0005-0000-0000-000079770000}"/>
    <cellStyle name="20% - Accent1 3 8 3 4 3 2" xfId="30770" xr:uid="{00000000-0005-0000-0000-00007A770000}"/>
    <cellStyle name="20% - Accent1 3 8 3 4 4" xfId="30771" xr:uid="{00000000-0005-0000-0000-00007B770000}"/>
    <cellStyle name="20% - Accent1 3 8 3 5" xfId="30772" xr:uid="{00000000-0005-0000-0000-00007C770000}"/>
    <cellStyle name="20% - Accent1 3 8 3 5 2" xfId="30773" xr:uid="{00000000-0005-0000-0000-00007D770000}"/>
    <cellStyle name="20% - Accent1 3 8 3 5 2 2" xfId="30774" xr:uid="{00000000-0005-0000-0000-00007E770000}"/>
    <cellStyle name="20% - Accent1 3 8 3 5 3" xfId="30775" xr:uid="{00000000-0005-0000-0000-00007F770000}"/>
    <cellStyle name="20% - Accent1 3 8 3 6" xfId="30776" xr:uid="{00000000-0005-0000-0000-000080770000}"/>
    <cellStyle name="20% - Accent1 3 8 3 6 2" xfId="30777" xr:uid="{00000000-0005-0000-0000-000081770000}"/>
    <cellStyle name="20% - Accent1 3 8 3 6 2 2" xfId="30778" xr:uid="{00000000-0005-0000-0000-000082770000}"/>
    <cellStyle name="20% - Accent1 3 8 3 6 3" xfId="30779" xr:uid="{00000000-0005-0000-0000-000083770000}"/>
    <cellStyle name="20% - Accent1 3 8 3 7" xfId="30780" xr:uid="{00000000-0005-0000-0000-000084770000}"/>
    <cellStyle name="20% - Accent1 3 8 3 7 2" xfId="30781" xr:uid="{00000000-0005-0000-0000-000085770000}"/>
    <cellStyle name="20% - Accent1 3 8 3 8" xfId="30782" xr:uid="{00000000-0005-0000-0000-000086770000}"/>
    <cellStyle name="20% - Accent1 3 8 3 8 2" xfId="30783" xr:uid="{00000000-0005-0000-0000-000087770000}"/>
    <cellStyle name="20% - Accent1 3 8 3 9" xfId="30784" xr:uid="{00000000-0005-0000-0000-000088770000}"/>
    <cellStyle name="20% - Accent1 3 8 4" xfId="30785" xr:uid="{00000000-0005-0000-0000-000089770000}"/>
    <cellStyle name="20% - Accent1 3 8 4 2" xfId="30786" xr:uid="{00000000-0005-0000-0000-00008A770000}"/>
    <cellStyle name="20% - Accent1 3 8 4 2 2" xfId="30787" xr:uid="{00000000-0005-0000-0000-00008B770000}"/>
    <cellStyle name="20% - Accent1 3 8 4 2 2 2" xfId="30788" xr:uid="{00000000-0005-0000-0000-00008C770000}"/>
    <cellStyle name="20% - Accent1 3 8 4 2 2 2 2" xfId="30789" xr:uid="{00000000-0005-0000-0000-00008D770000}"/>
    <cellStyle name="20% - Accent1 3 8 4 2 2 3" xfId="30790" xr:uid="{00000000-0005-0000-0000-00008E770000}"/>
    <cellStyle name="20% - Accent1 3 8 4 2 3" xfId="30791" xr:uid="{00000000-0005-0000-0000-00008F770000}"/>
    <cellStyle name="20% - Accent1 3 8 4 2 3 2" xfId="30792" xr:uid="{00000000-0005-0000-0000-000090770000}"/>
    <cellStyle name="20% - Accent1 3 8 4 2 4" xfId="30793" xr:uid="{00000000-0005-0000-0000-000091770000}"/>
    <cellStyle name="20% - Accent1 3 8 4 3" xfId="30794" xr:uid="{00000000-0005-0000-0000-000092770000}"/>
    <cellStyle name="20% - Accent1 3 8 4 3 2" xfId="30795" xr:uid="{00000000-0005-0000-0000-000093770000}"/>
    <cellStyle name="20% - Accent1 3 8 4 3 2 2" xfId="30796" xr:uid="{00000000-0005-0000-0000-000094770000}"/>
    <cellStyle name="20% - Accent1 3 8 4 3 2 2 2" xfId="30797" xr:uid="{00000000-0005-0000-0000-000095770000}"/>
    <cellStyle name="20% - Accent1 3 8 4 3 2 3" xfId="30798" xr:uid="{00000000-0005-0000-0000-000096770000}"/>
    <cellStyle name="20% - Accent1 3 8 4 3 3" xfId="30799" xr:uid="{00000000-0005-0000-0000-000097770000}"/>
    <cellStyle name="20% - Accent1 3 8 4 3 3 2" xfId="30800" xr:uid="{00000000-0005-0000-0000-000098770000}"/>
    <cellStyle name="20% - Accent1 3 8 4 3 4" xfId="30801" xr:uid="{00000000-0005-0000-0000-000099770000}"/>
    <cellStyle name="20% - Accent1 3 8 4 4" xfId="30802" xr:uid="{00000000-0005-0000-0000-00009A770000}"/>
    <cellStyle name="20% - Accent1 3 8 4 4 2" xfId="30803" xr:uid="{00000000-0005-0000-0000-00009B770000}"/>
    <cellStyle name="20% - Accent1 3 8 4 4 2 2" xfId="30804" xr:uid="{00000000-0005-0000-0000-00009C770000}"/>
    <cellStyle name="20% - Accent1 3 8 4 4 2 2 2" xfId="30805" xr:uid="{00000000-0005-0000-0000-00009D770000}"/>
    <cellStyle name="20% - Accent1 3 8 4 4 2 3" xfId="30806" xr:uid="{00000000-0005-0000-0000-00009E770000}"/>
    <cellStyle name="20% - Accent1 3 8 4 4 3" xfId="30807" xr:uid="{00000000-0005-0000-0000-00009F770000}"/>
    <cellStyle name="20% - Accent1 3 8 4 4 3 2" xfId="30808" xr:uid="{00000000-0005-0000-0000-0000A0770000}"/>
    <cellStyle name="20% - Accent1 3 8 4 4 4" xfId="30809" xr:uid="{00000000-0005-0000-0000-0000A1770000}"/>
    <cellStyle name="20% - Accent1 3 8 4 5" xfId="30810" xr:uid="{00000000-0005-0000-0000-0000A2770000}"/>
    <cellStyle name="20% - Accent1 3 8 4 5 2" xfId="30811" xr:uid="{00000000-0005-0000-0000-0000A3770000}"/>
    <cellStyle name="20% - Accent1 3 8 4 5 2 2" xfId="30812" xr:uid="{00000000-0005-0000-0000-0000A4770000}"/>
    <cellStyle name="20% - Accent1 3 8 4 5 3" xfId="30813" xr:uid="{00000000-0005-0000-0000-0000A5770000}"/>
    <cellStyle name="20% - Accent1 3 8 4 6" xfId="30814" xr:uid="{00000000-0005-0000-0000-0000A6770000}"/>
    <cellStyle name="20% - Accent1 3 8 4 6 2" xfId="30815" xr:uid="{00000000-0005-0000-0000-0000A7770000}"/>
    <cellStyle name="20% - Accent1 3 8 4 6 2 2" xfId="30816" xr:uid="{00000000-0005-0000-0000-0000A8770000}"/>
    <cellStyle name="20% - Accent1 3 8 4 6 3" xfId="30817" xr:uid="{00000000-0005-0000-0000-0000A9770000}"/>
    <cellStyle name="20% - Accent1 3 8 4 7" xfId="30818" xr:uid="{00000000-0005-0000-0000-0000AA770000}"/>
    <cellStyle name="20% - Accent1 3 8 4 7 2" xfId="30819" xr:uid="{00000000-0005-0000-0000-0000AB770000}"/>
    <cellStyle name="20% - Accent1 3 8 4 8" xfId="30820" xr:uid="{00000000-0005-0000-0000-0000AC770000}"/>
    <cellStyle name="20% - Accent1 3 8 4 8 2" xfId="30821" xr:uid="{00000000-0005-0000-0000-0000AD770000}"/>
    <cellStyle name="20% - Accent1 3 8 4 9" xfId="30822" xr:uid="{00000000-0005-0000-0000-0000AE770000}"/>
    <cellStyle name="20% - Accent1 3 8 5" xfId="30823" xr:uid="{00000000-0005-0000-0000-0000AF770000}"/>
    <cellStyle name="20% - Accent1 3 8 5 2" xfId="30824" xr:uid="{00000000-0005-0000-0000-0000B0770000}"/>
    <cellStyle name="20% - Accent1 3 8 5 2 2" xfId="30825" xr:uid="{00000000-0005-0000-0000-0000B1770000}"/>
    <cellStyle name="20% - Accent1 3 8 5 2 2 2" xfId="30826" xr:uid="{00000000-0005-0000-0000-0000B2770000}"/>
    <cellStyle name="20% - Accent1 3 8 5 2 3" xfId="30827" xr:uid="{00000000-0005-0000-0000-0000B3770000}"/>
    <cellStyle name="20% - Accent1 3 8 5 3" xfId="30828" xr:uid="{00000000-0005-0000-0000-0000B4770000}"/>
    <cellStyle name="20% - Accent1 3 8 5 3 2" xfId="30829" xr:uid="{00000000-0005-0000-0000-0000B5770000}"/>
    <cellStyle name="20% - Accent1 3 8 5 4" xfId="30830" xr:uid="{00000000-0005-0000-0000-0000B6770000}"/>
    <cellStyle name="20% - Accent1 3 8 6" xfId="30831" xr:uid="{00000000-0005-0000-0000-0000B7770000}"/>
    <cellStyle name="20% - Accent1 3 8 6 2" xfId="30832" xr:uid="{00000000-0005-0000-0000-0000B8770000}"/>
    <cellStyle name="20% - Accent1 3 8 6 2 2" xfId="30833" xr:uid="{00000000-0005-0000-0000-0000B9770000}"/>
    <cellStyle name="20% - Accent1 3 8 6 2 2 2" xfId="30834" xr:uid="{00000000-0005-0000-0000-0000BA770000}"/>
    <cellStyle name="20% - Accent1 3 8 6 2 3" xfId="30835" xr:uid="{00000000-0005-0000-0000-0000BB770000}"/>
    <cellStyle name="20% - Accent1 3 8 6 3" xfId="30836" xr:uid="{00000000-0005-0000-0000-0000BC770000}"/>
    <cellStyle name="20% - Accent1 3 8 6 3 2" xfId="30837" xr:uid="{00000000-0005-0000-0000-0000BD770000}"/>
    <cellStyle name="20% - Accent1 3 8 6 4" xfId="30838" xr:uid="{00000000-0005-0000-0000-0000BE770000}"/>
    <cellStyle name="20% - Accent1 3 8 7" xfId="30839" xr:uid="{00000000-0005-0000-0000-0000BF770000}"/>
    <cellStyle name="20% - Accent1 3 8 7 2" xfId="30840" xr:uid="{00000000-0005-0000-0000-0000C0770000}"/>
    <cellStyle name="20% - Accent1 3 8 7 2 2" xfId="30841" xr:uid="{00000000-0005-0000-0000-0000C1770000}"/>
    <cellStyle name="20% - Accent1 3 8 7 2 2 2" xfId="30842" xr:uid="{00000000-0005-0000-0000-0000C2770000}"/>
    <cellStyle name="20% - Accent1 3 8 7 2 3" xfId="30843" xr:uid="{00000000-0005-0000-0000-0000C3770000}"/>
    <cellStyle name="20% - Accent1 3 8 7 3" xfId="30844" xr:uid="{00000000-0005-0000-0000-0000C4770000}"/>
    <cellStyle name="20% - Accent1 3 8 7 3 2" xfId="30845" xr:uid="{00000000-0005-0000-0000-0000C5770000}"/>
    <cellStyle name="20% - Accent1 3 8 7 4" xfId="30846" xr:uid="{00000000-0005-0000-0000-0000C6770000}"/>
    <cellStyle name="20% - Accent1 3 8 8" xfId="30847" xr:uid="{00000000-0005-0000-0000-0000C7770000}"/>
    <cellStyle name="20% - Accent1 3 8 8 2" xfId="30848" xr:uid="{00000000-0005-0000-0000-0000C8770000}"/>
    <cellStyle name="20% - Accent1 3 8 8 2 2" xfId="30849" xr:uid="{00000000-0005-0000-0000-0000C9770000}"/>
    <cellStyle name="20% - Accent1 3 8 8 3" xfId="30850" xr:uid="{00000000-0005-0000-0000-0000CA770000}"/>
    <cellStyle name="20% - Accent1 3 8 9" xfId="30851" xr:uid="{00000000-0005-0000-0000-0000CB770000}"/>
    <cellStyle name="20% - Accent1 3 8 9 2" xfId="30852" xr:uid="{00000000-0005-0000-0000-0000CC770000}"/>
    <cellStyle name="20% - Accent1 3 8 9 2 2" xfId="30853" xr:uid="{00000000-0005-0000-0000-0000CD770000}"/>
    <cellStyle name="20% - Accent1 3 8 9 3" xfId="30854" xr:uid="{00000000-0005-0000-0000-0000CE770000}"/>
    <cellStyle name="20% - Accent1 3 9" xfId="30855" xr:uid="{00000000-0005-0000-0000-0000CF770000}"/>
    <cellStyle name="20% - Accent1 3 9 10" xfId="30856" xr:uid="{00000000-0005-0000-0000-0000D0770000}"/>
    <cellStyle name="20% - Accent1 3 9 10 2" xfId="30857" xr:uid="{00000000-0005-0000-0000-0000D1770000}"/>
    <cellStyle name="20% - Accent1 3 9 11" xfId="30858" xr:uid="{00000000-0005-0000-0000-0000D2770000}"/>
    <cellStyle name="20% - Accent1 3 9 2" xfId="30859" xr:uid="{00000000-0005-0000-0000-0000D3770000}"/>
    <cellStyle name="20% - Accent1 3 9 2 2" xfId="30860" xr:uid="{00000000-0005-0000-0000-0000D4770000}"/>
    <cellStyle name="20% - Accent1 3 9 2 2 2" xfId="30861" xr:uid="{00000000-0005-0000-0000-0000D5770000}"/>
    <cellStyle name="20% - Accent1 3 9 2 2 2 2" xfId="30862" xr:uid="{00000000-0005-0000-0000-0000D6770000}"/>
    <cellStyle name="20% - Accent1 3 9 2 2 2 2 2" xfId="30863" xr:uid="{00000000-0005-0000-0000-0000D7770000}"/>
    <cellStyle name="20% - Accent1 3 9 2 2 2 3" xfId="30864" xr:uid="{00000000-0005-0000-0000-0000D8770000}"/>
    <cellStyle name="20% - Accent1 3 9 2 2 3" xfId="30865" xr:uid="{00000000-0005-0000-0000-0000D9770000}"/>
    <cellStyle name="20% - Accent1 3 9 2 2 3 2" xfId="30866" xr:uid="{00000000-0005-0000-0000-0000DA770000}"/>
    <cellStyle name="20% - Accent1 3 9 2 2 4" xfId="30867" xr:uid="{00000000-0005-0000-0000-0000DB770000}"/>
    <cellStyle name="20% - Accent1 3 9 2 3" xfId="30868" xr:uid="{00000000-0005-0000-0000-0000DC770000}"/>
    <cellStyle name="20% - Accent1 3 9 2 3 2" xfId="30869" xr:uid="{00000000-0005-0000-0000-0000DD770000}"/>
    <cellStyle name="20% - Accent1 3 9 2 3 2 2" xfId="30870" xr:uid="{00000000-0005-0000-0000-0000DE770000}"/>
    <cellStyle name="20% - Accent1 3 9 2 3 2 2 2" xfId="30871" xr:uid="{00000000-0005-0000-0000-0000DF770000}"/>
    <cellStyle name="20% - Accent1 3 9 2 3 2 3" xfId="30872" xr:uid="{00000000-0005-0000-0000-0000E0770000}"/>
    <cellStyle name="20% - Accent1 3 9 2 3 3" xfId="30873" xr:uid="{00000000-0005-0000-0000-0000E1770000}"/>
    <cellStyle name="20% - Accent1 3 9 2 3 3 2" xfId="30874" xr:uid="{00000000-0005-0000-0000-0000E2770000}"/>
    <cellStyle name="20% - Accent1 3 9 2 3 4" xfId="30875" xr:uid="{00000000-0005-0000-0000-0000E3770000}"/>
    <cellStyle name="20% - Accent1 3 9 2 4" xfId="30876" xr:uid="{00000000-0005-0000-0000-0000E4770000}"/>
    <cellStyle name="20% - Accent1 3 9 2 4 2" xfId="30877" xr:uid="{00000000-0005-0000-0000-0000E5770000}"/>
    <cellStyle name="20% - Accent1 3 9 2 4 2 2" xfId="30878" xr:uid="{00000000-0005-0000-0000-0000E6770000}"/>
    <cellStyle name="20% - Accent1 3 9 2 4 2 2 2" xfId="30879" xr:uid="{00000000-0005-0000-0000-0000E7770000}"/>
    <cellStyle name="20% - Accent1 3 9 2 4 2 3" xfId="30880" xr:uid="{00000000-0005-0000-0000-0000E8770000}"/>
    <cellStyle name="20% - Accent1 3 9 2 4 3" xfId="30881" xr:uid="{00000000-0005-0000-0000-0000E9770000}"/>
    <cellStyle name="20% - Accent1 3 9 2 4 3 2" xfId="30882" xr:uid="{00000000-0005-0000-0000-0000EA770000}"/>
    <cellStyle name="20% - Accent1 3 9 2 4 4" xfId="30883" xr:uid="{00000000-0005-0000-0000-0000EB770000}"/>
    <cellStyle name="20% - Accent1 3 9 2 5" xfId="30884" xr:uid="{00000000-0005-0000-0000-0000EC770000}"/>
    <cellStyle name="20% - Accent1 3 9 2 5 2" xfId="30885" xr:uid="{00000000-0005-0000-0000-0000ED770000}"/>
    <cellStyle name="20% - Accent1 3 9 2 5 2 2" xfId="30886" xr:uid="{00000000-0005-0000-0000-0000EE770000}"/>
    <cellStyle name="20% - Accent1 3 9 2 5 3" xfId="30887" xr:uid="{00000000-0005-0000-0000-0000EF770000}"/>
    <cellStyle name="20% - Accent1 3 9 2 6" xfId="30888" xr:uid="{00000000-0005-0000-0000-0000F0770000}"/>
    <cellStyle name="20% - Accent1 3 9 2 6 2" xfId="30889" xr:uid="{00000000-0005-0000-0000-0000F1770000}"/>
    <cellStyle name="20% - Accent1 3 9 2 6 2 2" xfId="30890" xr:uid="{00000000-0005-0000-0000-0000F2770000}"/>
    <cellStyle name="20% - Accent1 3 9 2 6 3" xfId="30891" xr:uid="{00000000-0005-0000-0000-0000F3770000}"/>
    <cellStyle name="20% - Accent1 3 9 2 7" xfId="30892" xr:uid="{00000000-0005-0000-0000-0000F4770000}"/>
    <cellStyle name="20% - Accent1 3 9 2 7 2" xfId="30893" xr:uid="{00000000-0005-0000-0000-0000F5770000}"/>
    <cellStyle name="20% - Accent1 3 9 2 8" xfId="30894" xr:uid="{00000000-0005-0000-0000-0000F6770000}"/>
    <cellStyle name="20% - Accent1 3 9 2 8 2" xfId="30895" xr:uid="{00000000-0005-0000-0000-0000F7770000}"/>
    <cellStyle name="20% - Accent1 3 9 2 9" xfId="30896" xr:uid="{00000000-0005-0000-0000-0000F8770000}"/>
    <cellStyle name="20% - Accent1 3 9 3" xfId="30897" xr:uid="{00000000-0005-0000-0000-0000F9770000}"/>
    <cellStyle name="20% - Accent1 3 9 3 2" xfId="30898" xr:uid="{00000000-0005-0000-0000-0000FA770000}"/>
    <cellStyle name="20% - Accent1 3 9 3 2 2" xfId="30899" xr:uid="{00000000-0005-0000-0000-0000FB770000}"/>
    <cellStyle name="20% - Accent1 3 9 3 2 2 2" xfId="30900" xr:uid="{00000000-0005-0000-0000-0000FC770000}"/>
    <cellStyle name="20% - Accent1 3 9 3 2 2 2 2" xfId="30901" xr:uid="{00000000-0005-0000-0000-0000FD770000}"/>
    <cellStyle name="20% - Accent1 3 9 3 2 2 3" xfId="30902" xr:uid="{00000000-0005-0000-0000-0000FE770000}"/>
    <cellStyle name="20% - Accent1 3 9 3 2 3" xfId="30903" xr:uid="{00000000-0005-0000-0000-0000FF770000}"/>
    <cellStyle name="20% - Accent1 3 9 3 2 3 2" xfId="30904" xr:uid="{00000000-0005-0000-0000-000000780000}"/>
    <cellStyle name="20% - Accent1 3 9 3 2 4" xfId="30905" xr:uid="{00000000-0005-0000-0000-000001780000}"/>
    <cellStyle name="20% - Accent1 3 9 3 3" xfId="30906" xr:uid="{00000000-0005-0000-0000-000002780000}"/>
    <cellStyle name="20% - Accent1 3 9 3 3 2" xfId="30907" xr:uid="{00000000-0005-0000-0000-000003780000}"/>
    <cellStyle name="20% - Accent1 3 9 3 3 2 2" xfId="30908" xr:uid="{00000000-0005-0000-0000-000004780000}"/>
    <cellStyle name="20% - Accent1 3 9 3 3 2 2 2" xfId="30909" xr:uid="{00000000-0005-0000-0000-000005780000}"/>
    <cellStyle name="20% - Accent1 3 9 3 3 2 3" xfId="30910" xr:uid="{00000000-0005-0000-0000-000006780000}"/>
    <cellStyle name="20% - Accent1 3 9 3 3 3" xfId="30911" xr:uid="{00000000-0005-0000-0000-000007780000}"/>
    <cellStyle name="20% - Accent1 3 9 3 3 3 2" xfId="30912" xr:uid="{00000000-0005-0000-0000-000008780000}"/>
    <cellStyle name="20% - Accent1 3 9 3 3 4" xfId="30913" xr:uid="{00000000-0005-0000-0000-000009780000}"/>
    <cellStyle name="20% - Accent1 3 9 3 4" xfId="30914" xr:uid="{00000000-0005-0000-0000-00000A780000}"/>
    <cellStyle name="20% - Accent1 3 9 3 4 2" xfId="30915" xr:uid="{00000000-0005-0000-0000-00000B780000}"/>
    <cellStyle name="20% - Accent1 3 9 3 4 2 2" xfId="30916" xr:uid="{00000000-0005-0000-0000-00000C780000}"/>
    <cellStyle name="20% - Accent1 3 9 3 4 2 2 2" xfId="30917" xr:uid="{00000000-0005-0000-0000-00000D780000}"/>
    <cellStyle name="20% - Accent1 3 9 3 4 2 3" xfId="30918" xr:uid="{00000000-0005-0000-0000-00000E780000}"/>
    <cellStyle name="20% - Accent1 3 9 3 4 3" xfId="30919" xr:uid="{00000000-0005-0000-0000-00000F780000}"/>
    <cellStyle name="20% - Accent1 3 9 3 4 3 2" xfId="30920" xr:uid="{00000000-0005-0000-0000-000010780000}"/>
    <cellStyle name="20% - Accent1 3 9 3 4 4" xfId="30921" xr:uid="{00000000-0005-0000-0000-000011780000}"/>
    <cellStyle name="20% - Accent1 3 9 3 5" xfId="30922" xr:uid="{00000000-0005-0000-0000-000012780000}"/>
    <cellStyle name="20% - Accent1 3 9 3 5 2" xfId="30923" xr:uid="{00000000-0005-0000-0000-000013780000}"/>
    <cellStyle name="20% - Accent1 3 9 3 5 2 2" xfId="30924" xr:uid="{00000000-0005-0000-0000-000014780000}"/>
    <cellStyle name="20% - Accent1 3 9 3 5 3" xfId="30925" xr:uid="{00000000-0005-0000-0000-000015780000}"/>
    <cellStyle name="20% - Accent1 3 9 3 6" xfId="30926" xr:uid="{00000000-0005-0000-0000-000016780000}"/>
    <cellStyle name="20% - Accent1 3 9 3 6 2" xfId="30927" xr:uid="{00000000-0005-0000-0000-000017780000}"/>
    <cellStyle name="20% - Accent1 3 9 3 6 2 2" xfId="30928" xr:uid="{00000000-0005-0000-0000-000018780000}"/>
    <cellStyle name="20% - Accent1 3 9 3 6 3" xfId="30929" xr:uid="{00000000-0005-0000-0000-000019780000}"/>
    <cellStyle name="20% - Accent1 3 9 3 7" xfId="30930" xr:uid="{00000000-0005-0000-0000-00001A780000}"/>
    <cellStyle name="20% - Accent1 3 9 3 7 2" xfId="30931" xr:uid="{00000000-0005-0000-0000-00001B780000}"/>
    <cellStyle name="20% - Accent1 3 9 3 8" xfId="30932" xr:uid="{00000000-0005-0000-0000-00001C780000}"/>
    <cellStyle name="20% - Accent1 3 9 3 8 2" xfId="30933" xr:uid="{00000000-0005-0000-0000-00001D780000}"/>
    <cellStyle name="20% - Accent1 3 9 3 9" xfId="30934" xr:uid="{00000000-0005-0000-0000-00001E780000}"/>
    <cellStyle name="20% - Accent1 3 9 4" xfId="30935" xr:uid="{00000000-0005-0000-0000-00001F780000}"/>
    <cellStyle name="20% - Accent1 3 9 4 2" xfId="30936" xr:uid="{00000000-0005-0000-0000-000020780000}"/>
    <cellStyle name="20% - Accent1 3 9 4 2 2" xfId="30937" xr:uid="{00000000-0005-0000-0000-000021780000}"/>
    <cellStyle name="20% - Accent1 3 9 4 2 2 2" xfId="30938" xr:uid="{00000000-0005-0000-0000-000022780000}"/>
    <cellStyle name="20% - Accent1 3 9 4 2 3" xfId="30939" xr:uid="{00000000-0005-0000-0000-000023780000}"/>
    <cellStyle name="20% - Accent1 3 9 4 3" xfId="30940" xr:uid="{00000000-0005-0000-0000-000024780000}"/>
    <cellStyle name="20% - Accent1 3 9 4 3 2" xfId="30941" xr:uid="{00000000-0005-0000-0000-000025780000}"/>
    <cellStyle name="20% - Accent1 3 9 4 4" xfId="30942" xr:uid="{00000000-0005-0000-0000-000026780000}"/>
    <cellStyle name="20% - Accent1 3 9 5" xfId="30943" xr:uid="{00000000-0005-0000-0000-000027780000}"/>
    <cellStyle name="20% - Accent1 3 9 5 2" xfId="30944" xr:uid="{00000000-0005-0000-0000-000028780000}"/>
    <cellStyle name="20% - Accent1 3 9 5 2 2" xfId="30945" xr:uid="{00000000-0005-0000-0000-000029780000}"/>
    <cellStyle name="20% - Accent1 3 9 5 2 2 2" xfId="30946" xr:uid="{00000000-0005-0000-0000-00002A780000}"/>
    <cellStyle name="20% - Accent1 3 9 5 2 3" xfId="30947" xr:uid="{00000000-0005-0000-0000-00002B780000}"/>
    <cellStyle name="20% - Accent1 3 9 5 3" xfId="30948" xr:uid="{00000000-0005-0000-0000-00002C780000}"/>
    <cellStyle name="20% - Accent1 3 9 5 3 2" xfId="30949" xr:uid="{00000000-0005-0000-0000-00002D780000}"/>
    <cellStyle name="20% - Accent1 3 9 5 4" xfId="30950" xr:uid="{00000000-0005-0000-0000-00002E780000}"/>
    <cellStyle name="20% - Accent1 3 9 6" xfId="30951" xr:uid="{00000000-0005-0000-0000-00002F780000}"/>
    <cellStyle name="20% - Accent1 3 9 6 2" xfId="30952" xr:uid="{00000000-0005-0000-0000-000030780000}"/>
    <cellStyle name="20% - Accent1 3 9 6 2 2" xfId="30953" xr:uid="{00000000-0005-0000-0000-000031780000}"/>
    <cellStyle name="20% - Accent1 3 9 6 2 2 2" xfId="30954" xr:uid="{00000000-0005-0000-0000-000032780000}"/>
    <cellStyle name="20% - Accent1 3 9 6 2 3" xfId="30955" xr:uid="{00000000-0005-0000-0000-000033780000}"/>
    <cellStyle name="20% - Accent1 3 9 6 3" xfId="30956" xr:uid="{00000000-0005-0000-0000-000034780000}"/>
    <cellStyle name="20% - Accent1 3 9 6 3 2" xfId="30957" xr:uid="{00000000-0005-0000-0000-000035780000}"/>
    <cellStyle name="20% - Accent1 3 9 6 4" xfId="30958" xr:uid="{00000000-0005-0000-0000-000036780000}"/>
    <cellStyle name="20% - Accent1 3 9 7" xfId="30959" xr:uid="{00000000-0005-0000-0000-000037780000}"/>
    <cellStyle name="20% - Accent1 3 9 7 2" xfId="30960" xr:uid="{00000000-0005-0000-0000-000038780000}"/>
    <cellStyle name="20% - Accent1 3 9 7 2 2" xfId="30961" xr:uid="{00000000-0005-0000-0000-000039780000}"/>
    <cellStyle name="20% - Accent1 3 9 7 3" xfId="30962" xr:uid="{00000000-0005-0000-0000-00003A780000}"/>
    <cellStyle name="20% - Accent1 3 9 8" xfId="30963" xr:uid="{00000000-0005-0000-0000-00003B780000}"/>
    <cellStyle name="20% - Accent1 3 9 8 2" xfId="30964" xr:uid="{00000000-0005-0000-0000-00003C780000}"/>
    <cellStyle name="20% - Accent1 3 9 8 2 2" xfId="30965" xr:uid="{00000000-0005-0000-0000-00003D780000}"/>
    <cellStyle name="20% - Accent1 3 9 8 3" xfId="30966" xr:uid="{00000000-0005-0000-0000-00003E780000}"/>
    <cellStyle name="20% - Accent1 3 9 9" xfId="30967" xr:uid="{00000000-0005-0000-0000-00003F780000}"/>
    <cellStyle name="20% - Accent1 3 9 9 2" xfId="30968" xr:uid="{00000000-0005-0000-0000-000040780000}"/>
    <cellStyle name="20% - Accent1 4" xfId="30969" xr:uid="{00000000-0005-0000-0000-000041780000}"/>
    <cellStyle name="20% - Accent1 4 10" xfId="30970" xr:uid="{00000000-0005-0000-0000-000042780000}"/>
    <cellStyle name="20% - Accent1 4 10 10" xfId="30971" xr:uid="{00000000-0005-0000-0000-000043780000}"/>
    <cellStyle name="20% - Accent1 4 10 10 2" xfId="30972" xr:uid="{00000000-0005-0000-0000-000044780000}"/>
    <cellStyle name="20% - Accent1 4 10 11" xfId="30973" xr:uid="{00000000-0005-0000-0000-000045780000}"/>
    <cellStyle name="20% - Accent1 4 10 2" xfId="30974" xr:uid="{00000000-0005-0000-0000-000046780000}"/>
    <cellStyle name="20% - Accent1 4 10 2 2" xfId="30975" xr:uid="{00000000-0005-0000-0000-000047780000}"/>
    <cellStyle name="20% - Accent1 4 10 2 2 2" xfId="30976" xr:uid="{00000000-0005-0000-0000-000048780000}"/>
    <cellStyle name="20% - Accent1 4 10 2 2 2 2" xfId="30977" xr:uid="{00000000-0005-0000-0000-000049780000}"/>
    <cellStyle name="20% - Accent1 4 10 2 2 2 2 2" xfId="30978" xr:uid="{00000000-0005-0000-0000-00004A780000}"/>
    <cellStyle name="20% - Accent1 4 10 2 2 2 3" xfId="30979" xr:uid="{00000000-0005-0000-0000-00004B780000}"/>
    <cellStyle name="20% - Accent1 4 10 2 2 3" xfId="30980" xr:uid="{00000000-0005-0000-0000-00004C780000}"/>
    <cellStyle name="20% - Accent1 4 10 2 2 3 2" xfId="30981" xr:uid="{00000000-0005-0000-0000-00004D780000}"/>
    <cellStyle name="20% - Accent1 4 10 2 2 4" xfId="30982" xr:uid="{00000000-0005-0000-0000-00004E780000}"/>
    <cellStyle name="20% - Accent1 4 10 2 3" xfId="30983" xr:uid="{00000000-0005-0000-0000-00004F780000}"/>
    <cellStyle name="20% - Accent1 4 10 2 3 2" xfId="30984" xr:uid="{00000000-0005-0000-0000-000050780000}"/>
    <cellStyle name="20% - Accent1 4 10 2 3 2 2" xfId="30985" xr:uid="{00000000-0005-0000-0000-000051780000}"/>
    <cellStyle name="20% - Accent1 4 10 2 3 2 2 2" xfId="30986" xr:uid="{00000000-0005-0000-0000-000052780000}"/>
    <cellStyle name="20% - Accent1 4 10 2 3 2 3" xfId="30987" xr:uid="{00000000-0005-0000-0000-000053780000}"/>
    <cellStyle name="20% - Accent1 4 10 2 3 3" xfId="30988" xr:uid="{00000000-0005-0000-0000-000054780000}"/>
    <cellStyle name="20% - Accent1 4 10 2 3 3 2" xfId="30989" xr:uid="{00000000-0005-0000-0000-000055780000}"/>
    <cellStyle name="20% - Accent1 4 10 2 3 4" xfId="30990" xr:uid="{00000000-0005-0000-0000-000056780000}"/>
    <cellStyle name="20% - Accent1 4 10 2 4" xfId="30991" xr:uid="{00000000-0005-0000-0000-000057780000}"/>
    <cellStyle name="20% - Accent1 4 10 2 4 2" xfId="30992" xr:uid="{00000000-0005-0000-0000-000058780000}"/>
    <cellStyle name="20% - Accent1 4 10 2 4 2 2" xfId="30993" xr:uid="{00000000-0005-0000-0000-000059780000}"/>
    <cellStyle name="20% - Accent1 4 10 2 4 2 2 2" xfId="30994" xr:uid="{00000000-0005-0000-0000-00005A780000}"/>
    <cellStyle name="20% - Accent1 4 10 2 4 2 3" xfId="30995" xr:uid="{00000000-0005-0000-0000-00005B780000}"/>
    <cellStyle name="20% - Accent1 4 10 2 4 3" xfId="30996" xr:uid="{00000000-0005-0000-0000-00005C780000}"/>
    <cellStyle name="20% - Accent1 4 10 2 4 3 2" xfId="30997" xr:uid="{00000000-0005-0000-0000-00005D780000}"/>
    <cellStyle name="20% - Accent1 4 10 2 4 4" xfId="30998" xr:uid="{00000000-0005-0000-0000-00005E780000}"/>
    <cellStyle name="20% - Accent1 4 10 2 5" xfId="30999" xr:uid="{00000000-0005-0000-0000-00005F780000}"/>
    <cellStyle name="20% - Accent1 4 10 2 5 2" xfId="31000" xr:uid="{00000000-0005-0000-0000-000060780000}"/>
    <cellStyle name="20% - Accent1 4 10 2 5 2 2" xfId="31001" xr:uid="{00000000-0005-0000-0000-000061780000}"/>
    <cellStyle name="20% - Accent1 4 10 2 5 3" xfId="31002" xr:uid="{00000000-0005-0000-0000-000062780000}"/>
    <cellStyle name="20% - Accent1 4 10 2 6" xfId="31003" xr:uid="{00000000-0005-0000-0000-000063780000}"/>
    <cellStyle name="20% - Accent1 4 10 2 6 2" xfId="31004" xr:uid="{00000000-0005-0000-0000-000064780000}"/>
    <cellStyle name="20% - Accent1 4 10 2 6 2 2" xfId="31005" xr:uid="{00000000-0005-0000-0000-000065780000}"/>
    <cellStyle name="20% - Accent1 4 10 2 6 3" xfId="31006" xr:uid="{00000000-0005-0000-0000-000066780000}"/>
    <cellStyle name="20% - Accent1 4 10 2 7" xfId="31007" xr:uid="{00000000-0005-0000-0000-000067780000}"/>
    <cellStyle name="20% - Accent1 4 10 2 7 2" xfId="31008" xr:uid="{00000000-0005-0000-0000-000068780000}"/>
    <cellStyle name="20% - Accent1 4 10 2 8" xfId="31009" xr:uid="{00000000-0005-0000-0000-000069780000}"/>
    <cellStyle name="20% - Accent1 4 10 2 8 2" xfId="31010" xr:uid="{00000000-0005-0000-0000-00006A780000}"/>
    <cellStyle name="20% - Accent1 4 10 2 9" xfId="31011" xr:uid="{00000000-0005-0000-0000-00006B780000}"/>
    <cellStyle name="20% - Accent1 4 10 3" xfId="31012" xr:uid="{00000000-0005-0000-0000-00006C780000}"/>
    <cellStyle name="20% - Accent1 4 10 3 2" xfId="31013" xr:uid="{00000000-0005-0000-0000-00006D780000}"/>
    <cellStyle name="20% - Accent1 4 10 3 2 2" xfId="31014" xr:uid="{00000000-0005-0000-0000-00006E780000}"/>
    <cellStyle name="20% - Accent1 4 10 3 2 2 2" xfId="31015" xr:uid="{00000000-0005-0000-0000-00006F780000}"/>
    <cellStyle name="20% - Accent1 4 10 3 2 2 2 2" xfId="31016" xr:uid="{00000000-0005-0000-0000-000070780000}"/>
    <cellStyle name="20% - Accent1 4 10 3 2 2 3" xfId="31017" xr:uid="{00000000-0005-0000-0000-000071780000}"/>
    <cellStyle name="20% - Accent1 4 10 3 2 3" xfId="31018" xr:uid="{00000000-0005-0000-0000-000072780000}"/>
    <cellStyle name="20% - Accent1 4 10 3 2 3 2" xfId="31019" xr:uid="{00000000-0005-0000-0000-000073780000}"/>
    <cellStyle name="20% - Accent1 4 10 3 2 4" xfId="31020" xr:uid="{00000000-0005-0000-0000-000074780000}"/>
    <cellStyle name="20% - Accent1 4 10 3 3" xfId="31021" xr:uid="{00000000-0005-0000-0000-000075780000}"/>
    <cellStyle name="20% - Accent1 4 10 3 3 2" xfId="31022" xr:uid="{00000000-0005-0000-0000-000076780000}"/>
    <cellStyle name="20% - Accent1 4 10 3 3 2 2" xfId="31023" xr:uid="{00000000-0005-0000-0000-000077780000}"/>
    <cellStyle name="20% - Accent1 4 10 3 3 2 2 2" xfId="31024" xr:uid="{00000000-0005-0000-0000-000078780000}"/>
    <cellStyle name="20% - Accent1 4 10 3 3 2 3" xfId="31025" xr:uid="{00000000-0005-0000-0000-000079780000}"/>
    <cellStyle name="20% - Accent1 4 10 3 3 3" xfId="31026" xr:uid="{00000000-0005-0000-0000-00007A780000}"/>
    <cellStyle name="20% - Accent1 4 10 3 3 3 2" xfId="31027" xr:uid="{00000000-0005-0000-0000-00007B780000}"/>
    <cellStyle name="20% - Accent1 4 10 3 3 4" xfId="31028" xr:uid="{00000000-0005-0000-0000-00007C780000}"/>
    <cellStyle name="20% - Accent1 4 10 3 4" xfId="31029" xr:uid="{00000000-0005-0000-0000-00007D780000}"/>
    <cellStyle name="20% - Accent1 4 10 3 4 2" xfId="31030" xr:uid="{00000000-0005-0000-0000-00007E780000}"/>
    <cellStyle name="20% - Accent1 4 10 3 4 2 2" xfId="31031" xr:uid="{00000000-0005-0000-0000-00007F780000}"/>
    <cellStyle name="20% - Accent1 4 10 3 4 2 2 2" xfId="31032" xr:uid="{00000000-0005-0000-0000-000080780000}"/>
    <cellStyle name="20% - Accent1 4 10 3 4 2 3" xfId="31033" xr:uid="{00000000-0005-0000-0000-000081780000}"/>
    <cellStyle name="20% - Accent1 4 10 3 4 3" xfId="31034" xr:uid="{00000000-0005-0000-0000-000082780000}"/>
    <cellStyle name="20% - Accent1 4 10 3 4 3 2" xfId="31035" xr:uid="{00000000-0005-0000-0000-000083780000}"/>
    <cellStyle name="20% - Accent1 4 10 3 4 4" xfId="31036" xr:uid="{00000000-0005-0000-0000-000084780000}"/>
    <cellStyle name="20% - Accent1 4 10 3 5" xfId="31037" xr:uid="{00000000-0005-0000-0000-000085780000}"/>
    <cellStyle name="20% - Accent1 4 10 3 5 2" xfId="31038" xr:uid="{00000000-0005-0000-0000-000086780000}"/>
    <cellStyle name="20% - Accent1 4 10 3 5 2 2" xfId="31039" xr:uid="{00000000-0005-0000-0000-000087780000}"/>
    <cellStyle name="20% - Accent1 4 10 3 5 3" xfId="31040" xr:uid="{00000000-0005-0000-0000-000088780000}"/>
    <cellStyle name="20% - Accent1 4 10 3 6" xfId="31041" xr:uid="{00000000-0005-0000-0000-000089780000}"/>
    <cellStyle name="20% - Accent1 4 10 3 6 2" xfId="31042" xr:uid="{00000000-0005-0000-0000-00008A780000}"/>
    <cellStyle name="20% - Accent1 4 10 3 6 2 2" xfId="31043" xr:uid="{00000000-0005-0000-0000-00008B780000}"/>
    <cellStyle name="20% - Accent1 4 10 3 6 3" xfId="31044" xr:uid="{00000000-0005-0000-0000-00008C780000}"/>
    <cellStyle name="20% - Accent1 4 10 3 7" xfId="31045" xr:uid="{00000000-0005-0000-0000-00008D780000}"/>
    <cellStyle name="20% - Accent1 4 10 3 7 2" xfId="31046" xr:uid="{00000000-0005-0000-0000-00008E780000}"/>
    <cellStyle name="20% - Accent1 4 10 3 8" xfId="31047" xr:uid="{00000000-0005-0000-0000-00008F780000}"/>
    <cellStyle name="20% - Accent1 4 10 3 8 2" xfId="31048" xr:uid="{00000000-0005-0000-0000-000090780000}"/>
    <cellStyle name="20% - Accent1 4 10 3 9" xfId="31049" xr:uid="{00000000-0005-0000-0000-000091780000}"/>
    <cellStyle name="20% - Accent1 4 10 4" xfId="31050" xr:uid="{00000000-0005-0000-0000-000092780000}"/>
    <cellStyle name="20% - Accent1 4 10 4 2" xfId="31051" xr:uid="{00000000-0005-0000-0000-000093780000}"/>
    <cellStyle name="20% - Accent1 4 10 4 2 2" xfId="31052" xr:uid="{00000000-0005-0000-0000-000094780000}"/>
    <cellStyle name="20% - Accent1 4 10 4 2 2 2" xfId="31053" xr:uid="{00000000-0005-0000-0000-000095780000}"/>
    <cellStyle name="20% - Accent1 4 10 4 2 3" xfId="31054" xr:uid="{00000000-0005-0000-0000-000096780000}"/>
    <cellStyle name="20% - Accent1 4 10 4 3" xfId="31055" xr:uid="{00000000-0005-0000-0000-000097780000}"/>
    <cellStyle name="20% - Accent1 4 10 4 3 2" xfId="31056" xr:uid="{00000000-0005-0000-0000-000098780000}"/>
    <cellStyle name="20% - Accent1 4 10 4 4" xfId="31057" xr:uid="{00000000-0005-0000-0000-000099780000}"/>
    <cellStyle name="20% - Accent1 4 10 5" xfId="31058" xr:uid="{00000000-0005-0000-0000-00009A780000}"/>
    <cellStyle name="20% - Accent1 4 10 5 2" xfId="31059" xr:uid="{00000000-0005-0000-0000-00009B780000}"/>
    <cellStyle name="20% - Accent1 4 10 5 2 2" xfId="31060" xr:uid="{00000000-0005-0000-0000-00009C780000}"/>
    <cellStyle name="20% - Accent1 4 10 5 2 2 2" xfId="31061" xr:uid="{00000000-0005-0000-0000-00009D780000}"/>
    <cellStyle name="20% - Accent1 4 10 5 2 3" xfId="31062" xr:uid="{00000000-0005-0000-0000-00009E780000}"/>
    <cellStyle name="20% - Accent1 4 10 5 3" xfId="31063" xr:uid="{00000000-0005-0000-0000-00009F780000}"/>
    <cellStyle name="20% - Accent1 4 10 5 3 2" xfId="31064" xr:uid="{00000000-0005-0000-0000-0000A0780000}"/>
    <cellStyle name="20% - Accent1 4 10 5 4" xfId="31065" xr:uid="{00000000-0005-0000-0000-0000A1780000}"/>
    <cellStyle name="20% - Accent1 4 10 6" xfId="31066" xr:uid="{00000000-0005-0000-0000-0000A2780000}"/>
    <cellStyle name="20% - Accent1 4 10 6 2" xfId="31067" xr:uid="{00000000-0005-0000-0000-0000A3780000}"/>
    <cellStyle name="20% - Accent1 4 10 6 2 2" xfId="31068" xr:uid="{00000000-0005-0000-0000-0000A4780000}"/>
    <cellStyle name="20% - Accent1 4 10 6 2 2 2" xfId="31069" xr:uid="{00000000-0005-0000-0000-0000A5780000}"/>
    <cellStyle name="20% - Accent1 4 10 6 2 3" xfId="31070" xr:uid="{00000000-0005-0000-0000-0000A6780000}"/>
    <cellStyle name="20% - Accent1 4 10 6 3" xfId="31071" xr:uid="{00000000-0005-0000-0000-0000A7780000}"/>
    <cellStyle name="20% - Accent1 4 10 6 3 2" xfId="31072" xr:uid="{00000000-0005-0000-0000-0000A8780000}"/>
    <cellStyle name="20% - Accent1 4 10 6 4" xfId="31073" xr:uid="{00000000-0005-0000-0000-0000A9780000}"/>
    <cellStyle name="20% - Accent1 4 10 7" xfId="31074" xr:uid="{00000000-0005-0000-0000-0000AA780000}"/>
    <cellStyle name="20% - Accent1 4 10 7 2" xfId="31075" xr:uid="{00000000-0005-0000-0000-0000AB780000}"/>
    <cellStyle name="20% - Accent1 4 10 7 2 2" xfId="31076" xr:uid="{00000000-0005-0000-0000-0000AC780000}"/>
    <cellStyle name="20% - Accent1 4 10 7 3" xfId="31077" xr:uid="{00000000-0005-0000-0000-0000AD780000}"/>
    <cellStyle name="20% - Accent1 4 10 8" xfId="31078" xr:uid="{00000000-0005-0000-0000-0000AE780000}"/>
    <cellStyle name="20% - Accent1 4 10 8 2" xfId="31079" xr:uid="{00000000-0005-0000-0000-0000AF780000}"/>
    <cellStyle name="20% - Accent1 4 10 8 2 2" xfId="31080" xr:uid="{00000000-0005-0000-0000-0000B0780000}"/>
    <cellStyle name="20% - Accent1 4 10 8 3" xfId="31081" xr:uid="{00000000-0005-0000-0000-0000B1780000}"/>
    <cellStyle name="20% - Accent1 4 10 9" xfId="31082" xr:uid="{00000000-0005-0000-0000-0000B2780000}"/>
    <cellStyle name="20% - Accent1 4 10 9 2" xfId="31083" xr:uid="{00000000-0005-0000-0000-0000B3780000}"/>
    <cellStyle name="20% - Accent1 4 11" xfId="31084" xr:uid="{00000000-0005-0000-0000-0000B4780000}"/>
    <cellStyle name="20% - Accent1 4 11 10" xfId="31085" xr:uid="{00000000-0005-0000-0000-0000B5780000}"/>
    <cellStyle name="20% - Accent1 4 11 10 2" xfId="31086" xr:uid="{00000000-0005-0000-0000-0000B6780000}"/>
    <cellStyle name="20% - Accent1 4 11 11" xfId="31087" xr:uid="{00000000-0005-0000-0000-0000B7780000}"/>
    <cellStyle name="20% - Accent1 4 11 2" xfId="31088" xr:uid="{00000000-0005-0000-0000-0000B8780000}"/>
    <cellStyle name="20% - Accent1 4 11 2 2" xfId="31089" xr:uid="{00000000-0005-0000-0000-0000B9780000}"/>
    <cellStyle name="20% - Accent1 4 11 2 2 2" xfId="31090" xr:uid="{00000000-0005-0000-0000-0000BA780000}"/>
    <cellStyle name="20% - Accent1 4 11 2 2 2 2" xfId="31091" xr:uid="{00000000-0005-0000-0000-0000BB780000}"/>
    <cellStyle name="20% - Accent1 4 11 2 2 2 2 2" xfId="31092" xr:uid="{00000000-0005-0000-0000-0000BC780000}"/>
    <cellStyle name="20% - Accent1 4 11 2 2 2 3" xfId="31093" xr:uid="{00000000-0005-0000-0000-0000BD780000}"/>
    <cellStyle name="20% - Accent1 4 11 2 2 3" xfId="31094" xr:uid="{00000000-0005-0000-0000-0000BE780000}"/>
    <cellStyle name="20% - Accent1 4 11 2 2 3 2" xfId="31095" xr:uid="{00000000-0005-0000-0000-0000BF780000}"/>
    <cellStyle name="20% - Accent1 4 11 2 2 4" xfId="31096" xr:uid="{00000000-0005-0000-0000-0000C0780000}"/>
    <cellStyle name="20% - Accent1 4 11 2 3" xfId="31097" xr:uid="{00000000-0005-0000-0000-0000C1780000}"/>
    <cellStyle name="20% - Accent1 4 11 2 3 2" xfId="31098" xr:uid="{00000000-0005-0000-0000-0000C2780000}"/>
    <cellStyle name="20% - Accent1 4 11 2 3 2 2" xfId="31099" xr:uid="{00000000-0005-0000-0000-0000C3780000}"/>
    <cellStyle name="20% - Accent1 4 11 2 3 2 2 2" xfId="31100" xr:uid="{00000000-0005-0000-0000-0000C4780000}"/>
    <cellStyle name="20% - Accent1 4 11 2 3 2 3" xfId="31101" xr:uid="{00000000-0005-0000-0000-0000C5780000}"/>
    <cellStyle name="20% - Accent1 4 11 2 3 3" xfId="31102" xr:uid="{00000000-0005-0000-0000-0000C6780000}"/>
    <cellStyle name="20% - Accent1 4 11 2 3 3 2" xfId="31103" xr:uid="{00000000-0005-0000-0000-0000C7780000}"/>
    <cellStyle name="20% - Accent1 4 11 2 3 4" xfId="31104" xr:uid="{00000000-0005-0000-0000-0000C8780000}"/>
    <cellStyle name="20% - Accent1 4 11 2 4" xfId="31105" xr:uid="{00000000-0005-0000-0000-0000C9780000}"/>
    <cellStyle name="20% - Accent1 4 11 2 4 2" xfId="31106" xr:uid="{00000000-0005-0000-0000-0000CA780000}"/>
    <cellStyle name="20% - Accent1 4 11 2 4 2 2" xfId="31107" xr:uid="{00000000-0005-0000-0000-0000CB780000}"/>
    <cellStyle name="20% - Accent1 4 11 2 4 2 2 2" xfId="31108" xr:uid="{00000000-0005-0000-0000-0000CC780000}"/>
    <cellStyle name="20% - Accent1 4 11 2 4 2 3" xfId="31109" xr:uid="{00000000-0005-0000-0000-0000CD780000}"/>
    <cellStyle name="20% - Accent1 4 11 2 4 3" xfId="31110" xr:uid="{00000000-0005-0000-0000-0000CE780000}"/>
    <cellStyle name="20% - Accent1 4 11 2 4 3 2" xfId="31111" xr:uid="{00000000-0005-0000-0000-0000CF780000}"/>
    <cellStyle name="20% - Accent1 4 11 2 4 4" xfId="31112" xr:uid="{00000000-0005-0000-0000-0000D0780000}"/>
    <cellStyle name="20% - Accent1 4 11 2 5" xfId="31113" xr:uid="{00000000-0005-0000-0000-0000D1780000}"/>
    <cellStyle name="20% - Accent1 4 11 2 5 2" xfId="31114" xr:uid="{00000000-0005-0000-0000-0000D2780000}"/>
    <cellStyle name="20% - Accent1 4 11 2 5 2 2" xfId="31115" xr:uid="{00000000-0005-0000-0000-0000D3780000}"/>
    <cellStyle name="20% - Accent1 4 11 2 5 3" xfId="31116" xr:uid="{00000000-0005-0000-0000-0000D4780000}"/>
    <cellStyle name="20% - Accent1 4 11 2 6" xfId="31117" xr:uid="{00000000-0005-0000-0000-0000D5780000}"/>
    <cellStyle name="20% - Accent1 4 11 2 6 2" xfId="31118" xr:uid="{00000000-0005-0000-0000-0000D6780000}"/>
    <cellStyle name="20% - Accent1 4 11 2 6 2 2" xfId="31119" xr:uid="{00000000-0005-0000-0000-0000D7780000}"/>
    <cellStyle name="20% - Accent1 4 11 2 6 3" xfId="31120" xr:uid="{00000000-0005-0000-0000-0000D8780000}"/>
    <cellStyle name="20% - Accent1 4 11 2 7" xfId="31121" xr:uid="{00000000-0005-0000-0000-0000D9780000}"/>
    <cellStyle name="20% - Accent1 4 11 2 7 2" xfId="31122" xr:uid="{00000000-0005-0000-0000-0000DA780000}"/>
    <cellStyle name="20% - Accent1 4 11 2 8" xfId="31123" xr:uid="{00000000-0005-0000-0000-0000DB780000}"/>
    <cellStyle name="20% - Accent1 4 11 2 8 2" xfId="31124" xr:uid="{00000000-0005-0000-0000-0000DC780000}"/>
    <cellStyle name="20% - Accent1 4 11 2 9" xfId="31125" xr:uid="{00000000-0005-0000-0000-0000DD780000}"/>
    <cellStyle name="20% - Accent1 4 11 3" xfId="31126" xr:uid="{00000000-0005-0000-0000-0000DE780000}"/>
    <cellStyle name="20% - Accent1 4 11 3 2" xfId="31127" xr:uid="{00000000-0005-0000-0000-0000DF780000}"/>
    <cellStyle name="20% - Accent1 4 11 3 2 2" xfId="31128" xr:uid="{00000000-0005-0000-0000-0000E0780000}"/>
    <cellStyle name="20% - Accent1 4 11 3 2 2 2" xfId="31129" xr:uid="{00000000-0005-0000-0000-0000E1780000}"/>
    <cellStyle name="20% - Accent1 4 11 3 2 2 2 2" xfId="31130" xr:uid="{00000000-0005-0000-0000-0000E2780000}"/>
    <cellStyle name="20% - Accent1 4 11 3 2 2 3" xfId="31131" xr:uid="{00000000-0005-0000-0000-0000E3780000}"/>
    <cellStyle name="20% - Accent1 4 11 3 2 3" xfId="31132" xr:uid="{00000000-0005-0000-0000-0000E4780000}"/>
    <cellStyle name="20% - Accent1 4 11 3 2 3 2" xfId="31133" xr:uid="{00000000-0005-0000-0000-0000E5780000}"/>
    <cellStyle name="20% - Accent1 4 11 3 2 4" xfId="31134" xr:uid="{00000000-0005-0000-0000-0000E6780000}"/>
    <cellStyle name="20% - Accent1 4 11 3 3" xfId="31135" xr:uid="{00000000-0005-0000-0000-0000E7780000}"/>
    <cellStyle name="20% - Accent1 4 11 3 3 2" xfId="31136" xr:uid="{00000000-0005-0000-0000-0000E8780000}"/>
    <cellStyle name="20% - Accent1 4 11 3 3 2 2" xfId="31137" xr:uid="{00000000-0005-0000-0000-0000E9780000}"/>
    <cellStyle name="20% - Accent1 4 11 3 3 2 2 2" xfId="31138" xr:uid="{00000000-0005-0000-0000-0000EA780000}"/>
    <cellStyle name="20% - Accent1 4 11 3 3 2 3" xfId="31139" xr:uid="{00000000-0005-0000-0000-0000EB780000}"/>
    <cellStyle name="20% - Accent1 4 11 3 3 3" xfId="31140" xr:uid="{00000000-0005-0000-0000-0000EC780000}"/>
    <cellStyle name="20% - Accent1 4 11 3 3 3 2" xfId="31141" xr:uid="{00000000-0005-0000-0000-0000ED780000}"/>
    <cellStyle name="20% - Accent1 4 11 3 3 4" xfId="31142" xr:uid="{00000000-0005-0000-0000-0000EE780000}"/>
    <cellStyle name="20% - Accent1 4 11 3 4" xfId="31143" xr:uid="{00000000-0005-0000-0000-0000EF780000}"/>
    <cellStyle name="20% - Accent1 4 11 3 4 2" xfId="31144" xr:uid="{00000000-0005-0000-0000-0000F0780000}"/>
    <cellStyle name="20% - Accent1 4 11 3 4 2 2" xfId="31145" xr:uid="{00000000-0005-0000-0000-0000F1780000}"/>
    <cellStyle name="20% - Accent1 4 11 3 4 2 2 2" xfId="31146" xr:uid="{00000000-0005-0000-0000-0000F2780000}"/>
    <cellStyle name="20% - Accent1 4 11 3 4 2 3" xfId="31147" xr:uid="{00000000-0005-0000-0000-0000F3780000}"/>
    <cellStyle name="20% - Accent1 4 11 3 4 3" xfId="31148" xr:uid="{00000000-0005-0000-0000-0000F4780000}"/>
    <cellStyle name="20% - Accent1 4 11 3 4 3 2" xfId="31149" xr:uid="{00000000-0005-0000-0000-0000F5780000}"/>
    <cellStyle name="20% - Accent1 4 11 3 4 4" xfId="31150" xr:uid="{00000000-0005-0000-0000-0000F6780000}"/>
    <cellStyle name="20% - Accent1 4 11 3 5" xfId="31151" xr:uid="{00000000-0005-0000-0000-0000F7780000}"/>
    <cellStyle name="20% - Accent1 4 11 3 5 2" xfId="31152" xr:uid="{00000000-0005-0000-0000-0000F8780000}"/>
    <cellStyle name="20% - Accent1 4 11 3 5 2 2" xfId="31153" xr:uid="{00000000-0005-0000-0000-0000F9780000}"/>
    <cellStyle name="20% - Accent1 4 11 3 5 3" xfId="31154" xr:uid="{00000000-0005-0000-0000-0000FA780000}"/>
    <cellStyle name="20% - Accent1 4 11 3 6" xfId="31155" xr:uid="{00000000-0005-0000-0000-0000FB780000}"/>
    <cellStyle name="20% - Accent1 4 11 3 6 2" xfId="31156" xr:uid="{00000000-0005-0000-0000-0000FC780000}"/>
    <cellStyle name="20% - Accent1 4 11 3 6 2 2" xfId="31157" xr:uid="{00000000-0005-0000-0000-0000FD780000}"/>
    <cellStyle name="20% - Accent1 4 11 3 6 3" xfId="31158" xr:uid="{00000000-0005-0000-0000-0000FE780000}"/>
    <cellStyle name="20% - Accent1 4 11 3 7" xfId="31159" xr:uid="{00000000-0005-0000-0000-0000FF780000}"/>
    <cellStyle name="20% - Accent1 4 11 3 7 2" xfId="31160" xr:uid="{00000000-0005-0000-0000-000000790000}"/>
    <cellStyle name="20% - Accent1 4 11 3 8" xfId="31161" xr:uid="{00000000-0005-0000-0000-000001790000}"/>
    <cellStyle name="20% - Accent1 4 11 3 8 2" xfId="31162" xr:uid="{00000000-0005-0000-0000-000002790000}"/>
    <cellStyle name="20% - Accent1 4 11 3 9" xfId="31163" xr:uid="{00000000-0005-0000-0000-000003790000}"/>
    <cellStyle name="20% - Accent1 4 11 4" xfId="31164" xr:uid="{00000000-0005-0000-0000-000004790000}"/>
    <cellStyle name="20% - Accent1 4 11 4 2" xfId="31165" xr:uid="{00000000-0005-0000-0000-000005790000}"/>
    <cellStyle name="20% - Accent1 4 11 4 2 2" xfId="31166" xr:uid="{00000000-0005-0000-0000-000006790000}"/>
    <cellStyle name="20% - Accent1 4 11 4 2 2 2" xfId="31167" xr:uid="{00000000-0005-0000-0000-000007790000}"/>
    <cellStyle name="20% - Accent1 4 11 4 2 3" xfId="31168" xr:uid="{00000000-0005-0000-0000-000008790000}"/>
    <cellStyle name="20% - Accent1 4 11 4 3" xfId="31169" xr:uid="{00000000-0005-0000-0000-000009790000}"/>
    <cellStyle name="20% - Accent1 4 11 4 3 2" xfId="31170" xr:uid="{00000000-0005-0000-0000-00000A790000}"/>
    <cellStyle name="20% - Accent1 4 11 4 4" xfId="31171" xr:uid="{00000000-0005-0000-0000-00000B790000}"/>
    <cellStyle name="20% - Accent1 4 11 5" xfId="31172" xr:uid="{00000000-0005-0000-0000-00000C790000}"/>
    <cellStyle name="20% - Accent1 4 11 5 2" xfId="31173" xr:uid="{00000000-0005-0000-0000-00000D790000}"/>
    <cellStyle name="20% - Accent1 4 11 5 2 2" xfId="31174" xr:uid="{00000000-0005-0000-0000-00000E790000}"/>
    <cellStyle name="20% - Accent1 4 11 5 2 2 2" xfId="31175" xr:uid="{00000000-0005-0000-0000-00000F790000}"/>
    <cellStyle name="20% - Accent1 4 11 5 2 3" xfId="31176" xr:uid="{00000000-0005-0000-0000-000010790000}"/>
    <cellStyle name="20% - Accent1 4 11 5 3" xfId="31177" xr:uid="{00000000-0005-0000-0000-000011790000}"/>
    <cellStyle name="20% - Accent1 4 11 5 3 2" xfId="31178" xr:uid="{00000000-0005-0000-0000-000012790000}"/>
    <cellStyle name="20% - Accent1 4 11 5 4" xfId="31179" xr:uid="{00000000-0005-0000-0000-000013790000}"/>
    <cellStyle name="20% - Accent1 4 11 6" xfId="31180" xr:uid="{00000000-0005-0000-0000-000014790000}"/>
    <cellStyle name="20% - Accent1 4 11 6 2" xfId="31181" xr:uid="{00000000-0005-0000-0000-000015790000}"/>
    <cellStyle name="20% - Accent1 4 11 6 2 2" xfId="31182" xr:uid="{00000000-0005-0000-0000-000016790000}"/>
    <cellStyle name="20% - Accent1 4 11 6 2 2 2" xfId="31183" xr:uid="{00000000-0005-0000-0000-000017790000}"/>
    <cellStyle name="20% - Accent1 4 11 6 2 3" xfId="31184" xr:uid="{00000000-0005-0000-0000-000018790000}"/>
    <cellStyle name="20% - Accent1 4 11 6 3" xfId="31185" xr:uid="{00000000-0005-0000-0000-000019790000}"/>
    <cellStyle name="20% - Accent1 4 11 6 3 2" xfId="31186" xr:uid="{00000000-0005-0000-0000-00001A790000}"/>
    <cellStyle name="20% - Accent1 4 11 6 4" xfId="31187" xr:uid="{00000000-0005-0000-0000-00001B790000}"/>
    <cellStyle name="20% - Accent1 4 11 7" xfId="31188" xr:uid="{00000000-0005-0000-0000-00001C790000}"/>
    <cellStyle name="20% - Accent1 4 11 7 2" xfId="31189" xr:uid="{00000000-0005-0000-0000-00001D790000}"/>
    <cellStyle name="20% - Accent1 4 11 7 2 2" xfId="31190" xr:uid="{00000000-0005-0000-0000-00001E790000}"/>
    <cellStyle name="20% - Accent1 4 11 7 3" xfId="31191" xr:uid="{00000000-0005-0000-0000-00001F790000}"/>
    <cellStyle name="20% - Accent1 4 11 8" xfId="31192" xr:uid="{00000000-0005-0000-0000-000020790000}"/>
    <cellStyle name="20% - Accent1 4 11 8 2" xfId="31193" xr:uid="{00000000-0005-0000-0000-000021790000}"/>
    <cellStyle name="20% - Accent1 4 11 8 2 2" xfId="31194" xr:uid="{00000000-0005-0000-0000-000022790000}"/>
    <cellStyle name="20% - Accent1 4 11 8 3" xfId="31195" xr:uid="{00000000-0005-0000-0000-000023790000}"/>
    <cellStyle name="20% - Accent1 4 11 9" xfId="31196" xr:uid="{00000000-0005-0000-0000-000024790000}"/>
    <cellStyle name="20% - Accent1 4 11 9 2" xfId="31197" xr:uid="{00000000-0005-0000-0000-000025790000}"/>
    <cellStyle name="20% - Accent1 4 12" xfId="31198" xr:uid="{00000000-0005-0000-0000-000026790000}"/>
    <cellStyle name="20% - Accent1 4 12 2" xfId="31199" xr:uid="{00000000-0005-0000-0000-000027790000}"/>
    <cellStyle name="20% - Accent1 4 12 2 2" xfId="31200" xr:uid="{00000000-0005-0000-0000-000028790000}"/>
    <cellStyle name="20% - Accent1 4 12 2 2 2" xfId="31201" xr:uid="{00000000-0005-0000-0000-000029790000}"/>
    <cellStyle name="20% - Accent1 4 12 2 2 2 2" xfId="31202" xr:uid="{00000000-0005-0000-0000-00002A790000}"/>
    <cellStyle name="20% - Accent1 4 12 2 2 3" xfId="31203" xr:uid="{00000000-0005-0000-0000-00002B790000}"/>
    <cellStyle name="20% - Accent1 4 12 2 3" xfId="31204" xr:uid="{00000000-0005-0000-0000-00002C790000}"/>
    <cellStyle name="20% - Accent1 4 12 2 3 2" xfId="31205" xr:uid="{00000000-0005-0000-0000-00002D790000}"/>
    <cellStyle name="20% - Accent1 4 12 2 4" xfId="31206" xr:uid="{00000000-0005-0000-0000-00002E790000}"/>
    <cellStyle name="20% - Accent1 4 12 3" xfId="31207" xr:uid="{00000000-0005-0000-0000-00002F790000}"/>
    <cellStyle name="20% - Accent1 4 12 3 2" xfId="31208" xr:uid="{00000000-0005-0000-0000-000030790000}"/>
    <cellStyle name="20% - Accent1 4 12 3 2 2" xfId="31209" xr:uid="{00000000-0005-0000-0000-000031790000}"/>
    <cellStyle name="20% - Accent1 4 12 3 2 2 2" xfId="31210" xr:uid="{00000000-0005-0000-0000-000032790000}"/>
    <cellStyle name="20% - Accent1 4 12 3 2 3" xfId="31211" xr:uid="{00000000-0005-0000-0000-000033790000}"/>
    <cellStyle name="20% - Accent1 4 12 3 3" xfId="31212" xr:uid="{00000000-0005-0000-0000-000034790000}"/>
    <cellStyle name="20% - Accent1 4 12 3 3 2" xfId="31213" xr:uid="{00000000-0005-0000-0000-000035790000}"/>
    <cellStyle name="20% - Accent1 4 12 3 4" xfId="31214" xr:uid="{00000000-0005-0000-0000-000036790000}"/>
    <cellStyle name="20% - Accent1 4 12 4" xfId="31215" xr:uid="{00000000-0005-0000-0000-000037790000}"/>
    <cellStyle name="20% - Accent1 4 12 4 2" xfId="31216" xr:uid="{00000000-0005-0000-0000-000038790000}"/>
    <cellStyle name="20% - Accent1 4 12 4 2 2" xfId="31217" xr:uid="{00000000-0005-0000-0000-000039790000}"/>
    <cellStyle name="20% - Accent1 4 12 4 2 2 2" xfId="31218" xr:uid="{00000000-0005-0000-0000-00003A790000}"/>
    <cellStyle name="20% - Accent1 4 12 4 2 3" xfId="31219" xr:uid="{00000000-0005-0000-0000-00003B790000}"/>
    <cellStyle name="20% - Accent1 4 12 4 3" xfId="31220" xr:uid="{00000000-0005-0000-0000-00003C790000}"/>
    <cellStyle name="20% - Accent1 4 12 4 3 2" xfId="31221" xr:uid="{00000000-0005-0000-0000-00003D790000}"/>
    <cellStyle name="20% - Accent1 4 12 4 4" xfId="31222" xr:uid="{00000000-0005-0000-0000-00003E790000}"/>
    <cellStyle name="20% - Accent1 4 12 5" xfId="31223" xr:uid="{00000000-0005-0000-0000-00003F790000}"/>
    <cellStyle name="20% - Accent1 4 12 5 2" xfId="31224" xr:uid="{00000000-0005-0000-0000-000040790000}"/>
    <cellStyle name="20% - Accent1 4 12 5 2 2" xfId="31225" xr:uid="{00000000-0005-0000-0000-000041790000}"/>
    <cellStyle name="20% - Accent1 4 12 5 3" xfId="31226" xr:uid="{00000000-0005-0000-0000-000042790000}"/>
    <cellStyle name="20% - Accent1 4 12 6" xfId="31227" xr:uid="{00000000-0005-0000-0000-000043790000}"/>
    <cellStyle name="20% - Accent1 4 12 6 2" xfId="31228" xr:uid="{00000000-0005-0000-0000-000044790000}"/>
    <cellStyle name="20% - Accent1 4 12 6 2 2" xfId="31229" xr:uid="{00000000-0005-0000-0000-000045790000}"/>
    <cellStyle name="20% - Accent1 4 12 6 3" xfId="31230" xr:uid="{00000000-0005-0000-0000-000046790000}"/>
    <cellStyle name="20% - Accent1 4 12 7" xfId="31231" xr:uid="{00000000-0005-0000-0000-000047790000}"/>
    <cellStyle name="20% - Accent1 4 12 7 2" xfId="31232" xr:uid="{00000000-0005-0000-0000-000048790000}"/>
    <cellStyle name="20% - Accent1 4 12 8" xfId="31233" xr:uid="{00000000-0005-0000-0000-000049790000}"/>
    <cellStyle name="20% - Accent1 4 12 8 2" xfId="31234" xr:uid="{00000000-0005-0000-0000-00004A790000}"/>
    <cellStyle name="20% - Accent1 4 12 9" xfId="31235" xr:uid="{00000000-0005-0000-0000-00004B790000}"/>
    <cellStyle name="20% - Accent1 4 13" xfId="31236" xr:uid="{00000000-0005-0000-0000-00004C790000}"/>
    <cellStyle name="20% - Accent1 4 13 2" xfId="31237" xr:uid="{00000000-0005-0000-0000-00004D790000}"/>
    <cellStyle name="20% - Accent1 4 13 2 2" xfId="31238" xr:uid="{00000000-0005-0000-0000-00004E790000}"/>
    <cellStyle name="20% - Accent1 4 13 2 2 2" xfId="31239" xr:uid="{00000000-0005-0000-0000-00004F790000}"/>
    <cellStyle name="20% - Accent1 4 13 2 2 2 2" xfId="31240" xr:uid="{00000000-0005-0000-0000-000050790000}"/>
    <cellStyle name="20% - Accent1 4 13 2 2 3" xfId="31241" xr:uid="{00000000-0005-0000-0000-000051790000}"/>
    <cellStyle name="20% - Accent1 4 13 2 3" xfId="31242" xr:uid="{00000000-0005-0000-0000-000052790000}"/>
    <cellStyle name="20% - Accent1 4 13 2 3 2" xfId="31243" xr:uid="{00000000-0005-0000-0000-000053790000}"/>
    <cellStyle name="20% - Accent1 4 13 2 4" xfId="31244" xr:uid="{00000000-0005-0000-0000-000054790000}"/>
    <cellStyle name="20% - Accent1 4 13 3" xfId="31245" xr:uid="{00000000-0005-0000-0000-000055790000}"/>
    <cellStyle name="20% - Accent1 4 13 3 2" xfId="31246" xr:uid="{00000000-0005-0000-0000-000056790000}"/>
    <cellStyle name="20% - Accent1 4 13 3 2 2" xfId="31247" xr:uid="{00000000-0005-0000-0000-000057790000}"/>
    <cellStyle name="20% - Accent1 4 13 3 2 2 2" xfId="31248" xr:uid="{00000000-0005-0000-0000-000058790000}"/>
    <cellStyle name="20% - Accent1 4 13 3 2 3" xfId="31249" xr:uid="{00000000-0005-0000-0000-000059790000}"/>
    <cellStyle name="20% - Accent1 4 13 3 3" xfId="31250" xr:uid="{00000000-0005-0000-0000-00005A790000}"/>
    <cellStyle name="20% - Accent1 4 13 3 3 2" xfId="31251" xr:uid="{00000000-0005-0000-0000-00005B790000}"/>
    <cellStyle name="20% - Accent1 4 13 3 4" xfId="31252" xr:uid="{00000000-0005-0000-0000-00005C790000}"/>
    <cellStyle name="20% - Accent1 4 13 4" xfId="31253" xr:uid="{00000000-0005-0000-0000-00005D790000}"/>
    <cellStyle name="20% - Accent1 4 13 4 2" xfId="31254" xr:uid="{00000000-0005-0000-0000-00005E790000}"/>
    <cellStyle name="20% - Accent1 4 13 4 2 2" xfId="31255" xr:uid="{00000000-0005-0000-0000-00005F790000}"/>
    <cellStyle name="20% - Accent1 4 13 4 2 2 2" xfId="31256" xr:uid="{00000000-0005-0000-0000-000060790000}"/>
    <cellStyle name="20% - Accent1 4 13 4 2 3" xfId="31257" xr:uid="{00000000-0005-0000-0000-000061790000}"/>
    <cellStyle name="20% - Accent1 4 13 4 3" xfId="31258" xr:uid="{00000000-0005-0000-0000-000062790000}"/>
    <cellStyle name="20% - Accent1 4 13 4 3 2" xfId="31259" xr:uid="{00000000-0005-0000-0000-000063790000}"/>
    <cellStyle name="20% - Accent1 4 13 4 4" xfId="31260" xr:uid="{00000000-0005-0000-0000-000064790000}"/>
    <cellStyle name="20% - Accent1 4 13 5" xfId="31261" xr:uid="{00000000-0005-0000-0000-000065790000}"/>
    <cellStyle name="20% - Accent1 4 13 5 2" xfId="31262" xr:uid="{00000000-0005-0000-0000-000066790000}"/>
    <cellStyle name="20% - Accent1 4 13 5 2 2" xfId="31263" xr:uid="{00000000-0005-0000-0000-000067790000}"/>
    <cellStyle name="20% - Accent1 4 13 5 3" xfId="31264" xr:uid="{00000000-0005-0000-0000-000068790000}"/>
    <cellStyle name="20% - Accent1 4 13 6" xfId="31265" xr:uid="{00000000-0005-0000-0000-000069790000}"/>
    <cellStyle name="20% - Accent1 4 13 6 2" xfId="31266" xr:uid="{00000000-0005-0000-0000-00006A790000}"/>
    <cellStyle name="20% - Accent1 4 13 6 2 2" xfId="31267" xr:uid="{00000000-0005-0000-0000-00006B790000}"/>
    <cellStyle name="20% - Accent1 4 13 6 3" xfId="31268" xr:uid="{00000000-0005-0000-0000-00006C790000}"/>
    <cellStyle name="20% - Accent1 4 13 7" xfId="31269" xr:uid="{00000000-0005-0000-0000-00006D790000}"/>
    <cellStyle name="20% - Accent1 4 13 7 2" xfId="31270" xr:uid="{00000000-0005-0000-0000-00006E790000}"/>
    <cellStyle name="20% - Accent1 4 13 8" xfId="31271" xr:uid="{00000000-0005-0000-0000-00006F790000}"/>
    <cellStyle name="20% - Accent1 4 13 8 2" xfId="31272" xr:uid="{00000000-0005-0000-0000-000070790000}"/>
    <cellStyle name="20% - Accent1 4 13 9" xfId="31273" xr:uid="{00000000-0005-0000-0000-000071790000}"/>
    <cellStyle name="20% - Accent1 4 14" xfId="31274" xr:uid="{00000000-0005-0000-0000-000072790000}"/>
    <cellStyle name="20% - Accent1 4 14 2" xfId="31275" xr:uid="{00000000-0005-0000-0000-000073790000}"/>
    <cellStyle name="20% - Accent1 4 14 2 2" xfId="31276" xr:uid="{00000000-0005-0000-0000-000074790000}"/>
    <cellStyle name="20% - Accent1 4 14 2 2 2" xfId="31277" xr:uid="{00000000-0005-0000-0000-000075790000}"/>
    <cellStyle name="20% - Accent1 4 14 2 3" xfId="31278" xr:uid="{00000000-0005-0000-0000-000076790000}"/>
    <cellStyle name="20% - Accent1 4 14 3" xfId="31279" xr:uid="{00000000-0005-0000-0000-000077790000}"/>
    <cellStyle name="20% - Accent1 4 14 3 2" xfId="31280" xr:uid="{00000000-0005-0000-0000-000078790000}"/>
    <cellStyle name="20% - Accent1 4 14 4" xfId="31281" xr:uid="{00000000-0005-0000-0000-000079790000}"/>
    <cellStyle name="20% - Accent1 4 15" xfId="31282" xr:uid="{00000000-0005-0000-0000-00007A790000}"/>
    <cellStyle name="20% - Accent1 4 15 2" xfId="31283" xr:uid="{00000000-0005-0000-0000-00007B790000}"/>
    <cellStyle name="20% - Accent1 4 15 2 2" xfId="31284" xr:uid="{00000000-0005-0000-0000-00007C790000}"/>
    <cellStyle name="20% - Accent1 4 15 2 2 2" xfId="31285" xr:uid="{00000000-0005-0000-0000-00007D790000}"/>
    <cellStyle name="20% - Accent1 4 15 2 3" xfId="31286" xr:uid="{00000000-0005-0000-0000-00007E790000}"/>
    <cellStyle name="20% - Accent1 4 15 3" xfId="31287" xr:uid="{00000000-0005-0000-0000-00007F790000}"/>
    <cellStyle name="20% - Accent1 4 15 3 2" xfId="31288" xr:uid="{00000000-0005-0000-0000-000080790000}"/>
    <cellStyle name="20% - Accent1 4 15 4" xfId="31289" xr:uid="{00000000-0005-0000-0000-000081790000}"/>
    <cellStyle name="20% - Accent1 4 16" xfId="31290" xr:uid="{00000000-0005-0000-0000-000082790000}"/>
    <cellStyle name="20% - Accent1 4 16 2" xfId="31291" xr:uid="{00000000-0005-0000-0000-000083790000}"/>
    <cellStyle name="20% - Accent1 4 16 2 2" xfId="31292" xr:uid="{00000000-0005-0000-0000-000084790000}"/>
    <cellStyle name="20% - Accent1 4 16 2 2 2" xfId="31293" xr:uid="{00000000-0005-0000-0000-000085790000}"/>
    <cellStyle name="20% - Accent1 4 16 2 3" xfId="31294" xr:uid="{00000000-0005-0000-0000-000086790000}"/>
    <cellStyle name="20% - Accent1 4 16 3" xfId="31295" xr:uid="{00000000-0005-0000-0000-000087790000}"/>
    <cellStyle name="20% - Accent1 4 16 3 2" xfId="31296" xr:uid="{00000000-0005-0000-0000-000088790000}"/>
    <cellStyle name="20% - Accent1 4 16 4" xfId="31297" xr:uid="{00000000-0005-0000-0000-000089790000}"/>
    <cellStyle name="20% - Accent1 4 17" xfId="31298" xr:uid="{00000000-0005-0000-0000-00008A790000}"/>
    <cellStyle name="20% - Accent1 4 17 2" xfId="31299" xr:uid="{00000000-0005-0000-0000-00008B790000}"/>
    <cellStyle name="20% - Accent1 4 17 2 2" xfId="31300" xr:uid="{00000000-0005-0000-0000-00008C790000}"/>
    <cellStyle name="20% - Accent1 4 17 3" xfId="31301" xr:uid="{00000000-0005-0000-0000-00008D790000}"/>
    <cellStyle name="20% - Accent1 4 18" xfId="31302" xr:uid="{00000000-0005-0000-0000-00008E790000}"/>
    <cellStyle name="20% - Accent1 4 18 2" xfId="31303" xr:uid="{00000000-0005-0000-0000-00008F790000}"/>
    <cellStyle name="20% - Accent1 4 18 2 2" xfId="31304" xr:uid="{00000000-0005-0000-0000-000090790000}"/>
    <cellStyle name="20% - Accent1 4 18 3" xfId="31305" xr:uid="{00000000-0005-0000-0000-000091790000}"/>
    <cellStyle name="20% - Accent1 4 19" xfId="31306" xr:uid="{00000000-0005-0000-0000-000092790000}"/>
    <cellStyle name="20% - Accent1 4 19 2" xfId="31307" xr:uid="{00000000-0005-0000-0000-000093790000}"/>
    <cellStyle name="20% - Accent1 4 2" xfId="31308" xr:uid="{00000000-0005-0000-0000-000094790000}"/>
    <cellStyle name="20% - Accent1 4 2 10" xfId="31309" xr:uid="{00000000-0005-0000-0000-000095790000}"/>
    <cellStyle name="20% - Accent1 4 2 10 10" xfId="31310" xr:uid="{00000000-0005-0000-0000-000096790000}"/>
    <cellStyle name="20% - Accent1 4 2 10 10 2" xfId="31311" xr:uid="{00000000-0005-0000-0000-000097790000}"/>
    <cellStyle name="20% - Accent1 4 2 10 11" xfId="31312" xr:uid="{00000000-0005-0000-0000-000098790000}"/>
    <cellStyle name="20% - Accent1 4 2 10 2" xfId="31313" xr:uid="{00000000-0005-0000-0000-000099790000}"/>
    <cellStyle name="20% - Accent1 4 2 10 2 2" xfId="31314" xr:uid="{00000000-0005-0000-0000-00009A790000}"/>
    <cellStyle name="20% - Accent1 4 2 10 2 2 2" xfId="31315" xr:uid="{00000000-0005-0000-0000-00009B790000}"/>
    <cellStyle name="20% - Accent1 4 2 10 2 2 2 2" xfId="31316" xr:uid="{00000000-0005-0000-0000-00009C790000}"/>
    <cellStyle name="20% - Accent1 4 2 10 2 2 2 2 2" xfId="31317" xr:uid="{00000000-0005-0000-0000-00009D790000}"/>
    <cellStyle name="20% - Accent1 4 2 10 2 2 2 3" xfId="31318" xr:uid="{00000000-0005-0000-0000-00009E790000}"/>
    <cellStyle name="20% - Accent1 4 2 10 2 2 3" xfId="31319" xr:uid="{00000000-0005-0000-0000-00009F790000}"/>
    <cellStyle name="20% - Accent1 4 2 10 2 2 3 2" xfId="31320" xr:uid="{00000000-0005-0000-0000-0000A0790000}"/>
    <cellStyle name="20% - Accent1 4 2 10 2 2 4" xfId="31321" xr:uid="{00000000-0005-0000-0000-0000A1790000}"/>
    <cellStyle name="20% - Accent1 4 2 10 2 3" xfId="31322" xr:uid="{00000000-0005-0000-0000-0000A2790000}"/>
    <cellStyle name="20% - Accent1 4 2 10 2 3 2" xfId="31323" xr:uid="{00000000-0005-0000-0000-0000A3790000}"/>
    <cellStyle name="20% - Accent1 4 2 10 2 3 2 2" xfId="31324" xr:uid="{00000000-0005-0000-0000-0000A4790000}"/>
    <cellStyle name="20% - Accent1 4 2 10 2 3 2 2 2" xfId="31325" xr:uid="{00000000-0005-0000-0000-0000A5790000}"/>
    <cellStyle name="20% - Accent1 4 2 10 2 3 2 3" xfId="31326" xr:uid="{00000000-0005-0000-0000-0000A6790000}"/>
    <cellStyle name="20% - Accent1 4 2 10 2 3 3" xfId="31327" xr:uid="{00000000-0005-0000-0000-0000A7790000}"/>
    <cellStyle name="20% - Accent1 4 2 10 2 3 3 2" xfId="31328" xr:uid="{00000000-0005-0000-0000-0000A8790000}"/>
    <cellStyle name="20% - Accent1 4 2 10 2 3 4" xfId="31329" xr:uid="{00000000-0005-0000-0000-0000A9790000}"/>
    <cellStyle name="20% - Accent1 4 2 10 2 4" xfId="31330" xr:uid="{00000000-0005-0000-0000-0000AA790000}"/>
    <cellStyle name="20% - Accent1 4 2 10 2 4 2" xfId="31331" xr:uid="{00000000-0005-0000-0000-0000AB790000}"/>
    <cellStyle name="20% - Accent1 4 2 10 2 4 2 2" xfId="31332" xr:uid="{00000000-0005-0000-0000-0000AC790000}"/>
    <cellStyle name="20% - Accent1 4 2 10 2 4 2 2 2" xfId="31333" xr:uid="{00000000-0005-0000-0000-0000AD790000}"/>
    <cellStyle name="20% - Accent1 4 2 10 2 4 2 3" xfId="31334" xr:uid="{00000000-0005-0000-0000-0000AE790000}"/>
    <cellStyle name="20% - Accent1 4 2 10 2 4 3" xfId="31335" xr:uid="{00000000-0005-0000-0000-0000AF790000}"/>
    <cellStyle name="20% - Accent1 4 2 10 2 4 3 2" xfId="31336" xr:uid="{00000000-0005-0000-0000-0000B0790000}"/>
    <cellStyle name="20% - Accent1 4 2 10 2 4 4" xfId="31337" xr:uid="{00000000-0005-0000-0000-0000B1790000}"/>
    <cellStyle name="20% - Accent1 4 2 10 2 5" xfId="31338" xr:uid="{00000000-0005-0000-0000-0000B2790000}"/>
    <cellStyle name="20% - Accent1 4 2 10 2 5 2" xfId="31339" xr:uid="{00000000-0005-0000-0000-0000B3790000}"/>
    <cellStyle name="20% - Accent1 4 2 10 2 5 2 2" xfId="31340" xr:uid="{00000000-0005-0000-0000-0000B4790000}"/>
    <cellStyle name="20% - Accent1 4 2 10 2 5 3" xfId="31341" xr:uid="{00000000-0005-0000-0000-0000B5790000}"/>
    <cellStyle name="20% - Accent1 4 2 10 2 6" xfId="31342" xr:uid="{00000000-0005-0000-0000-0000B6790000}"/>
    <cellStyle name="20% - Accent1 4 2 10 2 6 2" xfId="31343" xr:uid="{00000000-0005-0000-0000-0000B7790000}"/>
    <cellStyle name="20% - Accent1 4 2 10 2 6 2 2" xfId="31344" xr:uid="{00000000-0005-0000-0000-0000B8790000}"/>
    <cellStyle name="20% - Accent1 4 2 10 2 6 3" xfId="31345" xr:uid="{00000000-0005-0000-0000-0000B9790000}"/>
    <cellStyle name="20% - Accent1 4 2 10 2 7" xfId="31346" xr:uid="{00000000-0005-0000-0000-0000BA790000}"/>
    <cellStyle name="20% - Accent1 4 2 10 2 7 2" xfId="31347" xr:uid="{00000000-0005-0000-0000-0000BB790000}"/>
    <cellStyle name="20% - Accent1 4 2 10 2 8" xfId="31348" xr:uid="{00000000-0005-0000-0000-0000BC790000}"/>
    <cellStyle name="20% - Accent1 4 2 10 2 8 2" xfId="31349" xr:uid="{00000000-0005-0000-0000-0000BD790000}"/>
    <cellStyle name="20% - Accent1 4 2 10 2 9" xfId="31350" xr:uid="{00000000-0005-0000-0000-0000BE790000}"/>
    <cellStyle name="20% - Accent1 4 2 10 3" xfId="31351" xr:uid="{00000000-0005-0000-0000-0000BF790000}"/>
    <cellStyle name="20% - Accent1 4 2 10 3 2" xfId="31352" xr:uid="{00000000-0005-0000-0000-0000C0790000}"/>
    <cellStyle name="20% - Accent1 4 2 10 3 2 2" xfId="31353" xr:uid="{00000000-0005-0000-0000-0000C1790000}"/>
    <cellStyle name="20% - Accent1 4 2 10 3 2 2 2" xfId="31354" xr:uid="{00000000-0005-0000-0000-0000C2790000}"/>
    <cellStyle name="20% - Accent1 4 2 10 3 2 2 2 2" xfId="31355" xr:uid="{00000000-0005-0000-0000-0000C3790000}"/>
    <cellStyle name="20% - Accent1 4 2 10 3 2 2 3" xfId="31356" xr:uid="{00000000-0005-0000-0000-0000C4790000}"/>
    <cellStyle name="20% - Accent1 4 2 10 3 2 3" xfId="31357" xr:uid="{00000000-0005-0000-0000-0000C5790000}"/>
    <cellStyle name="20% - Accent1 4 2 10 3 2 3 2" xfId="31358" xr:uid="{00000000-0005-0000-0000-0000C6790000}"/>
    <cellStyle name="20% - Accent1 4 2 10 3 2 4" xfId="31359" xr:uid="{00000000-0005-0000-0000-0000C7790000}"/>
    <cellStyle name="20% - Accent1 4 2 10 3 3" xfId="31360" xr:uid="{00000000-0005-0000-0000-0000C8790000}"/>
    <cellStyle name="20% - Accent1 4 2 10 3 3 2" xfId="31361" xr:uid="{00000000-0005-0000-0000-0000C9790000}"/>
    <cellStyle name="20% - Accent1 4 2 10 3 3 2 2" xfId="31362" xr:uid="{00000000-0005-0000-0000-0000CA790000}"/>
    <cellStyle name="20% - Accent1 4 2 10 3 3 2 2 2" xfId="31363" xr:uid="{00000000-0005-0000-0000-0000CB790000}"/>
    <cellStyle name="20% - Accent1 4 2 10 3 3 2 3" xfId="31364" xr:uid="{00000000-0005-0000-0000-0000CC790000}"/>
    <cellStyle name="20% - Accent1 4 2 10 3 3 3" xfId="31365" xr:uid="{00000000-0005-0000-0000-0000CD790000}"/>
    <cellStyle name="20% - Accent1 4 2 10 3 3 3 2" xfId="31366" xr:uid="{00000000-0005-0000-0000-0000CE790000}"/>
    <cellStyle name="20% - Accent1 4 2 10 3 3 4" xfId="31367" xr:uid="{00000000-0005-0000-0000-0000CF790000}"/>
    <cellStyle name="20% - Accent1 4 2 10 3 4" xfId="31368" xr:uid="{00000000-0005-0000-0000-0000D0790000}"/>
    <cellStyle name="20% - Accent1 4 2 10 3 4 2" xfId="31369" xr:uid="{00000000-0005-0000-0000-0000D1790000}"/>
    <cellStyle name="20% - Accent1 4 2 10 3 4 2 2" xfId="31370" xr:uid="{00000000-0005-0000-0000-0000D2790000}"/>
    <cellStyle name="20% - Accent1 4 2 10 3 4 2 2 2" xfId="31371" xr:uid="{00000000-0005-0000-0000-0000D3790000}"/>
    <cellStyle name="20% - Accent1 4 2 10 3 4 2 3" xfId="31372" xr:uid="{00000000-0005-0000-0000-0000D4790000}"/>
    <cellStyle name="20% - Accent1 4 2 10 3 4 3" xfId="31373" xr:uid="{00000000-0005-0000-0000-0000D5790000}"/>
    <cellStyle name="20% - Accent1 4 2 10 3 4 3 2" xfId="31374" xr:uid="{00000000-0005-0000-0000-0000D6790000}"/>
    <cellStyle name="20% - Accent1 4 2 10 3 4 4" xfId="31375" xr:uid="{00000000-0005-0000-0000-0000D7790000}"/>
    <cellStyle name="20% - Accent1 4 2 10 3 5" xfId="31376" xr:uid="{00000000-0005-0000-0000-0000D8790000}"/>
    <cellStyle name="20% - Accent1 4 2 10 3 5 2" xfId="31377" xr:uid="{00000000-0005-0000-0000-0000D9790000}"/>
    <cellStyle name="20% - Accent1 4 2 10 3 5 2 2" xfId="31378" xr:uid="{00000000-0005-0000-0000-0000DA790000}"/>
    <cellStyle name="20% - Accent1 4 2 10 3 5 3" xfId="31379" xr:uid="{00000000-0005-0000-0000-0000DB790000}"/>
    <cellStyle name="20% - Accent1 4 2 10 3 6" xfId="31380" xr:uid="{00000000-0005-0000-0000-0000DC790000}"/>
    <cellStyle name="20% - Accent1 4 2 10 3 6 2" xfId="31381" xr:uid="{00000000-0005-0000-0000-0000DD790000}"/>
    <cellStyle name="20% - Accent1 4 2 10 3 6 2 2" xfId="31382" xr:uid="{00000000-0005-0000-0000-0000DE790000}"/>
    <cellStyle name="20% - Accent1 4 2 10 3 6 3" xfId="31383" xr:uid="{00000000-0005-0000-0000-0000DF790000}"/>
    <cellStyle name="20% - Accent1 4 2 10 3 7" xfId="31384" xr:uid="{00000000-0005-0000-0000-0000E0790000}"/>
    <cellStyle name="20% - Accent1 4 2 10 3 7 2" xfId="31385" xr:uid="{00000000-0005-0000-0000-0000E1790000}"/>
    <cellStyle name="20% - Accent1 4 2 10 3 8" xfId="31386" xr:uid="{00000000-0005-0000-0000-0000E2790000}"/>
    <cellStyle name="20% - Accent1 4 2 10 3 8 2" xfId="31387" xr:uid="{00000000-0005-0000-0000-0000E3790000}"/>
    <cellStyle name="20% - Accent1 4 2 10 3 9" xfId="31388" xr:uid="{00000000-0005-0000-0000-0000E4790000}"/>
    <cellStyle name="20% - Accent1 4 2 10 4" xfId="31389" xr:uid="{00000000-0005-0000-0000-0000E5790000}"/>
    <cellStyle name="20% - Accent1 4 2 10 4 2" xfId="31390" xr:uid="{00000000-0005-0000-0000-0000E6790000}"/>
    <cellStyle name="20% - Accent1 4 2 10 4 2 2" xfId="31391" xr:uid="{00000000-0005-0000-0000-0000E7790000}"/>
    <cellStyle name="20% - Accent1 4 2 10 4 2 2 2" xfId="31392" xr:uid="{00000000-0005-0000-0000-0000E8790000}"/>
    <cellStyle name="20% - Accent1 4 2 10 4 2 3" xfId="31393" xr:uid="{00000000-0005-0000-0000-0000E9790000}"/>
    <cellStyle name="20% - Accent1 4 2 10 4 3" xfId="31394" xr:uid="{00000000-0005-0000-0000-0000EA790000}"/>
    <cellStyle name="20% - Accent1 4 2 10 4 3 2" xfId="31395" xr:uid="{00000000-0005-0000-0000-0000EB790000}"/>
    <cellStyle name="20% - Accent1 4 2 10 4 4" xfId="31396" xr:uid="{00000000-0005-0000-0000-0000EC790000}"/>
    <cellStyle name="20% - Accent1 4 2 10 5" xfId="31397" xr:uid="{00000000-0005-0000-0000-0000ED790000}"/>
    <cellStyle name="20% - Accent1 4 2 10 5 2" xfId="31398" xr:uid="{00000000-0005-0000-0000-0000EE790000}"/>
    <cellStyle name="20% - Accent1 4 2 10 5 2 2" xfId="31399" xr:uid="{00000000-0005-0000-0000-0000EF790000}"/>
    <cellStyle name="20% - Accent1 4 2 10 5 2 2 2" xfId="31400" xr:uid="{00000000-0005-0000-0000-0000F0790000}"/>
    <cellStyle name="20% - Accent1 4 2 10 5 2 3" xfId="31401" xr:uid="{00000000-0005-0000-0000-0000F1790000}"/>
    <cellStyle name="20% - Accent1 4 2 10 5 3" xfId="31402" xr:uid="{00000000-0005-0000-0000-0000F2790000}"/>
    <cellStyle name="20% - Accent1 4 2 10 5 3 2" xfId="31403" xr:uid="{00000000-0005-0000-0000-0000F3790000}"/>
    <cellStyle name="20% - Accent1 4 2 10 5 4" xfId="31404" xr:uid="{00000000-0005-0000-0000-0000F4790000}"/>
    <cellStyle name="20% - Accent1 4 2 10 6" xfId="31405" xr:uid="{00000000-0005-0000-0000-0000F5790000}"/>
    <cellStyle name="20% - Accent1 4 2 10 6 2" xfId="31406" xr:uid="{00000000-0005-0000-0000-0000F6790000}"/>
    <cellStyle name="20% - Accent1 4 2 10 6 2 2" xfId="31407" xr:uid="{00000000-0005-0000-0000-0000F7790000}"/>
    <cellStyle name="20% - Accent1 4 2 10 6 2 2 2" xfId="31408" xr:uid="{00000000-0005-0000-0000-0000F8790000}"/>
    <cellStyle name="20% - Accent1 4 2 10 6 2 3" xfId="31409" xr:uid="{00000000-0005-0000-0000-0000F9790000}"/>
    <cellStyle name="20% - Accent1 4 2 10 6 3" xfId="31410" xr:uid="{00000000-0005-0000-0000-0000FA790000}"/>
    <cellStyle name="20% - Accent1 4 2 10 6 3 2" xfId="31411" xr:uid="{00000000-0005-0000-0000-0000FB790000}"/>
    <cellStyle name="20% - Accent1 4 2 10 6 4" xfId="31412" xr:uid="{00000000-0005-0000-0000-0000FC790000}"/>
    <cellStyle name="20% - Accent1 4 2 10 7" xfId="31413" xr:uid="{00000000-0005-0000-0000-0000FD790000}"/>
    <cellStyle name="20% - Accent1 4 2 10 7 2" xfId="31414" xr:uid="{00000000-0005-0000-0000-0000FE790000}"/>
    <cellStyle name="20% - Accent1 4 2 10 7 2 2" xfId="31415" xr:uid="{00000000-0005-0000-0000-0000FF790000}"/>
    <cellStyle name="20% - Accent1 4 2 10 7 3" xfId="31416" xr:uid="{00000000-0005-0000-0000-0000007A0000}"/>
    <cellStyle name="20% - Accent1 4 2 10 8" xfId="31417" xr:uid="{00000000-0005-0000-0000-0000017A0000}"/>
    <cellStyle name="20% - Accent1 4 2 10 8 2" xfId="31418" xr:uid="{00000000-0005-0000-0000-0000027A0000}"/>
    <cellStyle name="20% - Accent1 4 2 10 8 2 2" xfId="31419" xr:uid="{00000000-0005-0000-0000-0000037A0000}"/>
    <cellStyle name="20% - Accent1 4 2 10 8 3" xfId="31420" xr:uid="{00000000-0005-0000-0000-0000047A0000}"/>
    <cellStyle name="20% - Accent1 4 2 10 9" xfId="31421" xr:uid="{00000000-0005-0000-0000-0000057A0000}"/>
    <cellStyle name="20% - Accent1 4 2 10 9 2" xfId="31422" xr:uid="{00000000-0005-0000-0000-0000067A0000}"/>
    <cellStyle name="20% - Accent1 4 2 11" xfId="31423" xr:uid="{00000000-0005-0000-0000-0000077A0000}"/>
    <cellStyle name="20% - Accent1 4 2 11 2" xfId="31424" xr:uid="{00000000-0005-0000-0000-0000087A0000}"/>
    <cellStyle name="20% - Accent1 4 2 11 2 2" xfId="31425" xr:uid="{00000000-0005-0000-0000-0000097A0000}"/>
    <cellStyle name="20% - Accent1 4 2 11 2 2 2" xfId="31426" xr:uid="{00000000-0005-0000-0000-00000A7A0000}"/>
    <cellStyle name="20% - Accent1 4 2 11 2 2 2 2" xfId="31427" xr:uid="{00000000-0005-0000-0000-00000B7A0000}"/>
    <cellStyle name="20% - Accent1 4 2 11 2 2 3" xfId="31428" xr:uid="{00000000-0005-0000-0000-00000C7A0000}"/>
    <cellStyle name="20% - Accent1 4 2 11 2 3" xfId="31429" xr:uid="{00000000-0005-0000-0000-00000D7A0000}"/>
    <cellStyle name="20% - Accent1 4 2 11 2 3 2" xfId="31430" xr:uid="{00000000-0005-0000-0000-00000E7A0000}"/>
    <cellStyle name="20% - Accent1 4 2 11 2 4" xfId="31431" xr:uid="{00000000-0005-0000-0000-00000F7A0000}"/>
    <cellStyle name="20% - Accent1 4 2 11 3" xfId="31432" xr:uid="{00000000-0005-0000-0000-0000107A0000}"/>
    <cellStyle name="20% - Accent1 4 2 11 3 2" xfId="31433" xr:uid="{00000000-0005-0000-0000-0000117A0000}"/>
    <cellStyle name="20% - Accent1 4 2 11 3 2 2" xfId="31434" xr:uid="{00000000-0005-0000-0000-0000127A0000}"/>
    <cellStyle name="20% - Accent1 4 2 11 3 2 2 2" xfId="31435" xr:uid="{00000000-0005-0000-0000-0000137A0000}"/>
    <cellStyle name="20% - Accent1 4 2 11 3 2 3" xfId="31436" xr:uid="{00000000-0005-0000-0000-0000147A0000}"/>
    <cellStyle name="20% - Accent1 4 2 11 3 3" xfId="31437" xr:uid="{00000000-0005-0000-0000-0000157A0000}"/>
    <cellStyle name="20% - Accent1 4 2 11 3 3 2" xfId="31438" xr:uid="{00000000-0005-0000-0000-0000167A0000}"/>
    <cellStyle name="20% - Accent1 4 2 11 3 4" xfId="31439" xr:uid="{00000000-0005-0000-0000-0000177A0000}"/>
    <cellStyle name="20% - Accent1 4 2 11 4" xfId="31440" xr:uid="{00000000-0005-0000-0000-0000187A0000}"/>
    <cellStyle name="20% - Accent1 4 2 11 4 2" xfId="31441" xr:uid="{00000000-0005-0000-0000-0000197A0000}"/>
    <cellStyle name="20% - Accent1 4 2 11 4 2 2" xfId="31442" xr:uid="{00000000-0005-0000-0000-00001A7A0000}"/>
    <cellStyle name="20% - Accent1 4 2 11 4 2 2 2" xfId="31443" xr:uid="{00000000-0005-0000-0000-00001B7A0000}"/>
    <cellStyle name="20% - Accent1 4 2 11 4 2 3" xfId="31444" xr:uid="{00000000-0005-0000-0000-00001C7A0000}"/>
    <cellStyle name="20% - Accent1 4 2 11 4 3" xfId="31445" xr:uid="{00000000-0005-0000-0000-00001D7A0000}"/>
    <cellStyle name="20% - Accent1 4 2 11 4 3 2" xfId="31446" xr:uid="{00000000-0005-0000-0000-00001E7A0000}"/>
    <cellStyle name="20% - Accent1 4 2 11 4 4" xfId="31447" xr:uid="{00000000-0005-0000-0000-00001F7A0000}"/>
    <cellStyle name="20% - Accent1 4 2 11 5" xfId="31448" xr:uid="{00000000-0005-0000-0000-0000207A0000}"/>
    <cellStyle name="20% - Accent1 4 2 11 5 2" xfId="31449" xr:uid="{00000000-0005-0000-0000-0000217A0000}"/>
    <cellStyle name="20% - Accent1 4 2 11 5 2 2" xfId="31450" xr:uid="{00000000-0005-0000-0000-0000227A0000}"/>
    <cellStyle name="20% - Accent1 4 2 11 5 3" xfId="31451" xr:uid="{00000000-0005-0000-0000-0000237A0000}"/>
    <cellStyle name="20% - Accent1 4 2 11 6" xfId="31452" xr:uid="{00000000-0005-0000-0000-0000247A0000}"/>
    <cellStyle name="20% - Accent1 4 2 11 6 2" xfId="31453" xr:uid="{00000000-0005-0000-0000-0000257A0000}"/>
    <cellStyle name="20% - Accent1 4 2 11 6 2 2" xfId="31454" xr:uid="{00000000-0005-0000-0000-0000267A0000}"/>
    <cellStyle name="20% - Accent1 4 2 11 6 3" xfId="31455" xr:uid="{00000000-0005-0000-0000-0000277A0000}"/>
    <cellStyle name="20% - Accent1 4 2 11 7" xfId="31456" xr:uid="{00000000-0005-0000-0000-0000287A0000}"/>
    <cellStyle name="20% - Accent1 4 2 11 7 2" xfId="31457" xr:uid="{00000000-0005-0000-0000-0000297A0000}"/>
    <cellStyle name="20% - Accent1 4 2 11 8" xfId="31458" xr:uid="{00000000-0005-0000-0000-00002A7A0000}"/>
    <cellStyle name="20% - Accent1 4 2 11 8 2" xfId="31459" xr:uid="{00000000-0005-0000-0000-00002B7A0000}"/>
    <cellStyle name="20% - Accent1 4 2 11 9" xfId="31460" xr:uid="{00000000-0005-0000-0000-00002C7A0000}"/>
    <cellStyle name="20% - Accent1 4 2 12" xfId="31461" xr:uid="{00000000-0005-0000-0000-00002D7A0000}"/>
    <cellStyle name="20% - Accent1 4 2 12 2" xfId="31462" xr:uid="{00000000-0005-0000-0000-00002E7A0000}"/>
    <cellStyle name="20% - Accent1 4 2 12 2 2" xfId="31463" xr:uid="{00000000-0005-0000-0000-00002F7A0000}"/>
    <cellStyle name="20% - Accent1 4 2 12 2 2 2" xfId="31464" xr:uid="{00000000-0005-0000-0000-0000307A0000}"/>
    <cellStyle name="20% - Accent1 4 2 12 2 2 2 2" xfId="31465" xr:uid="{00000000-0005-0000-0000-0000317A0000}"/>
    <cellStyle name="20% - Accent1 4 2 12 2 2 3" xfId="31466" xr:uid="{00000000-0005-0000-0000-0000327A0000}"/>
    <cellStyle name="20% - Accent1 4 2 12 2 3" xfId="31467" xr:uid="{00000000-0005-0000-0000-0000337A0000}"/>
    <cellStyle name="20% - Accent1 4 2 12 2 3 2" xfId="31468" xr:uid="{00000000-0005-0000-0000-0000347A0000}"/>
    <cellStyle name="20% - Accent1 4 2 12 2 4" xfId="31469" xr:uid="{00000000-0005-0000-0000-0000357A0000}"/>
    <cellStyle name="20% - Accent1 4 2 12 3" xfId="31470" xr:uid="{00000000-0005-0000-0000-0000367A0000}"/>
    <cellStyle name="20% - Accent1 4 2 12 3 2" xfId="31471" xr:uid="{00000000-0005-0000-0000-0000377A0000}"/>
    <cellStyle name="20% - Accent1 4 2 12 3 2 2" xfId="31472" xr:uid="{00000000-0005-0000-0000-0000387A0000}"/>
    <cellStyle name="20% - Accent1 4 2 12 3 2 2 2" xfId="31473" xr:uid="{00000000-0005-0000-0000-0000397A0000}"/>
    <cellStyle name="20% - Accent1 4 2 12 3 2 3" xfId="31474" xr:uid="{00000000-0005-0000-0000-00003A7A0000}"/>
    <cellStyle name="20% - Accent1 4 2 12 3 3" xfId="31475" xr:uid="{00000000-0005-0000-0000-00003B7A0000}"/>
    <cellStyle name="20% - Accent1 4 2 12 3 3 2" xfId="31476" xr:uid="{00000000-0005-0000-0000-00003C7A0000}"/>
    <cellStyle name="20% - Accent1 4 2 12 3 4" xfId="31477" xr:uid="{00000000-0005-0000-0000-00003D7A0000}"/>
    <cellStyle name="20% - Accent1 4 2 12 4" xfId="31478" xr:uid="{00000000-0005-0000-0000-00003E7A0000}"/>
    <cellStyle name="20% - Accent1 4 2 12 4 2" xfId="31479" xr:uid="{00000000-0005-0000-0000-00003F7A0000}"/>
    <cellStyle name="20% - Accent1 4 2 12 4 2 2" xfId="31480" xr:uid="{00000000-0005-0000-0000-0000407A0000}"/>
    <cellStyle name="20% - Accent1 4 2 12 4 2 2 2" xfId="31481" xr:uid="{00000000-0005-0000-0000-0000417A0000}"/>
    <cellStyle name="20% - Accent1 4 2 12 4 2 3" xfId="31482" xr:uid="{00000000-0005-0000-0000-0000427A0000}"/>
    <cellStyle name="20% - Accent1 4 2 12 4 3" xfId="31483" xr:uid="{00000000-0005-0000-0000-0000437A0000}"/>
    <cellStyle name="20% - Accent1 4 2 12 4 3 2" xfId="31484" xr:uid="{00000000-0005-0000-0000-0000447A0000}"/>
    <cellStyle name="20% - Accent1 4 2 12 4 4" xfId="31485" xr:uid="{00000000-0005-0000-0000-0000457A0000}"/>
    <cellStyle name="20% - Accent1 4 2 12 5" xfId="31486" xr:uid="{00000000-0005-0000-0000-0000467A0000}"/>
    <cellStyle name="20% - Accent1 4 2 12 5 2" xfId="31487" xr:uid="{00000000-0005-0000-0000-0000477A0000}"/>
    <cellStyle name="20% - Accent1 4 2 12 5 2 2" xfId="31488" xr:uid="{00000000-0005-0000-0000-0000487A0000}"/>
    <cellStyle name="20% - Accent1 4 2 12 5 3" xfId="31489" xr:uid="{00000000-0005-0000-0000-0000497A0000}"/>
    <cellStyle name="20% - Accent1 4 2 12 6" xfId="31490" xr:uid="{00000000-0005-0000-0000-00004A7A0000}"/>
    <cellStyle name="20% - Accent1 4 2 12 6 2" xfId="31491" xr:uid="{00000000-0005-0000-0000-00004B7A0000}"/>
    <cellStyle name="20% - Accent1 4 2 12 6 2 2" xfId="31492" xr:uid="{00000000-0005-0000-0000-00004C7A0000}"/>
    <cellStyle name="20% - Accent1 4 2 12 6 3" xfId="31493" xr:uid="{00000000-0005-0000-0000-00004D7A0000}"/>
    <cellStyle name="20% - Accent1 4 2 12 7" xfId="31494" xr:uid="{00000000-0005-0000-0000-00004E7A0000}"/>
    <cellStyle name="20% - Accent1 4 2 12 7 2" xfId="31495" xr:uid="{00000000-0005-0000-0000-00004F7A0000}"/>
    <cellStyle name="20% - Accent1 4 2 12 8" xfId="31496" xr:uid="{00000000-0005-0000-0000-0000507A0000}"/>
    <cellStyle name="20% - Accent1 4 2 12 8 2" xfId="31497" xr:uid="{00000000-0005-0000-0000-0000517A0000}"/>
    <cellStyle name="20% - Accent1 4 2 12 9" xfId="31498" xr:uid="{00000000-0005-0000-0000-0000527A0000}"/>
    <cellStyle name="20% - Accent1 4 2 13" xfId="31499" xr:uid="{00000000-0005-0000-0000-0000537A0000}"/>
    <cellStyle name="20% - Accent1 4 2 13 2" xfId="31500" xr:uid="{00000000-0005-0000-0000-0000547A0000}"/>
    <cellStyle name="20% - Accent1 4 2 13 2 2" xfId="31501" xr:uid="{00000000-0005-0000-0000-0000557A0000}"/>
    <cellStyle name="20% - Accent1 4 2 13 2 2 2" xfId="31502" xr:uid="{00000000-0005-0000-0000-0000567A0000}"/>
    <cellStyle name="20% - Accent1 4 2 13 2 3" xfId="31503" xr:uid="{00000000-0005-0000-0000-0000577A0000}"/>
    <cellStyle name="20% - Accent1 4 2 13 3" xfId="31504" xr:uid="{00000000-0005-0000-0000-0000587A0000}"/>
    <cellStyle name="20% - Accent1 4 2 13 3 2" xfId="31505" xr:uid="{00000000-0005-0000-0000-0000597A0000}"/>
    <cellStyle name="20% - Accent1 4 2 13 4" xfId="31506" xr:uid="{00000000-0005-0000-0000-00005A7A0000}"/>
    <cellStyle name="20% - Accent1 4 2 14" xfId="31507" xr:uid="{00000000-0005-0000-0000-00005B7A0000}"/>
    <cellStyle name="20% - Accent1 4 2 14 2" xfId="31508" xr:uid="{00000000-0005-0000-0000-00005C7A0000}"/>
    <cellStyle name="20% - Accent1 4 2 14 2 2" xfId="31509" xr:uid="{00000000-0005-0000-0000-00005D7A0000}"/>
    <cellStyle name="20% - Accent1 4 2 14 2 2 2" xfId="31510" xr:uid="{00000000-0005-0000-0000-00005E7A0000}"/>
    <cellStyle name="20% - Accent1 4 2 14 2 3" xfId="31511" xr:uid="{00000000-0005-0000-0000-00005F7A0000}"/>
    <cellStyle name="20% - Accent1 4 2 14 3" xfId="31512" xr:uid="{00000000-0005-0000-0000-0000607A0000}"/>
    <cellStyle name="20% - Accent1 4 2 14 3 2" xfId="31513" xr:uid="{00000000-0005-0000-0000-0000617A0000}"/>
    <cellStyle name="20% - Accent1 4 2 14 4" xfId="31514" xr:uid="{00000000-0005-0000-0000-0000627A0000}"/>
    <cellStyle name="20% - Accent1 4 2 15" xfId="31515" xr:uid="{00000000-0005-0000-0000-0000637A0000}"/>
    <cellStyle name="20% - Accent1 4 2 15 2" xfId="31516" xr:uid="{00000000-0005-0000-0000-0000647A0000}"/>
    <cellStyle name="20% - Accent1 4 2 15 2 2" xfId="31517" xr:uid="{00000000-0005-0000-0000-0000657A0000}"/>
    <cellStyle name="20% - Accent1 4 2 15 2 2 2" xfId="31518" xr:uid="{00000000-0005-0000-0000-0000667A0000}"/>
    <cellStyle name="20% - Accent1 4 2 15 2 3" xfId="31519" xr:uid="{00000000-0005-0000-0000-0000677A0000}"/>
    <cellStyle name="20% - Accent1 4 2 15 3" xfId="31520" xr:uid="{00000000-0005-0000-0000-0000687A0000}"/>
    <cellStyle name="20% - Accent1 4 2 15 3 2" xfId="31521" xr:uid="{00000000-0005-0000-0000-0000697A0000}"/>
    <cellStyle name="20% - Accent1 4 2 15 4" xfId="31522" xr:uid="{00000000-0005-0000-0000-00006A7A0000}"/>
    <cellStyle name="20% - Accent1 4 2 16" xfId="31523" xr:uid="{00000000-0005-0000-0000-00006B7A0000}"/>
    <cellStyle name="20% - Accent1 4 2 16 2" xfId="31524" xr:uid="{00000000-0005-0000-0000-00006C7A0000}"/>
    <cellStyle name="20% - Accent1 4 2 16 2 2" xfId="31525" xr:uid="{00000000-0005-0000-0000-00006D7A0000}"/>
    <cellStyle name="20% - Accent1 4 2 16 3" xfId="31526" xr:uid="{00000000-0005-0000-0000-00006E7A0000}"/>
    <cellStyle name="20% - Accent1 4 2 17" xfId="31527" xr:uid="{00000000-0005-0000-0000-00006F7A0000}"/>
    <cellStyle name="20% - Accent1 4 2 17 2" xfId="31528" xr:uid="{00000000-0005-0000-0000-0000707A0000}"/>
    <cellStyle name="20% - Accent1 4 2 17 2 2" xfId="31529" xr:uid="{00000000-0005-0000-0000-0000717A0000}"/>
    <cellStyle name="20% - Accent1 4 2 17 3" xfId="31530" xr:uid="{00000000-0005-0000-0000-0000727A0000}"/>
    <cellStyle name="20% - Accent1 4 2 18" xfId="31531" xr:uid="{00000000-0005-0000-0000-0000737A0000}"/>
    <cellStyle name="20% - Accent1 4 2 18 2" xfId="31532" xr:uid="{00000000-0005-0000-0000-0000747A0000}"/>
    <cellStyle name="20% - Accent1 4 2 19" xfId="31533" xr:uid="{00000000-0005-0000-0000-0000757A0000}"/>
    <cellStyle name="20% - Accent1 4 2 19 2" xfId="31534" xr:uid="{00000000-0005-0000-0000-0000767A0000}"/>
    <cellStyle name="20% - Accent1 4 2 2" xfId="31535" xr:uid="{00000000-0005-0000-0000-0000777A0000}"/>
    <cellStyle name="20% - Accent1 4 2 2 10" xfId="31536" xr:uid="{00000000-0005-0000-0000-0000787A0000}"/>
    <cellStyle name="20% - Accent1 4 2 2 10 2" xfId="31537" xr:uid="{00000000-0005-0000-0000-0000797A0000}"/>
    <cellStyle name="20% - Accent1 4 2 2 10 2 2" xfId="31538" xr:uid="{00000000-0005-0000-0000-00007A7A0000}"/>
    <cellStyle name="20% - Accent1 4 2 2 10 2 2 2" xfId="31539" xr:uid="{00000000-0005-0000-0000-00007B7A0000}"/>
    <cellStyle name="20% - Accent1 4 2 2 10 2 3" xfId="31540" xr:uid="{00000000-0005-0000-0000-00007C7A0000}"/>
    <cellStyle name="20% - Accent1 4 2 2 10 3" xfId="31541" xr:uid="{00000000-0005-0000-0000-00007D7A0000}"/>
    <cellStyle name="20% - Accent1 4 2 2 10 3 2" xfId="31542" xr:uid="{00000000-0005-0000-0000-00007E7A0000}"/>
    <cellStyle name="20% - Accent1 4 2 2 10 4" xfId="31543" xr:uid="{00000000-0005-0000-0000-00007F7A0000}"/>
    <cellStyle name="20% - Accent1 4 2 2 11" xfId="31544" xr:uid="{00000000-0005-0000-0000-0000807A0000}"/>
    <cellStyle name="20% - Accent1 4 2 2 11 2" xfId="31545" xr:uid="{00000000-0005-0000-0000-0000817A0000}"/>
    <cellStyle name="20% - Accent1 4 2 2 11 2 2" xfId="31546" xr:uid="{00000000-0005-0000-0000-0000827A0000}"/>
    <cellStyle name="20% - Accent1 4 2 2 11 2 2 2" xfId="31547" xr:uid="{00000000-0005-0000-0000-0000837A0000}"/>
    <cellStyle name="20% - Accent1 4 2 2 11 2 3" xfId="31548" xr:uid="{00000000-0005-0000-0000-0000847A0000}"/>
    <cellStyle name="20% - Accent1 4 2 2 11 3" xfId="31549" xr:uid="{00000000-0005-0000-0000-0000857A0000}"/>
    <cellStyle name="20% - Accent1 4 2 2 11 3 2" xfId="31550" xr:uid="{00000000-0005-0000-0000-0000867A0000}"/>
    <cellStyle name="20% - Accent1 4 2 2 11 4" xfId="31551" xr:uid="{00000000-0005-0000-0000-0000877A0000}"/>
    <cellStyle name="20% - Accent1 4 2 2 12" xfId="31552" xr:uid="{00000000-0005-0000-0000-0000887A0000}"/>
    <cellStyle name="20% - Accent1 4 2 2 12 2" xfId="31553" xr:uid="{00000000-0005-0000-0000-0000897A0000}"/>
    <cellStyle name="20% - Accent1 4 2 2 12 2 2" xfId="31554" xr:uid="{00000000-0005-0000-0000-00008A7A0000}"/>
    <cellStyle name="20% - Accent1 4 2 2 12 3" xfId="31555" xr:uid="{00000000-0005-0000-0000-00008B7A0000}"/>
    <cellStyle name="20% - Accent1 4 2 2 13" xfId="31556" xr:uid="{00000000-0005-0000-0000-00008C7A0000}"/>
    <cellStyle name="20% - Accent1 4 2 2 13 2" xfId="31557" xr:uid="{00000000-0005-0000-0000-00008D7A0000}"/>
    <cellStyle name="20% - Accent1 4 2 2 13 2 2" xfId="31558" xr:uid="{00000000-0005-0000-0000-00008E7A0000}"/>
    <cellStyle name="20% - Accent1 4 2 2 13 3" xfId="31559" xr:uid="{00000000-0005-0000-0000-00008F7A0000}"/>
    <cellStyle name="20% - Accent1 4 2 2 14" xfId="31560" xr:uid="{00000000-0005-0000-0000-0000907A0000}"/>
    <cellStyle name="20% - Accent1 4 2 2 14 2" xfId="31561" xr:uid="{00000000-0005-0000-0000-0000917A0000}"/>
    <cellStyle name="20% - Accent1 4 2 2 15" xfId="31562" xr:uid="{00000000-0005-0000-0000-0000927A0000}"/>
    <cellStyle name="20% - Accent1 4 2 2 15 2" xfId="31563" xr:uid="{00000000-0005-0000-0000-0000937A0000}"/>
    <cellStyle name="20% - Accent1 4 2 2 16" xfId="31564" xr:uid="{00000000-0005-0000-0000-0000947A0000}"/>
    <cellStyle name="20% - Accent1 4 2 2 2" xfId="31565" xr:uid="{00000000-0005-0000-0000-0000957A0000}"/>
    <cellStyle name="20% - Accent1 4 2 2 2 10" xfId="31566" xr:uid="{00000000-0005-0000-0000-0000967A0000}"/>
    <cellStyle name="20% - Accent1 4 2 2 2 10 2" xfId="31567" xr:uid="{00000000-0005-0000-0000-0000977A0000}"/>
    <cellStyle name="20% - Accent1 4 2 2 2 10 2 2" xfId="31568" xr:uid="{00000000-0005-0000-0000-0000987A0000}"/>
    <cellStyle name="20% - Accent1 4 2 2 2 10 2 2 2" xfId="31569" xr:uid="{00000000-0005-0000-0000-0000997A0000}"/>
    <cellStyle name="20% - Accent1 4 2 2 2 10 2 3" xfId="31570" xr:uid="{00000000-0005-0000-0000-00009A7A0000}"/>
    <cellStyle name="20% - Accent1 4 2 2 2 10 3" xfId="31571" xr:uid="{00000000-0005-0000-0000-00009B7A0000}"/>
    <cellStyle name="20% - Accent1 4 2 2 2 10 3 2" xfId="31572" xr:uid="{00000000-0005-0000-0000-00009C7A0000}"/>
    <cellStyle name="20% - Accent1 4 2 2 2 10 4" xfId="31573" xr:uid="{00000000-0005-0000-0000-00009D7A0000}"/>
    <cellStyle name="20% - Accent1 4 2 2 2 11" xfId="31574" xr:uid="{00000000-0005-0000-0000-00009E7A0000}"/>
    <cellStyle name="20% - Accent1 4 2 2 2 11 2" xfId="31575" xr:uid="{00000000-0005-0000-0000-00009F7A0000}"/>
    <cellStyle name="20% - Accent1 4 2 2 2 11 2 2" xfId="31576" xr:uid="{00000000-0005-0000-0000-0000A07A0000}"/>
    <cellStyle name="20% - Accent1 4 2 2 2 11 3" xfId="31577" xr:uid="{00000000-0005-0000-0000-0000A17A0000}"/>
    <cellStyle name="20% - Accent1 4 2 2 2 12" xfId="31578" xr:uid="{00000000-0005-0000-0000-0000A27A0000}"/>
    <cellStyle name="20% - Accent1 4 2 2 2 12 2" xfId="31579" xr:uid="{00000000-0005-0000-0000-0000A37A0000}"/>
    <cellStyle name="20% - Accent1 4 2 2 2 12 2 2" xfId="31580" xr:uid="{00000000-0005-0000-0000-0000A47A0000}"/>
    <cellStyle name="20% - Accent1 4 2 2 2 12 3" xfId="31581" xr:uid="{00000000-0005-0000-0000-0000A57A0000}"/>
    <cellStyle name="20% - Accent1 4 2 2 2 13" xfId="31582" xr:uid="{00000000-0005-0000-0000-0000A67A0000}"/>
    <cellStyle name="20% - Accent1 4 2 2 2 13 2" xfId="31583" xr:uid="{00000000-0005-0000-0000-0000A77A0000}"/>
    <cellStyle name="20% - Accent1 4 2 2 2 14" xfId="31584" xr:uid="{00000000-0005-0000-0000-0000A87A0000}"/>
    <cellStyle name="20% - Accent1 4 2 2 2 14 2" xfId="31585" xr:uid="{00000000-0005-0000-0000-0000A97A0000}"/>
    <cellStyle name="20% - Accent1 4 2 2 2 15" xfId="31586" xr:uid="{00000000-0005-0000-0000-0000AA7A0000}"/>
    <cellStyle name="20% - Accent1 4 2 2 2 2" xfId="31587" xr:uid="{00000000-0005-0000-0000-0000AB7A0000}"/>
    <cellStyle name="20% - Accent1 4 2 2 2 2 10" xfId="31588" xr:uid="{00000000-0005-0000-0000-0000AC7A0000}"/>
    <cellStyle name="20% - Accent1 4 2 2 2 2 10 2" xfId="31589" xr:uid="{00000000-0005-0000-0000-0000AD7A0000}"/>
    <cellStyle name="20% - Accent1 4 2 2 2 2 10 2 2" xfId="31590" xr:uid="{00000000-0005-0000-0000-0000AE7A0000}"/>
    <cellStyle name="20% - Accent1 4 2 2 2 2 10 3" xfId="31591" xr:uid="{00000000-0005-0000-0000-0000AF7A0000}"/>
    <cellStyle name="20% - Accent1 4 2 2 2 2 11" xfId="31592" xr:uid="{00000000-0005-0000-0000-0000B07A0000}"/>
    <cellStyle name="20% - Accent1 4 2 2 2 2 11 2" xfId="31593" xr:uid="{00000000-0005-0000-0000-0000B17A0000}"/>
    <cellStyle name="20% - Accent1 4 2 2 2 2 11 2 2" xfId="31594" xr:uid="{00000000-0005-0000-0000-0000B27A0000}"/>
    <cellStyle name="20% - Accent1 4 2 2 2 2 11 3" xfId="31595" xr:uid="{00000000-0005-0000-0000-0000B37A0000}"/>
    <cellStyle name="20% - Accent1 4 2 2 2 2 12" xfId="31596" xr:uid="{00000000-0005-0000-0000-0000B47A0000}"/>
    <cellStyle name="20% - Accent1 4 2 2 2 2 12 2" xfId="31597" xr:uid="{00000000-0005-0000-0000-0000B57A0000}"/>
    <cellStyle name="20% - Accent1 4 2 2 2 2 13" xfId="31598" xr:uid="{00000000-0005-0000-0000-0000B67A0000}"/>
    <cellStyle name="20% - Accent1 4 2 2 2 2 13 2" xfId="31599" xr:uid="{00000000-0005-0000-0000-0000B77A0000}"/>
    <cellStyle name="20% - Accent1 4 2 2 2 2 14" xfId="31600" xr:uid="{00000000-0005-0000-0000-0000B87A0000}"/>
    <cellStyle name="20% - Accent1 4 2 2 2 2 2" xfId="31601" xr:uid="{00000000-0005-0000-0000-0000B97A0000}"/>
    <cellStyle name="20% - Accent1 4 2 2 2 2 2 10" xfId="31602" xr:uid="{00000000-0005-0000-0000-0000BA7A0000}"/>
    <cellStyle name="20% - Accent1 4 2 2 2 2 2 10 2" xfId="31603" xr:uid="{00000000-0005-0000-0000-0000BB7A0000}"/>
    <cellStyle name="20% - Accent1 4 2 2 2 2 2 11" xfId="31604" xr:uid="{00000000-0005-0000-0000-0000BC7A0000}"/>
    <cellStyle name="20% - Accent1 4 2 2 2 2 2 2" xfId="31605" xr:uid="{00000000-0005-0000-0000-0000BD7A0000}"/>
    <cellStyle name="20% - Accent1 4 2 2 2 2 2 2 2" xfId="31606" xr:uid="{00000000-0005-0000-0000-0000BE7A0000}"/>
    <cellStyle name="20% - Accent1 4 2 2 2 2 2 2 2 2" xfId="31607" xr:uid="{00000000-0005-0000-0000-0000BF7A0000}"/>
    <cellStyle name="20% - Accent1 4 2 2 2 2 2 2 2 2 2" xfId="31608" xr:uid="{00000000-0005-0000-0000-0000C07A0000}"/>
    <cellStyle name="20% - Accent1 4 2 2 2 2 2 2 2 2 2 2" xfId="31609" xr:uid="{00000000-0005-0000-0000-0000C17A0000}"/>
    <cellStyle name="20% - Accent1 4 2 2 2 2 2 2 2 2 3" xfId="31610" xr:uid="{00000000-0005-0000-0000-0000C27A0000}"/>
    <cellStyle name="20% - Accent1 4 2 2 2 2 2 2 2 3" xfId="31611" xr:uid="{00000000-0005-0000-0000-0000C37A0000}"/>
    <cellStyle name="20% - Accent1 4 2 2 2 2 2 2 2 3 2" xfId="31612" xr:uid="{00000000-0005-0000-0000-0000C47A0000}"/>
    <cellStyle name="20% - Accent1 4 2 2 2 2 2 2 2 4" xfId="31613" xr:uid="{00000000-0005-0000-0000-0000C57A0000}"/>
    <cellStyle name="20% - Accent1 4 2 2 2 2 2 2 3" xfId="31614" xr:uid="{00000000-0005-0000-0000-0000C67A0000}"/>
    <cellStyle name="20% - Accent1 4 2 2 2 2 2 2 3 2" xfId="31615" xr:uid="{00000000-0005-0000-0000-0000C77A0000}"/>
    <cellStyle name="20% - Accent1 4 2 2 2 2 2 2 3 2 2" xfId="31616" xr:uid="{00000000-0005-0000-0000-0000C87A0000}"/>
    <cellStyle name="20% - Accent1 4 2 2 2 2 2 2 3 2 2 2" xfId="31617" xr:uid="{00000000-0005-0000-0000-0000C97A0000}"/>
    <cellStyle name="20% - Accent1 4 2 2 2 2 2 2 3 2 3" xfId="31618" xr:uid="{00000000-0005-0000-0000-0000CA7A0000}"/>
    <cellStyle name="20% - Accent1 4 2 2 2 2 2 2 3 3" xfId="31619" xr:uid="{00000000-0005-0000-0000-0000CB7A0000}"/>
    <cellStyle name="20% - Accent1 4 2 2 2 2 2 2 3 3 2" xfId="31620" xr:uid="{00000000-0005-0000-0000-0000CC7A0000}"/>
    <cellStyle name="20% - Accent1 4 2 2 2 2 2 2 3 4" xfId="31621" xr:uid="{00000000-0005-0000-0000-0000CD7A0000}"/>
    <cellStyle name="20% - Accent1 4 2 2 2 2 2 2 4" xfId="31622" xr:uid="{00000000-0005-0000-0000-0000CE7A0000}"/>
    <cellStyle name="20% - Accent1 4 2 2 2 2 2 2 4 2" xfId="31623" xr:uid="{00000000-0005-0000-0000-0000CF7A0000}"/>
    <cellStyle name="20% - Accent1 4 2 2 2 2 2 2 4 2 2" xfId="31624" xr:uid="{00000000-0005-0000-0000-0000D07A0000}"/>
    <cellStyle name="20% - Accent1 4 2 2 2 2 2 2 4 2 2 2" xfId="31625" xr:uid="{00000000-0005-0000-0000-0000D17A0000}"/>
    <cellStyle name="20% - Accent1 4 2 2 2 2 2 2 4 2 3" xfId="31626" xr:uid="{00000000-0005-0000-0000-0000D27A0000}"/>
    <cellStyle name="20% - Accent1 4 2 2 2 2 2 2 4 3" xfId="31627" xr:uid="{00000000-0005-0000-0000-0000D37A0000}"/>
    <cellStyle name="20% - Accent1 4 2 2 2 2 2 2 4 3 2" xfId="31628" xr:uid="{00000000-0005-0000-0000-0000D47A0000}"/>
    <cellStyle name="20% - Accent1 4 2 2 2 2 2 2 4 4" xfId="31629" xr:uid="{00000000-0005-0000-0000-0000D57A0000}"/>
    <cellStyle name="20% - Accent1 4 2 2 2 2 2 2 5" xfId="31630" xr:uid="{00000000-0005-0000-0000-0000D67A0000}"/>
    <cellStyle name="20% - Accent1 4 2 2 2 2 2 2 5 2" xfId="31631" xr:uid="{00000000-0005-0000-0000-0000D77A0000}"/>
    <cellStyle name="20% - Accent1 4 2 2 2 2 2 2 5 2 2" xfId="31632" xr:uid="{00000000-0005-0000-0000-0000D87A0000}"/>
    <cellStyle name="20% - Accent1 4 2 2 2 2 2 2 5 3" xfId="31633" xr:uid="{00000000-0005-0000-0000-0000D97A0000}"/>
    <cellStyle name="20% - Accent1 4 2 2 2 2 2 2 6" xfId="31634" xr:uid="{00000000-0005-0000-0000-0000DA7A0000}"/>
    <cellStyle name="20% - Accent1 4 2 2 2 2 2 2 6 2" xfId="31635" xr:uid="{00000000-0005-0000-0000-0000DB7A0000}"/>
    <cellStyle name="20% - Accent1 4 2 2 2 2 2 2 6 2 2" xfId="31636" xr:uid="{00000000-0005-0000-0000-0000DC7A0000}"/>
    <cellStyle name="20% - Accent1 4 2 2 2 2 2 2 6 3" xfId="31637" xr:uid="{00000000-0005-0000-0000-0000DD7A0000}"/>
    <cellStyle name="20% - Accent1 4 2 2 2 2 2 2 7" xfId="31638" xr:uid="{00000000-0005-0000-0000-0000DE7A0000}"/>
    <cellStyle name="20% - Accent1 4 2 2 2 2 2 2 7 2" xfId="31639" xr:uid="{00000000-0005-0000-0000-0000DF7A0000}"/>
    <cellStyle name="20% - Accent1 4 2 2 2 2 2 2 8" xfId="31640" xr:uid="{00000000-0005-0000-0000-0000E07A0000}"/>
    <cellStyle name="20% - Accent1 4 2 2 2 2 2 2 8 2" xfId="31641" xr:uid="{00000000-0005-0000-0000-0000E17A0000}"/>
    <cellStyle name="20% - Accent1 4 2 2 2 2 2 2 9" xfId="31642" xr:uid="{00000000-0005-0000-0000-0000E27A0000}"/>
    <cellStyle name="20% - Accent1 4 2 2 2 2 2 3" xfId="31643" xr:uid="{00000000-0005-0000-0000-0000E37A0000}"/>
    <cellStyle name="20% - Accent1 4 2 2 2 2 2 3 2" xfId="31644" xr:uid="{00000000-0005-0000-0000-0000E47A0000}"/>
    <cellStyle name="20% - Accent1 4 2 2 2 2 2 3 2 2" xfId="31645" xr:uid="{00000000-0005-0000-0000-0000E57A0000}"/>
    <cellStyle name="20% - Accent1 4 2 2 2 2 2 3 2 2 2" xfId="31646" xr:uid="{00000000-0005-0000-0000-0000E67A0000}"/>
    <cellStyle name="20% - Accent1 4 2 2 2 2 2 3 2 2 2 2" xfId="31647" xr:uid="{00000000-0005-0000-0000-0000E77A0000}"/>
    <cellStyle name="20% - Accent1 4 2 2 2 2 2 3 2 2 3" xfId="31648" xr:uid="{00000000-0005-0000-0000-0000E87A0000}"/>
    <cellStyle name="20% - Accent1 4 2 2 2 2 2 3 2 3" xfId="31649" xr:uid="{00000000-0005-0000-0000-0000E97A0000}"/>
    <cellStyle name="20% - Accent1 4 2 2 2 2 2 3 2 3 2" xfId="31650" xr:uid="{00000000-0005-0000-0000-0000EA7A0000}"/>
    <cellStyle name="20% - Accent1 4 2 2 2 2 2 3 2 4" xfId="31651" xr:uid="{00000000-0005-0000-0000-0000EB7A0000}"/>
    <cellStyle name="20% - Accent1 4 2 2 2 2 2 3 3" xfId="31652" xr:uid="{00000000-0005-0000-0000-0000EC7A0000}"/>
    <cellStyle name="20% - Accent1 4 2 2 2 2 2 3 3 2" xfId="31653" xr:uid="{00000000-0005-0000-0000-0000ED7A0000}"/>
    <cellStyle name="20% - Accent1 4 2 2 2 2 2 3 3 2 2" xfId="31654" xr:uid="{00000000-0005-0000-0000-0000EE7A0000}"/>
    <cellStyle name="20% - Accent1 4 2 2 2 2 2 3 3 2 2 2" xfId="31655" xr:uid="{00000000-0005-0000-0000-0000EF7A0000}"/>
    <cellStyle name="20% - Accent1 4 2 2 2 2 2 3 3 2 3" xfId="31656" xr:uid="{00000000-0005-0000-0000-0000F07A0000}"/>
    <cellStyle name="20% - Accent1 4 2 2 2 2 2 3 3 3" xfId="31657" xr:uid="{00000000-0005-0000-0000-0000F17A0000}"/>
    <cellStyle name="20% - Accent1 4 2 2 2 2 2 3 3 3 2" xfId="31658" xr:uid="{00000000-0005-0000-0000-0000F27A0000}"/>
    <cellStyle name="20% - Accent1 4 2 2 2 2 2 3 3 4" xfId="31659" xr:uid="{00000000-0005-0000-0000-0000F37A0000}"/>
    <cellStyle name="20% - Accent1 4 2 2 2 2 2 3 4" xfId="31660" xr:uid="{00000000-0005-0000-0000-0000F47A0000}"/>
    <cellStyle name="20% - Accent1 4 2 2 2 2 2 3 4 2" xfId="31661" xr:uid="{00000000-0005-0000-0000-0000F57A0000}"/>
    <cellStyle name="20% - Accent1 4 2 2 2 2 2 3 4 2 2" xfId="31662" xr:uid="{00000000-0005-0000-0000-0000F67A0000}"/>
    <cellStyle name="20% - Accent1 4 2 2 2 2 2 3 4 2 2 2" xfId="31663" xr:uid="{00000000-0005-0000-0000-0000F77A0000}"/>
    <cellStyle name="20% - Accent1 4 2 2 2 2 2 3 4 2 3" xfId="31664" xr:uid="{00000000-0005-0000-0000-0000F87A0000}"/>
    <cellStyle name="20% - Accent1 4 2 2 2 2 2 3 4 3" xfId="31665" xr:uid="{00000000-0005-0000-0000-0000F97A0000}"/>
    <cellStyle name="20% - Accent1 4 2 2 2 2 2 3 4 3 2" xfId="31666" xr:uid="{00000000-0005-0000-0000-0000FA7A0000}"/>
    <cellStyle name="20% - Accent1 4 2 2 2 2 2 3 4 4" xfId="31667" xr:uid="{00000000-0005-0000-0000-0000FB7A0000}"/>
    <cellStyle name="20% - Accent1 4 2 2 2 2 2 3 5" xfId="31668" xr:uid="{00000000-0005-0000-0000-0000FC7A0000}"/>
    <cellStyle name="20% - Accent1 4 2 2 2 2 2 3 5 2" xfId="31669" xr:uid="{00000000-0005-0000-0000-0000FD7A0000}"/>
    <cellStyle name="20% - Accent1 4 2 2 2 2 2 3 5 2 2" xfId="31670" xr:uid="{00000000-0005-0000-0000-0000FE7A0000}"/>
    <cellStyle name="20% - Accent1 4 2 2 2 2 2 3 5 3" xfId="31671" xr:uid="{00000000-0005-0000-0000-0000FF7A0000}"/>
    <cellStyle name="20% - Accent1 4 2 2 2 2 2 3 6" xfId="31672" xr:uid="{00000000-0005-0000-0000-0000007B0000}"/>
    <cellStyle name="20% - Accent1 4 2 2 2 2 2 3 6 2" xfId="31673" xr:uid="{00000000-0005-0000-0000-0000017B0000}"/>
    <cellStyle name="20% - Accent1 4 2 2 2 2 2 3 6 2 2" xfId="31674" xr:uid="{00000000-0005-0000-0000-0000027B0000}"/>
    <cellStyle name="20% - Accent1 4 2 2 2 2 2 3 6 3" xfId="31675" xr:uid="{00000000-0005-0000-0000-0000037B0000}"/>
    <cellStyle name="20% - Accent1 4 2 2 2 2 2 3 7" xfId="31676" xr:uid="{00000000-0005-0000-0000-0000047B0000}"/>
    <cellStyle name="20% - Accent1 4 2 2 2 2 2 3 7 2" xfId="31677" xr:uid="{00000000-0005-0000-0000-0000057B0000}"/>
    <cellStyle name="20% - Accent1 4 2 2 2 2 2 3 8" xfId="31678" xr:uid="{00000000-0005-0000-0000-0000067B0000}"/>
    <cellStyle name="20% - Accent1 4 2 2 2 2 2 3 8 2" xfId="31679" xr:uid="{00000000-0005-0000-0000-0000077B0000}"/>
    <cellStyle name="20% - Accent1 4 2 2 2 2 2 3 9" xfId="31680" xr:uid="{00000000-0005-0000-0000-0000087B0000}"/>
    <cellStyle name="20% - Accent1 4 2 2 2 2 2 4" xfId="31681" xr:uid="{00000000-0005-0000-0000-0000097B0000}"/>
    <cellStyle name="20% - Accent1 4 2 2 2 2 2 4 2" xfId="31682" xr:uid="{00000000-0005-0000-0000-00000A7B0000}"/>
    <cellStyle name="20% - Accent1 4 2 2 2 2 2 4 2 2" xfId="31683" xr:uid="{00000000-0005-0000-0000-00000B7B0000}"/>
    <cellStyle name="20% - Accent1 4 2 2 2 2 2 4 2 2 2" xfId="31684" xr:uid="{00000000-0005-0000-0000-00000C7B0000}"/>
    <cellStyle name="20% - Accent1 4 2 2 2 2 2 4 2 3" xfId="31685" xr:uid="{00000000-0005-0000-0000-00000D7B0000}"/>
    <cellStyle name="20% - Accent1 4 2 2 2 2 2 4 3" xfId="31686" xr:uid="{00000000-0005-0000-0000-00000E7B0000}"/>
    <cellStyle name="20% - Accent1 4 2 2 2 2 2 4 3 2" xfId="31687" xr:uid="{00000000-0005-0000-0000-00000F7B0000}"/>
    <cellStyle name="20% - Accent1 4 2 2 2 2 2 4 4" xfId="31688" xr:uid="{00000000-0005-0000-0000-0000107B0000}"/>
    <cellStyle name="20% - Accent1 4 2 2 2 2 2 5" xfId="31689" xr:uid="{00000000-0005-0000-0000-0000117B0000}"/>
    <cellStyle name="20% - Accent1 4 2 2 2 2 2 5 2" xfId="31690" xr:uid="{00000000-0005-0000-0000-0000127B0000}"/>
    <cellStyle name="20% - Accent1 4 2 2 2 2 2 5 2 2" xfId="31691" xr:uid="{00000000-0005-0000-0000-0000137B0000}"/>
    <cellStyle name="20% - Accent1 4 2 2 2 2 2 5 2 2 2" xfId="31692" xr:uid="{00000000-0005-0000-0000-0000147B0000}"/>
    <cellStyle name="20% - Accent1 4 2 2 2 2 2 5 2 3" xfId="31693" xr:uid="{00000000-0005-0000-0000-0000157B0000}"/>
    <cellStyle name="20% - Accent1 4 2 2 2 2 2 5 3" xfId="31694" xr:uid="{00000000-0005-0000-0000-0000167B0000}"/>
    <cellStyle name="20% - Accent1 4 2 2 2 2 2 5 3 2" xfId="31695" xr:uid="{00000000-0005-0000-0000-0000177B0000}"/>
    <cellStyle name="20% - Accent1 4 2 2 2 2 2 5 4" xfId="31696" xr:uid="{00000000-0005-0000-0000-0000187B0000}"/>
    <cellStyle name="20% - Accent1 4 2 2 2 2 2 6" xfId="31697" xr:uid="{00000000-0005-0000-0000-0000197B0000}"/>
    <cellStyle name="20% - Accent1 4 2 2 2 2 2 6 2" xfId="31698" xr:uid="{00000000-0005-0000-0000-00001A7B0000}"/>
    <cellStyle name="20% - Accent1 4 2 2 2 2 2 6 2 2" xfId="31699" xr:uid="{00000000-0005-0000-0000-00001B7B0000}"/>
    <cellStyle name="20% - Accent1 4 2 2 2 2 2 6 2 2 2" xfId="31700" xr:uid="{00000000-0005-0000-0000-00001C7B0000}"/>
    <cellStyle name="20% - Accent1 4 2 2 2 2 2 6 2 3" xfId="31701" xr:uid="{00000000-0005-0000-0000-00001D7B0000}"/>
    <cellStyle name="20% - Accent1 4 2 2 2 2 2 6 3" xfId="31702" xr:uid="{00000000-0005-0000-0000-00001E7B0000}"/>
    <cellStyle name="20% - Accent1 4 2 2 2 2 2 6 3 2" xfId="31703" xr:uid="{00000000-0005-0000-0000-00001F7B0000}"/>
    <cellStyle name="20% - Accent1 4 2 2 2 2 2 6 4" xfId="31704" xr:uid="{00000000-0005-0000-0000-0000207B0000}"/>
    <cellStyle name="20% - Accent1 4 2 2 2 2 2 7" xfId="31705" xr:uid="{00000000-0005-0000-0000-0000217B0000}"/>
    <cellStyle name="20% - Accent1 4 2 2 2 2 2 7 2" xfId="31706" xr:uid="{00000000-0005-0000-0000-0000227B0000}"/>
    <cellStyle name="20% - Accent1 4 2 2 2 2 2 7 2 2" xfId="31707" xr:uid="{00000000-0005-0000-0000-0000237B0000}"/>
    <cellStyle name="20% - Accent1 4 2 2 2 2 2 7 3" xfId="31708" xr:uid="{00000000-0005-0000-0000-0000247B0000}"/>
    <cellStyle name="20% - Accent1 4 2 2 2 2 2 8" xfId="31709" xr:uid="{00000000-0005-0000-0000-0000257B0000}"/>
    <cellStyle name="20% - Accent1 4 2 2 2 2 2 8 2" xfId="31710" xr:uid="{00000000-0005-0000-0000-0000267B0000}"/>
    <cellStyle name="20% - Accent1 4 2 2 2 2 2 8 2 2" xfId="31711" xr:uid="{00000000-0005-0000-0000-0000277B0000}"/>
    <cellStyle name="20% - Accent1 4 2 2 2 2 2 8 3" xfId="31712" xr:uid="{00000000-0005-0000-0000-0000287B0000}"/>
    <cellStyle name="20% - Accent1 4 2 2 2 2 2 9" xfId="31713" xr:uid="{00000000-0005-0000-0000-0000297B0000}"/>
    <cellStyle name="20% - Accent1 4 2 2 2 2 2 9 2" xfId="31714" xr:uid="{00000000-0005-0000-0000-00002A7B0000}"/>
    <cellStyle name="20% - Accent1 4 2 2 2 2 3" xfId="31715" xr:uid="{00000000-0005-0000-0000-00002B7B0000}"/>
    <cellStyle name="20% - Accent1 4 2 2 2 2 3 10" xfId="31716" xr:uid="{00000000-0005-0000-0000-00002C7B0000}"/>
    <cellStyle name="20% - Accent1 4 2 2 2 2 3 10 2" xfId="31717" xr:uid="{00000000-0005-0000-0000-00002D7B0000}"/>
    <cellStyle name="20% - Accent1 4 2 2 2 2 3 11" xfId="31718" xr:uid="{00000000-0005-0000-0000-00002E7B0000}"/>
    <cellStyle name="20% - Accent1 4 2 2 2 2 3 2" xfId="31719" xr:uid="{00000000-0005-0000-0000-00002F7B0000}"/>
    <cellStyle name="20% - Accent1 4 2 2 2 2 3 2 2" xfId="31720" xr:uid="{00000000-0005-0000-0000-0000307B0000}"/>
    <cellStyle name="20% - Accent1 4 2 2 2 2 3 2 2 2" xfId="31721" xr:uid="{00000000-0005-0000-0000-0000317B0000}"/>
    <cellStyle name="20% - Accent1 4 2 2 2 2 3 2 2 2 2" xfId="31722" xr:uid="{00000000-0005-0000-0000-0000327B0000}"/>
    <cellStyle name="20% - Accent1 4 2 2 2 2 3 2 2 2 2 2" xfId="31723" xr:uid="{00000000-0005-0000-0000-0000337B0000}"/>
    <cellStyle name="20% - Accent1 4 2 2 2 2 3 2 2 2 3" xfId="31724" xr:uid="{00000000-0005-0000-0000-0000347B0000}"/>
    <cellStyle name="20% - Accent1 4 2 2 2 2 3 2 2 3" xfId="31725" xr:uid="{00000000-0005-0000-0000-0000357B0000}"/>
    <cellStyle name="20% - Accent1 4 2 2 2 2 3 2 2 3 2" xfId="31726" xr:uid="{00000000-0005-0000-0000-0000367B0000}"/>
    <cellStyle name="20% - Accent1 4 2 2 2 2 3 2 2 4" xfId="31727" xr:uid="{00000000-0005-0000-0000-0000377B0000}"/>
    <cellStyle name="20% - Accent1 4 2 2 2 2 3 2 3" xfId="31728" xr:uid="{00000000-0005-0000-0000-0000387B0000}"/>
    <cellStyle name="20% - Accent1 4 2 2 2 2 3 2 3 2" xfId="31729" xr:uid="{00000000-0005-0000-0000-0000397B0000}"/>
    <cellStyle name="20% - Accent1 4 2 2 2 2 3 2 3 2 2" xfId="31730" xr:uid="{00000000-0005-0000-0000-00003A7B0000}"/>
    <cellStyle name="20% - Accent1 4 2 2 2 2 3 2 3 2 2 2" xfId="31731" xr:uid="{00000000-0005-0000-0000-00003B7B0000}"/>
    <cellStyle name="20% - Accent1 4 2 2 2 2 3 2 3 2 3" xfId="31732" xr:uid="{00000000-0005-0000-0000-00003C7B0000}"/>
    <cellStyle name="20% - Accent1 4 2 2 2 2 3 2 3 3" xfId="31733" xr:uid="{00000000-0005-0000-0000-00003D7B0000}"/>
    <cellStyle name="20% - Accent1 4 2 2 2 2 3 2 3 3 2" xfId="31734" xr:uid="{00000000-0005-0000-0000-00003E7B0000}"/>
    <cellStyle name="20% - Accent1 4 2 2 2 2 3 2 3 4" xfId="31735" xr:uid="{00000000-0005-0000-0000-00003F7B0000}"/>
    <cellStyle name="20% - Accent1 4 2 2 2 2 3 2 4" xfId="31736" xr:uid="{00000000-0005-0000-0000-0000407B0000}"/>
    <cellStyle name="20% - Accent1 4 2 2 2 2 3 2 4 2" xfId="31737" xr:uid="{00000000-0005-0000-0000-0000417B0000}"/>
    <cellStyle name="20% - Accent1 4 2 2 2 2 3 2 4 2 2" xfId="31738" xr:uid="{00000000-0005-0000-0000-0000427B0000}"/>
    <cellStyle name="20% - Accent1 4 2 2 2 2 3 2 4 2 2 2" xfId="31739" xr:uid="{00000000-0005-0000-0000-0000437B0000}"/>
    <cellStyle name="20% - Accent1 4 2 2 2 2 3 2 4 2 3" xfId="31740" xr:uid="{00000000-0005-0000-0000-0000447B0000}"/>
    <cellStyle name="20% - Accent1 4 2 2 2 2 3 2 4 3" xfId="31741" xr:uid="{00000000-0005-0000-0000-0000457B0000}"/>
    <cellStyle name="20% - Accent1 4 2 2 2 2 3 2 4 3 2" xfId="31742" xr:uid="{00000000-0005-0000-0000-0000467B0000}"/>
    <cellStyle name="20% - Accent1 4 2 2 2 2 3 2 4 4" xfId="31743" xr:uid="{00000000-0005-0000-0000-0000477B0000}"/>
    <cellStyle name="20% - Accent1 4 2 2 2 2 3 2 5" xfId="31744" xr:uid="{00000000-0005-0000-0000-0000487B0000}"/>
    <cellStyle name="20% - Accent1 4 2 2 2 2 3 2 5 2" xfId="31745" xr:uid="{00000000-0005-0000-0000-0000497B0000}"/>
    <cellStyle name="20% - Accent1 4 2 2 2 2 3 2 5 2 2" xfId="31746" xr:uid="{00000000-0005-0000-0000-00004A7B0000}"/>
    <cellStyle name="20% - Accent1 4 2 2 2 2 3 2 5 3" xfId="31747" xr:uid="{00000000-0005-0000-0000-00004B7B0000}"/>
    <cellStyle name="20% - Accent1 4 2 2 2 2 3 2 6" xfId="31748" xr:uid="{00000000-0005-0000-0000-00004C7B0000}"/>
    <cellStyle name="20% - Accent1 4 2 2 2 2 3 2 6 2" xfId="31749" xr:uid="{00000000-0005-0000-0000-00004D7B0000}"/>
    <cellStyle name="20% - Accent1 4 2 2 2 2 3 2 6 2 2" xfId="31750" xr:uid="{00000000-0005-0000-0000-00004E7B0000}"/>
    <cellStyle name="20% - Accent1 4 2 2 2 2 3 2 6 3" xfId="31751" xr:uid="{00000000-0005-0000-0000-00004F7B0000}"/>
    <cellStyle name="20% - Accent1 4 2 2 2 2 3 2 7" xfId="31752" xr:uid="{00000000-0005-0000-0000-0000507B0000}"/>
    <cellStyle name="20% - Accent1 4 2 2 2 2 3 2 7 2" xfId="31753" xr:uid="{00000000-0005-0000-0000-0000517B0000}"/>
    <cellStyle name="20% - Accent1 4 2 2 2 2 3 2 8" xfId="31754" xr:uid="{00000000-0005-0000-0000-0000527B0000}"/>
    <cellStyle name="20% - Accent1 4 2 2 2 2 3 2 8 2" xfId="31755" xr:uid="{00000000-0005-0000-0000-0000537B0000}"/>
    <cellStyle name="20% - Accent1 4 2 2 2 2 3 2 9" xfId="31756" xr:uid="{00000000-0005-0000-0000-0000547B0000}"/>
    <cellStyle name="20% - Accent1 4 2 2 2 2 3 3" xfId="31757" xr:uid="{00000000-0005-0000-0000-0000557B0000}"/>
    <cellStyle name="20% - Accent1 4 2 2 2 2 3 3 2" xfId="31758" xr:uid="{00000000-0005-0000-0000-0000567B0000}"/>
    <cellStyle name="20% - Accent1 4 2 2 2 2 3 3 2 2" xfId="31759" xr:uid="{00000000-0005-0000-0000-0000577B0000}"/>
    <cellStyle name="20% - Accent1 4 2 2 2 2 3 3 2 2 2" xfId="31760" xr:uid="{00000000-0005-0000-0000-0000587B0000}"/>
    <cellStyle name="20% - Accent1 4 2 2 2 2 3 3 2 2 2 2" xfId="31761" xr:uid="{00000000-0005-0000-0000-0000597B0000}"/>
    <cellStyle name="20% - Accent1 4 2 2 2 2 3 3 2 2 3" xfId="31762" xr:uid="{00000000-0005-0000-0000-00005A7B0000}"/>
    <cellStyle name="20% - Accent1 4 2 2 2 2 3 3 2 3" xfId="31763" xr:uid="{00000000-0005-0000-0000-00005B7B0000}"/>
    <cellStyle name="20% - Accent1 4 2 2 2 2 3 3 2 3 2" xfId="31764" xr:uid="{00000000-0005-0000-0000-00005C7B0000}"/>
    <cellStyle name="20% - Accent1 4 2 2 2 2 3 3 2 4" xfId="31765" xr:uid="{00000000-0005-0000-0000-00005D7B0000}"/>
    <cellStyle name="20% - Accent1 4 2 2 2 2 3 3 3" xfId="31766" xr:uid="{00000000-0005-0000-0000-00005E7B0000}"/>
    <cellStyle name="20% - Accent1 4 2 2 2 2 3 3 3 2" xfId="31767" xr:uid="{00000000-0005-0000-0000-00005F7B0000}"/>
    <cellStyle name="20% - Accent1 4 2 2 2 2 3 3 3 2 2" xfId="31768" xr:uid="{00000000-0005-0000-0000-0000607B0000}"/>
    <cellStyle name="20% - Accent1 4 2 2 2 2 3 3 3 2 2 2" xfId="31769" xr:uid="{00000000-0005-0000-0000-0000617B0000}"/>
    <cellStyle name="20% - Accent1 4 2 2 2 2 3 3 3 2 3" xfId="31770" xr:uid="{00000000-0005-0000-0000-0000627B0000}"/>
    <cellStyle name="20% - Accent1 4 2 2 2 2 3 3 3 3" xfId="31771" xr:uid="{00000000-0005-0000-0000-0000637B0000}"/>
    <cellStyle name="20% - Accent1 4 2 2 2 2 3 3 3 3 2" xfId="31772" xr:uid="{00000000-0005-0000-0000-0000647B0000}"/>
    <cellStyle name="20% - Accent1 4 2 2 2 2 3 3 3 4" xfId="31773" xr:uid="{00000000-0005-0000-0000-0000657B0000}"/>
    <cellStyle name="20% - Accent1 4 2 2 2 2 3 3 4" xfId="31774" xr:uid="{00000000-0005-0000-0000-0000667B0000}"/>
    <cellStyle name="20% - Accent1 4 2 2 2 2 3 3 4 2" xfId="31775" xr:uid="{00000000-0005-0000-0000-0000677B0000}"/>
    <cellStyle name="20% - Accent1 4 2 2 2 2 3 3 4 2 2" xfId="31776" xr:uid="{00000000-0005-0000-0000-0000687B0000}"/>
    <cellStyle name="20% - Accent1 4 2 2 2 2 3 3 4 2 2 2" xfId="31777" xr:uid="{00000000-0005-0000-0000-0000697B0000}"/>
    <cellStyle name="20% - Accent1 4 2 2 2 2 3 3 4 2 3" xfId="31778" xr:uid="{00000000-0005-0000-0000-00006A7B0000}"/>
    <cellStyle name="20% - Accent1 4 2 2 2 2 3 3 4 3" xfId="31779" xr:uid="{00000000-0005-0000-0000-00006B7B0000}"/>
    <cellStyle name="20% - Accent1 4 2 2 2 2 3 3 4 3 2" xfId="31780" xr:uid="{00000000-0005-0000-0000-00006C7B0000}"/>
    <cellStyle name="20% - Accent1 4 2 2 2 2 3 3 4 4" xfId="31781" xr:uid="{00000000-0005-0000-0000-00006D7B0000}"/>
    <cellStyle name="20% - Accent1 4 2 2 2 2 3 3 5" xfId="31782" xr:uid="{00000000-0005-0000-0000-00006E7B0000}"/>
    <cellStyle name="20% - Accent1 4 2 2 2 2 3 3 5 2" xfId="31783" xr:uid="{00000000-0005-0000-0000-00006F7B0000}"/>
    <cellStyle name="20% - Accent1 4 2 2 2 2 3 3 5 2 2" xfId="31784" xr:uid="{00000000-0005-0000-0000-0000707B0000}"/>
    <cellStyle name="20% - Accent1 4 2 2 2 2 3 3 5 3" xfId="31785" xr:uid="{00000000-0005-0000-0000-0000717B0000}"/>
    <cellStyle name="20% - Accent1 4 2 2 2 2 3 3 6" xfId="31786" xr:uid="{00000000-0005-0000-0000-0000727B0000}"/>
    <cellStyle name="20% - Accent1 4 2 2 2 2 3 3 6 2" xfId="31787" xr:uid="{00000000-0005-0000-0000-0000737B0000}"/>
    <cellStyle name="20% - Accent1 4 2 2 2 2 3 3 6 2 2" xfId="31788" xr:uid="{00000000-0005-0000-0000-0000747B0000}"/>
    <cellStyle name="20% - Accent1 4 2 2 2 2 3 3 6 3" xfId="31789" xr:uid="{00000000-0005-0000-0000-0000757B0000}"/>
    <cellStyle name="20% - Accent1 4 2 2 2 2 3 3 7" xfId="31790" xr:uid="{00000000-0005-0000-0000-0000767B0000}"/>
    <cellStyle name="20% - Accent1 4 2 2 2 2 3 3 7 2" xfId="31791" xr:uid="{00000000-0005-0000-0000-0000777B0000}"/>
    <cellStyle name="20% - Accent1 4 2 2 2 2 3 3 8" xfId="31792" xr:uid="{00000000-0005-0000-0000-0000787B0000}"/>
    <cellStyle name="20% - Accent1 4 2 2 2 2 3 3 8 2" xfId="31793" xr:uid="{00000000-0005-0000-0000-0000797B0000}"/>
    <cellStyle name="20% - Accent1 4 2 2 2 2 3 3 9" xfId="31794" xr:uid="{00000000-0005-0000-0000-00007A7B0000}"/>
    <cellStyle name="20% - Accent1 4 2 2 2 2 3 4" xfId="31795" xr:uid="{00000000-0005-0000-0000-00007B7B0000}"/>
    <cellStyle name="20% - Accent1 4 2 2 2 2 3 4 2" xfId="31796" xr:uid="{00000000-0005-0000-0000-00007C7B0000}"/>
    <cellStyle name="20% - Accent1 4 2 2 2 2 3 4 2 2" xfId="31797" xr:uid="{00000000-0005-0000-0000-00007D7B0000}"/>
    <cellStyle name="20% - Accent1 4 2 2 2 2 3 4 2 2 2" xfId="31798" xr:uid="{00000000-0005-0000-0000-00007E7B0000}"/>
    <cellStyle name="20% - Accent1 4 2 2 2 2 3 4 2 3" xfId="31799" xr:uid="{00000000-0005-0000-0000-00007F7B0000}"/>
    <cellStyle name="20% - Accent1 4 2 2 2 2 3 4 3" xfId="31800" xr:uid="{00000000-0005-0000-0000-0000807B0000}"/>
    <cellStyle name="20% - Accent1 4 2 2 2 2 3 4 3 2" xfId="31801" xr:uid="{00000000-0005-0000-0000-0000817B0000}"/>
    <cellStyle name="20% - Accent1 4 2 2 2 2 3 4 4" xfId="31802" xr:uid="{00000000-0005-0000-0000-0000827B0000}"/>
    <cellStyle name="20% - Accent1 4 2 2 2 2 3 5" xfId="31803" xr:uid="{00000000-0005-0000-0000-0000837B0000}"/>
    <cellStyle name="20% - Accent1 4 2 2 2 2 3 5 2" xfId="31804" xr:uid="{00000000-0005-0000-0000-0000847B0000}"/>
    <cellStyle name="20% - Accent1 4 2 2 2 2 3 5 2 2" xfId="31805" xr:uid="{00000000-0005-0000-0000-0000857B0000}"/>
    <cellStyle name="20% - Accent1 4 2 2 2 2 3 5 2 2 2" xfId="31806" xr:uid="{00000000-0005-0000-0000-0000867B0000}"/>
    <cellStyle name="20% - Accent1 4 2 2 2 2 3 5 2 3" xfId="31807" xr:uid="{00000000-0005-0000-0000-0000877B0000}"/>
    <cellStyle name="20% - Accent1 4 2 2 2 2 3 5 3" xfId="31808" xr:uid="{00000000-0005-0000-0000-0000887B0000}"/>
    <cellStyle name="20% - Accent1 4 2 2 2 2 3 5 3 2" xfId="31809" xr:uid="{00000000-0005-0000-0000-0000897B0000}"/>
    <cellStyle name="20% - Accent1 4 2 2 2 2 3 5 4" xfId="31810" xr:uid="{00000000-0005-0000-0000-00008A7B0000}"/>
    <cellStyle name="20% - Accent1 4 2 2 2 2 3 6" xfId="31811" xr:uid="{00000000-0005-0000-0000-00008B7B0000}"/>
    <cellStyle name="20% - Accent1 4 2 2 2 2 3 6 2" xfId="31812" xr:uid="{00000000-0005-0000-0000-00008C7B0000}"/>
    <cellStyle name="20% - Accent1 4 2 2 2 2 3 6 2 2" xfId="31813" xr:uid="{00000000-0005-0000-0000-00008D7B0000}"/>
    <cellStyle name="20% - Accent1 4 2 2 2 2 3 6 2 2 2" xfId="31814" xr:uid="{00000000-0005-0000-0000-00008E7B0000}"/>
    <cellStyle name="20% - Accent1 4 2 2 2 2 3 6 2 3" xfId="31815" xr:uid="{00000000-0005-0000-0000-00008F7B0000}"/>
    <cellStyle name="20% - Accent1 4 2 2 2 2 3 6 3" xfId="31816" xr:uid="{00000000-0005-0000-0000-0000907B0000}"/>
    <cellStyle name="20% - Accent1 4 2 2 2 2 3 6 3 2" xfId="31817" xr:uid="{00000000-0005-0000-0000-0000917B0000}"/>
    <cellStyle name="20% - Accent1 4 2 2 2 2 3 6 4" xfId="31818" xr:uid="{00000000-0005-0000-0000-0000927B0000}"/>
    <cellStyle name="20% - Accent1 4 2 2 2 2 3 7" xfId="31819" xr:uid="{00000000-0005-0000-0000-0000937B0000}"/>
    <cellStyle name="20% - Accent1 4 2 2 2 2 3 7 2" xfId="31820" xr:uid="{00000000-0005-0000-0000-0000947B0000}"/>
    <cellStyle name="20% - Accent1 4 2 2 2 2 3 7 2 2" xfId="31821" xr:uid="{00000000-0005-0000-0000-0000957B0000}"/>
    <cellStyle name="20% - Accent1 4 2 2 2 2 3 7 3" xfId="31822" xr:uid="{00000000-0005-0000-0000-0000967B0000}"/>
    <cellStyle name="20% - Accent1 4 2 2 2 2 3 8" xfId="31823" xr:uid="{00000000-0005-0000-0000-0000977B0000}"/>
    <cellStyle name="20% - Accent1 4 2 2 2 2 3 8 2" xfId="31824" xr:uid="{00000000-0005-0000-0000-0000987B0000}"/>
    <cellStyle name="20% - Accent1 4 2 2 2 2 3 8 2 2" xfId="31825" xr:uid="{00000000-0005-0000-0000-0000997B0000}"/>
    <cellStyle name="20% - Accent1 4 2 2 2 2 3 8 3" xfId="31826" xr:uid="{00000000-0005-0000-0000-00009A7B0000}"/>
    <cellStyle name="20% - Accent1 4 2 2 2 2 3 9" xfId="31827" xr:uid="{00000000-0005-0000-0000-00009B7B0000}"/>
    <cellStyle name="20% - Accent1 4 2 2 2 2 3 9 2" xfId="31828" xr:uid="{00000000-0005-0000-0000-00009C7B0000}"/>
    <cellStyle name="20% - Accent1 4 2 2 2 2 4" xfId="31829" xr:uid="{00000000-0005-0000-0000-00009D7B0000}"/>
    <cellStyle name="20% - Accent1 4 2 2 2 2 4 10" xfId="31830" xr:uid="{00000000-0005-0000-0000-00009E7B0000}"/>
    <cellStyle name="20% - Accent1 4 2 2 2 2 4 10 2" xfId="31831" xr:uid="{00000000-0005-0000-0000-00009F7B0000}"/>
    <cellStyle name="20% - Accent1 4 2 2 2 2 4 11" xfId="31832" xr:uid="{00000000-0005-0000-0000-0000A07B0000}"/>
    <cellStyle name="20% - Accent1 4 2 2 2 2 4 2" xfId="31833" xr:uid="{00000000-0005-0000-0000-0000A17B0000}"/>
    <cellStyle name="20% - Accent1 4 2 2 2 2 4 2 2" xfId="31834" xr:uid="{00000000-0005-0000-0000-0000A27B0000}"/>
    <cellStyle name="20% - Accent1 4 2 2 2 2 4 2 2 2" xfId="31835" xr:uid="{00000000-0005-0000-0000-0000A37B0000}"/>
    <cellStyle name="20% - Accent1 4 2 2 2 2 4 2 2 2 2" xfId="31836" xr:uid="{00000000-0005-0000-0000-0000A47B0000}"/>
    <cellStyle name="20% - Accent1 4 2 2 2 2 4 2 2 2 2 2" xfId="31837" xr:uid="{00000000-0005-0000-0000-0000A57B0000}"/>
    <cellStyle name="20% - Accent1 4 2 2 2 2 4 2 2 2 3" xfId="31838" xr:uid="{00000000-0005-0000-0000-0000A67B0000}"/>
    <cellStyle name="20% - Accent1 4 2 2 2 2 4 2 2 3" xfId="31839" xr:uid="{00000000-0005-0000-0000-0000A77B0000}"/>
    <cellStyle name="20% - Accent1 4 2 2 2 2 4 2 2 3 2" xfId="31840" xr:uid="{00000000-0005-0000-0000-0000A87B0000}"/>
    <cellStyle name="20% - Accent1 4 2 2 2 2 4 2 2 4" xfId="31841" xr:uid="{00000000-0005-0000-0000-0000A97B0000}"/>
    <cellStyle name="20% - Accent1 4 2 2 2 2 4 2 3" xfId="31842" xr:uid="{00000000-0005-0000-0000-0000AA7B0000}"/>
    <cellStyle name="20% - Accent1 4 2 2 2 2 4 2 3 2" xfId="31843" xr:uid="{00000000-0005-0000-0000-0000AB7B0000}"/>
    <cellStyle name="20% - Accent1 4 2 2 2 2 4 2 3 2 2" xfId="31844" xr:uid="{00000000-0005-0000-0000-0000AC7B0000}"/>
    <cellStyle name="20% - Accent1 4 2 2 2 2 4 2 3 2 2 2" xfId="31845" xr:uid="{00000000-0005-0000-0000-0000AD7B0000}"/>
    <cellStyle name="20% - Accent1 4 2 2 2 2 4 2 3 2 3" xfId="31846" xr:uid="{00000000-0005-0000-0000-0000AE7B0000}"/>
    <cellStyle name="20% - Accent1 4 2 2 2 2 4 2 3 3" xfId="31847" xr:uid="{00000000-0005-0000-0000-0000AF7B0000}"/>
    <cellStyle name="20% - Accent1 4 2 2 2 2 4 2 3 3 2" xfId="31848" xr:uid="{00000000-0005-0000-0000-0000B07B0000}"/>
    <cellStyle name="20% - Accent1 4 2 2 2 2 4 2 3 4" xfId="31849" xr:uid="{00000000-0005-0000-0000-0000B17B0000}"/>
    <cellStyle name="20% - Accent1 4 2 2 2 2 4 2 4" xfId="31850" xr:uid="{00000000-0005-0000-0000-0000B27B0000}"/>
    <cellStyle name="20% - Accent1 4 2 2 2 2 4 2 4 2" xfId="31851" xr:uid="{00000000-0005-0000-0000-0000B37B0000}"/>
    <cellStyle name="20% - Accent1 4 2 2 2 2 4 2 4 2 2" xfId="31852" xr:uid="{00000000-0005-0000-0000-0000B47B0000}"/>
    <cellStyle name="20% - Accent1 4 2 2 2 2 4 2 4 2 2 2" xfId="31853" xr:uid="{00000000-0005-0000-0000-0000B57B0000}"/>
    <cellStyle name="20% - Accent1 4 2 2 2 2 4 2 4 2 3" xfId="31854" xr:uid="{00000000-0005-0000-0000-0000B67B0000}"/>
    <cellStyle name="20% - Accent1 4 2 2 2 2 4 2 4 3" xfId="31855" xr:uid="{00000000-0005-0000-0000-0000B77B0000}"/>
    <cellStyle name="20% - Accent1 4 2 2 2 2 4 2 4 3 2" xfId="31856" xr:uid="{00000000-0005-0000-0000-0000B87B0000}"/>
    <cellStyle name="20% - Accent1 4 2 2 2 2 4 2 4 4" xfId="31857" xr:uid="{00000000-0005-0000-0000-0000B97B0000}"/>
    <cellStyle name="20% - Accent1 4 2 2 2 2 4 2 5" xfId="31858" xr:uid="{00000000-0005-0000-0000-0000BA7B0000}"/>
    <cellStyle name="20% - Accent1 4 2 2 2 2 4 2 5 2" xfId="31859" xr:uid="{00000000-0005-0000-0000-0000BB7B0000}"/>
    <cellStyle name="20% - Accent1 4 2 2 2 2 4 2 5 2 2" xfId="31860" xr:uid="{00000000-0005-0000-0000-0000BC7B0000}"/>
    <cellStyle name="20% - Accent1 4 2 2 2 2 4 2 5 3" xfId="31861" xr:uid="{00000000-0005-0000-0000-0000BD7B0000}"/>
    <cellStyle name="20% - Accent1 4 2 2 2 2 4 2 6" xfId="31862" xr:uid="{00000000-0005-0000-0000-0000BE7B0000}"/>
    <cellStyle name="20% - Accent1 4 2 2 2 2 4 2 6 2" xfId="31863" xr:uid="{00000000-0005-0000-0000-0000BF7B0000}"/>
    <cellStyle name="20% - Accent1 4 2 2 2 2 4 2 6 2 2" xfId="31864" xr:uid="{00000000-0005-0000-0000-0000C07B0000}"/>
    <cellStyle name="20% - Accent1 4 2 2 2 2 4 2 6 3" xfId="31865" xr:uid="{00000000-0005-0000-0000-0000C17B0000}"/>
    <cellStyle name="20% - Accent1 4 2 2 2 2 4 2 7" xfId="31866" xr:uid="{00000000-0005-0000-0000-0000C27B0000}"/>
    <cellStyle name="20% - Accent1 4 2 2 2 2 4 2 7 2" xfId="31867" xr:uid="{00000000-0005-0000-0000-0000C37B0000}"/>
    <cellStyle name="20% - Accent1 4 2 2 2 2 4 2 8" xfId="31868" xr:uid="{00000000-0005-0000-0000-0000C47B0000}"/>
    <cellStyle name="20% - Accent1 4 2 2 2 2 4 2 8 2" xfId="31869" xr:uid="{00000000-0005-0000-0000-0000C57B0000}"/>
    <cellStyle name="20% - Accent1 4 2 2 2 2 4 2 9" xfId="31870" xr:uid="{00000000-0005-0000-0000-0000C67B0000}"/>
    <cellStyle name="20% - Accent1 4 2 2 2 2 4 3" xfId="31871" xr:uid="{00000000-0005-0000-0000-0000C77B0000}"/>
    <cellStyle name="20% - Accent1 4 2 2 2 2 4 3 2" xfId="31872" xr:uid="{00000000-0005-0000-0000-0000C87B0000}"/>
    <cellStyle name="20% - Accent1 4 2 2 2 2 4 3 2 2" xfId="31873" xr:uid="{00000000-0005-0000-0000-0000C97B0000}"/>
    <cellStyle name="20% - Accent1 4 2 2 2 2 4 3 2 2 2" xfId="31874" xr:uid="{00000000-0005-0000-0000-0000CA7B0000}"/>
    <cellStyle name="20% - Accent1 4 2 2 2 2 4 3 2 2 2 2" xfId="31875" xr:uid="{00000000-0005-0000-0000-0000CB7B0000}"/>
    <cellStyle name="20% - Accent1 4 2 2 2 2 4 3 2 2 3" xfId="31876" xr:uid="{00000000-0005-0000-0000-0000CC7B0000}"/>
    <cellStyle name="20% - Accent1 4 2 2 2 2 4 3 2 3" xfId="31877" xr:uid="{00000000-0005-0000-0000-0000CD7B0000}"/>
    <cellStyle name="20% - Accent1 4 2 2 2 2 4 3 2 3 2" xfId="31878" xr:uid="{00000000-0005-0000-0000-0000CE7B0000}"/>
    <cellStyle name="20% - Accent1 4 2 2 2 2 4 3 2 4" xfId="31879" xr:uid="{00000000-0005-0000-0000-0000CF7B0000}"/>
    <cellStyle name="20% - Accent1 4 2 2 2 2 4 3 3" xfId="31880" xr:uid="{00000000-0005-0000-0000-0000D07B0000}"/>
    <cellStyle name="20% - Accent1 4 2 2 2 2 4 3 3 2" xfId="31881" xr:uid="{00000000-0005-0000-0000-0000D17B0000}"/>
    <cellStyle name="20% - Accent1 4 2 2 2 2 4 3 3 2 2" xfId="31882" xr:uid="{00000000-0005-0000-0000-0000D27B0000}"/>
    <cellStyle name="20% - Accent1 4 2 2 2 2 4 3 3 2 2 2" xfId="31883" xr:uid="{00000000-0005-0000-0000-0000D37B0000}"/>
    <cellStyle name="20% - Accent1 4 2 2 2 2 4 3 3 2 3" xfId="31884" xr:uid="{00000000-0005-0000-0000-0000D47B0000}"/>
    <cellStyle name="20% - Accent1 4 2 2 2 2 4 3 3 3" xfId="31885" xr:uid="{00000000-0005-0000-0000-0000D57B0000}"/>
    <cellStyle name="20% - Accent1 4 2 2 2 2 4 3 3 3 2" xfId="31886" xr:uid="{00000000-0005-0000-0000-0000D67B0000}"/>
    <cellStyle name="20% - Accent1 4 2 2 2 2 4 3 3 4" xfId="31887" xr:uid="{00000000-0005-0000-0000-0000D77B0000}"/>
    <cellStyle name="20% - Accent1 4 2 2 2 2 4 3 4" xfId="31888" xr:uid="{00000000-0005-0000-0000-0000D87B0000}"/>
    <cellStyle name="20% - Accent1 4 2 2 2 2 4 3 4 2" xfId="31889" xr:uid="{00000000-0005-0000-0000-0000D97B0000}"/>
    <cellStyle name="20% - Accent1 4 2 2 2 2 4 3 4 2 2" xfId="31890" xr:uid="{00000000-0005-0000-0000-0000DA7B0000}"/>
    <cellStyle name="20% - Accent1 4 2 2 2 2 4 3 4 2 2 2" xfId="31891" xr:uid="{00000000-0005-0000-0000-0000DB7B0000}"/>
    <cellStyle name="20% - Accent1 4 2 2 2 2 4 3 4 2 3" xfId="31892" xr:uid="{00000000-0005-0000-0000-0000DC7B0000}"/>
    <cellStyle name="20% - Accent1 4 2 2 2 2 4 3 4 3" xfId="31893" xr:uid="{00000000-0005-0000-0000-0000DD7B0000}"/>
    <cellStyle name="20% - Accent1 4 2 2 2 2 4 3 4 3 2" xfId="31894" xr:uid="{00000000-0005-0000-0000-0000DE7B0000}"/>
    <cellStyle name="20% - Accent1 4 2 2 2 2 4 3 4 4" xfId="31895" xr:uid="{00000000-0005-0000-0000-0000DF7B0000}"/>
    <cellStyle name="20% - Accent1 4 2 2 2 2 4 3 5" xfId="31896" xr:uid="{00000000-0005-0000-0000-0000E07B0000}"/>
    <cellStyle name="20% - Accent1 4 2 2 2 2 4 3 5 2" xfId="31897" xr:uid="{00000000-0005-0000-0000-0000E17B0000}"/>
    <cellStyle name="20% - Accent1 4 2 2 2 2 4 3 5 2 2" xfId="31898" xr:uid="{00000000-0005-0000-0000-0000E27B0000}"/>
    <cellStyle name="20% - Accent1 4 2 2 2 2 4 3 5 3" xfId="31899" xr:uid="{00000000-0005-0000-0000-0000E37B0000}"/>
    <cellStyle name="20% - Accent1 4 2 2 2 2 4 3 6" xfId="31900" xr:uid="{00000000-0005-0000-0000-0000E47B0000}"/>
    <cellStyle name="20% - Accent1 4 2 2 2 2 4 3 6 2" xfId="31901" xr:uid="{00000000-0005-0000-0000-0000E57B0000}"/>
    <cellStyle name="20% - Accent1 4 2 2 2 2 4 3 6 2 2" xfId="31902" xr:uid="{00000000-0005-0000-0000-0000E67B0000}"/>
    <cellStyle name="20% - Accent1 4 2 2 2 2 4 3 6 3" xfId="31903" xr:uid="{00000000-0005-0000-0000-0000E77B0000}"/>
    <cellStyle name="20% - Accent1 4 2 2 2 2 4 3 7" xfId="31904" xr:uid="{00000000-0005-0000-0000-0000E87B0000}"/>
    <cellStyle name="20% - Accent1 4 2 2 2 2 4 3 7 2" xfId="31905" xr:uid="{00000000-0005-0000-0000-0000E97B0000}"/>
    <cellStyle name="20% - Accent1 4 2 2 2 2 4 3 8" xfId="31906" xr:uid="{00000000-0005-0000-0000-0000EA7B0000}"/>
    <cellStyle name="20% - Accent1 4 2 2 2 2 4 3 8 2" xfId="31907" xr:uid="{00000000-0005-0000-0000-0000EB7B0000}"/>
    <cellStyle name="20% - Accent1 4 2 2 2 2 4 3 9" xfId="31908" xr:uid="{00000000-0005-0000-0000-0000EC7B0000}"/>
    <cellStyle name="20% - Accent1 4 2 2 2 2 4 4" xfId="31909" xr:uid="{00000000-0005-0000-0000-0000ED7B0000}"/>
    <cellStyle name="20% - Accent1 4 2 2 2 2 4 4 2" xfId="31910" xr:uid="{00000000-0005-0000-0000-0000EE7B0000}"/>
    <cellStyle name="20% - Accent1 4 2 2 2 2 4 4 2 2" xfId="31911" xr:uid="{00000000-0005-0000-0000-0000EF7B0000}"/>
    <cellStyle name="20% - Accent1 4 2 2 2 2 4 4 2 2 2" xfId="31912" xr:uid="{00000000-0005-0000-0000-0000F07B0000}"/>
    <cellStyle name="20% - Accent1 4 2 2 2 2 4 4 2 3" xfId="31913" xr:uid="{00000000-0005-0000-0000-0000F17B0000}"/>
    <cellStyle name="20% - Accent1 4 2 2 2 2 4 4 3" xfId="31914" xr:uid="{00000000-0005-0000-0000-0000F27B0000}"/>
    <cellStyle name="20% - Accent1 4 2 2 2 2 4 4 3 2" xfId="31915" xr:uid="{00000000-0005-0000-0000-0000F37B0000}"/>
    <cellStyle name="20% - Accent1 4 2 2 2 2 4 4 4" xfId="31916" xr:uid="{00000000-0005-0000-0000-0000F47B0000}"/>
    <cellStyle name="20% - Accent1 4 2 2 2 2 4 5" xfId="31917" xr:uid="{00000000-0005-0000-0000-0000F57B0000}"/>
    <cellStyle name="20% - Accent1 4 2 2 2 2 4 5 2" xfId="31918" xr:uid="{00000000-0005-0000-0000-0000F67B0000}"/>
    <cellStyle name="20% - Accent1 4 2 2 2 2 4 5 2 2" xfId="31919" xr:uid="{00000000-0005-0000-0000-0000F77B0000}"/>
    <cellStyle name="20% - Accent1 4 2 2 2 2 4 5 2 2 2" xfId="31920" xr:uid="{00000000-0005-0000-0000-0000F87B0000}"/>
    <cellStyle name="20% - Accent1 4 2 2 2 2 4 5 2 3" xfId="31921" xr:uid="{00000000-0005-0000-0000-0000F97B0000}"/>
    <cellStyle name="20% - Accent1 4 2 2 2 2 4 5 3" xfId="31922" xr:uid="{00000000-0005-0000-0000-0000FA7B0000}"/>
    <cellStyle name="20% - Accent1 4 2 2 2 2 4 5 3 2" xfId="31923" xr:uid="{00000000-0005-0000-0000-0000FB7B0000}"/>
    <cellStyle name="20% - Accent1 4 2 2 2 2 4 5 4" xfId="31924" xr:uid="{00000000-0005-0000-0000-0000FC7B0000}"/>
    <cellStyle name="20% - Accent1 4 2 2 2 2 4 6" xfId="31925" xr:uid="{00000000-0005-0000-0000-0000FD7B0000}"/>
    <cellStyle name="20% - Accent1 4 2 2 2 2 4 6 2" xfId="31926" xr:uid="{00000000-0005-0000-0000-0000FE7B0000}"/>
    <cellStyle name="20% - Accent1 4 2 2 2 2 4 6 2 2" xfId="31927" xr:uid="{00000000-0005-0000-0000-0000FF7B0000}"/>
    <cellStyle name="20% - Accent1 4 2 2 2 2 4 6 2 2 2" xfId="31928" xr:uid="{00000000-0005-0000-0000-0000007C0000}"/>
    <cellStyle name="20% - Accent1 4 2 2 2 2 4 6 2 3" xfId="31929" xr:uid="{00000000-0005-0000-0000-0000017C0000}"/>
    <cellStyle name="20% - Accent1 4 2 2 2 2 4 6 3" xfId="31930" xr:uid="{00000000-0005-0000-0000-0000027C0000}"/>
    <cellStyle name="20% - Accent1 4 2 2 2 2 4 6 3 2" xfId="31931" xr:uid="{00000000-0005-0000-0000-0000037C0000}"/>
    <cellStyle name="20% - Accent1 4 2 2 2 2 4 6 4" xfId="31932" xr:uid="{00000000-0005-0000-0000-0000047C0000}"/>
    <cellStyle name="20% - Accent1 4 2 2 2 2 4 7" xfId="31933" xr:uid="{00000000-0005-0000-0000-0000057C0000}"/>
    <cellStyle name="20% - Accent1 4 2 2 2 2 4 7 2" xfId="31934" xr:uid="{00000000-0005-0000-0000-0000067C0000}"/>
    <cellStyle name="20% - Accent1 4 2 2 2 2 4 7 2 2" xfId="31935" xr:uid="{00000000-0005-0000-0000-0000077C0000}"/>
    <cellStyle name="20% - Accent1 4 2 2 2 2 4 7 3" xfId="31936" xr:uid="{00000000-0005-0000-0000-0000087C0000}"/>
    <cellStyle name="20% - Accent1 4 2 2 2 2 4 8" xfId="31937" xr:uid="{00000000-0005-0000-0000-0000097C0000}"/>
    <cellStyle name="20% - Accent1 4 2 2 2 2 4 8 2" xfId="31938" xr:uid="{00000000-0005-0000-0000-00000A7C0000}"/>
    <cellStyle name="20% - Accent1 4 2 2 2 2 4 8 2 2" xfId="31939" xr:uid="{00000000-0005-0000-0000-00000B7C0000}"/>
    <cellStyle name="20% - Accent1 4 2 2 2 2 4 8 3" xfId="31940" xr:uid="{00000000-0005-0000-0000-00000C7C0000}"/>
    <cellStyle name="20% - Accent1 4 2 2 2 2 4 9" xfId="31941" xr:uid="{00000000-0005-0000-0000-00000D7C0000}"/>
    <cellStyle name="20% - Accent1 4 2 2 2 2 4 9 2" xfId="31942" xr:uid="{00000000-0005-0000-0000-00000E7C0000}"/>
    <cellStyle name="20% - Accent1 4 2 2 2 2 5" xfId="31943" xr:uid="{00000000-0005-0000-0000-00000F7C0000}"/>
    <cellStyle name="20% - Accent1 4 2 2 2 2 5 2" xfId="31944" xr:uid="{00000000-0005-0000-0000-0000107C0000}"/>
    <cellStyle name="20% - Accent1 4 2 2 2 2 5 2 2" xfId="31945" xr:uid="{00000000-0005-0000-0000-0000117C0000}"/>
    <cellStyle name="20% - Accent1 4 2 2 2 2 5 2 2 2" xfId="31946" xr:uid="{00000000-0005-0000-0000-0000127C0000}"/>
    <cellStyle name="20% - Accent1 4 2 2 2 2 5 2 2 2 2" xfId="31947" xr:uid="{00000000-0005-0000-0000-0000137C0000}"/>
    <cellStyle name="20% - Accent1 4 2 2 2 2 5 2 2 3" xfId="31948" xr:uid="{00000000-0005-0000-0000-0000147C0000}"/>
    <cellStyle name="20% - Accent1 4 2 2 2 2 5 2 3" xfId="31949" xr:uid="{00000000-0005-0000-0000-0000157C0000}"/>
    <cellStyle name="20% - Accent1 4 2 2 2 2 5 2 3 2" xfId="31950" xr:uid="{00000000-0005-0000-0000-0000167C0000}"/>
    <cellStyle name="20% - Accent1 4 2 2 2 2 5 2 4" xfId="31951" xr:uid="{00000000-0005-0000-0000-0000177C0000}"/>
    <cellStyle name="20% - Accent1 4 2 2 2 2 5 3" xfId="31952" xr:uid="{00000000-0005-0000-0000-0000187C0000}"/>
    <cellStyle name="20% - Accent1 4 2 2 2 2 5 3 2" xfId="31953" xr:uid="{00000000-0005-0000-0000-0000197C0000}"/>
    <cellStyle name="20% - Accent1 4 2 2 2 2 5 3 2 2" xfId="31954" xr:uid="{00000000-0005-0000-0000-00001A7C0000}"/>
    <cellStyle name="20% - Accent1 4 2 2 2 2 5 3 2 2 2" xfId="31955" xr:uid="{00000000-0005-0000-0000-00001B7C0000}"/>
    <cellStyle name="20% - Accent1 4 2 2 2 2 5 3 2 3" xfId="31956" xr:uid="{00000000-0005-0000-0000-00001C7C0000}"/>
    <cellStyle name="20% - Accent1 4 2 2 2 2 5 3 3" xfId="31957" xr:uid="{00000000-0005-0000-0000-00001D7C0000}"/>
    <cellStyle name="20% - Accent1 4 2 2 2 2 5 3 3 2" xfId="31958" xr:uid="{00000000-0005-0000-0000-00001E7C0000}"/>
    <cellStyle name="20% - Accent1 4 2 2 2 2 5 3 4" xfId="31959" xr:uid="{00000000-0005-0000-0000-00001F7C0000}"/>
    <cellStyle name="20% - Accent1 4 2 2 2 2 5 4" xfId="31960" xr:uid="{00000000-0005-0000-0000-0000207C0000}"/>
    <cellStyle name="20% - Accent1 4 2 2 2 2 5 4 2" xfId="31961" xr:uid="{00000000-0005-0000-0000-0000217C0000}"/>
    <cellStyle name="20% - Accent1 4 2 2 2 2 5 4 2 2" xfId="31962" xr:uid="{00000000-0005-0000-0000-0000227C0000}"/>
    <cellStyle name="20% - Accent1 4 2 2 2 2 5 4 2 2 2" xfId="31963" xr:uid="{00000000-0005-0000-0000-0000237C0000}"/>
    <cellStyle name="20% - Accent1 4 2 2 2 2 5 4 2 3" xfId="31964" xr:uid="{00000000-0005-0000-0000-0000247C0000}"/>
    <cellStyle name="20% - Accent1 4 2 2 2 2 5 4 3" xfId="31965" xr:uid="{00000000-0005-0000-0000-0000257C0000}"/>
    <cellStyle name="20% - Accent1 4 2 2 2 2 5 4 3 2" xfId="31966" xr:uid="{00000000-0005-0000-0000-0000267C0000}"/>
    <cellStyle name="20% - Accent1 4 2 2 2 2 5 4 4" xfId="31967" xr:uid="{00000000-0005-0000-0000-0000277C0000}"/>
    <cellStyle name="20% - Accent1 4 2 2 2 2 5 5" xfId="31968" xr:uid="{00000000-0005-0000-0000-0000287C0000}"/>
    <cellStyle name="20% - Accent1 4 2 2 2 2 5 5 2" xfId="31969" xr:uid="{00000000-0005-0000-0000-0000297C0000}"/>
    <cellStyle name="20% - Accent1 4 2 2 2 2 5 5 2 2" xfId="31970" xr:uid="{00000000-0005-0000-0000-00002A7C0000}"/>
    <cellStyle name="20% - Accent1 4 2 2 2 2 5 5 3" xfId="31971" xr:uid="{00000000-0005-0000-0000-00002B7C0000}"/>
    <cellStyle name="20% - Accent1 4 2 2 2 2 5 6" xfId="31972" xr:uid="{00000000-0005-0000-0000-00002C7C0000}"/>
    <cellStyle name="20% - Accent1 4 2 2 2 2 5 6 2" xfId="31973" xr:uid="{00000000-0005-0000-0000-00002D7C0000}"/>
    <cellStyle name="20% - Accent1 4 2 2 2 2 5 6 2 2" xfId="31974" xr:uid="{00000000-0005-0000-0000-00002E7C0000}"/>
    <cellStyle name="20% - Accent1 4 2 2 2 2 5 6 3" xfId="31975" xr:uid="{00000000-0005-0000-0000-00002F7C0000}"/>
    <cellStyle name="20% - Accent1 4 2 2 2 2 5 7" xfId="31976" xr:uid="{00000000-0005-0000-0000-0000307C0000}"/>
    <cellStyle name="20% - Accent1 4 2 2 2 2 5 7 2" xfId="31977" xr:uid="{00000000-0005-0000-0000-0000317C0000}"/>
    <cellStyle name="20% - Accent1 4 2 2 2 2 5 8" xfId="31978" xr:uid="{00000000-0005-0000-0000-0000327C0000}"/>
    <cellStyle name="20% - Accent1 4 2 2 2 2 5 8 2" xfId="31979" xr:uid="{00000000-0005-0000-0000-0000337C0000}"/>
    <cellStyle name="20% - Accent1 4 2 2 2 2 5 9" xfId="31980" xr:uid="{00000000-0005-0000-0000-0000347C0000}"/>
    <cellStyle name="20% - Accent1 4 2 2 2 2 6" xfId="31981" xr:uid="{00000000-0005-0000-0000-0000357C0000}"/>
    <cellStyle name="20% - Accent1 4 2 2 2 2 6 2" xfId="31982" xr:uid="{00000000-0005-0000-0000-0000367C0000}"/>
    <cellStyle name="20% - Accent1 4 2 2 2 2 6 2 2" xfId="31983" xr:uid="{00000000-0005-0000-0000-0000377C0000}"/>
    <cellStyle name="20% - Accent1 4 2 2 2 2 6 2 2 2" xfId="31984" xr:uid="{00000000-0005-0000-0000-0000387C0000}"/>
    <cellStyle name="20% - Accent1 4 2 2 2 2 6 2 2 2 2" xfId="31985" xr:uid="{00000000-0005-0000-0000-0000397C0000}"/>
    <cellStyle name="20% - Accent1 4 2 2 2 2 6 2 2 3" xfId="31986" xr:uid="{00000000-0005-0000-0000-00003A7C0000}"/>
    <cellStyle name="20% - Accent1 4 2 2 2 2 6 2 3" xfId="31987" xr:uid="{00000000-0005-0000-0000-00003B7C0000}"/>
    <cellStyle name="20% - Accent1 4 2 2 2 2 6 2 3 2" xfId="31988" xr:uid="{00000000-0005-0000-0000-00003C7C0000}"/>
    <cellStyle name="20% - Accent1 4 2 2 2 2 6 2 4" xfId="31989" xr:uid="{00000000-0005-0000-0000-00003D7C0000}"/>
    <cellStyle name="20% - Accent1 4 2 2 2 2 6 3" xfId="31990" xr:uid="{00000000-0005-0000-0000-00003E7C0000}"/>
    <cellStyle name="20% - Accent1 4 2 2 2 2 6 3 2" xfId="31991" xr:uid="{00000000-0005-0000-0000-00003F7C0000}"/>
    <cellStyle name="20% - Accent1 4 2 2 2 2 6 3 2 2" xfId="31992" xr:uid="{00000000-0005-0000-0000-0000407C0000}"/>
    <cellStyle name="20% - Accent1 4 2 2 2 2 6 3 2 2 2" xfId="31993" xr:uid="{00000000-0005-0000-0000-0000417C0000}"/>
    <cellStyle name="20% - Accent1 4 2 2 2 2 6 3 2 3" xfId="31994" xr:uid="{00000000-0005-0000-0000-0000427C0000}"/>
    <cellStyle name="20% - Accent1 4 2 2 2 2 6 3 3" xfId="31995" xr:uid="{00000000-0005-0000-0000-0000437C0000}"/>
    <cellStyle name="20% - Accent1 4 2 2 2 2 6 3 3 2" xfId="31996" xr:uid="{00000000-0005-0000-0000-0000447C0000}"/>
    <cellStyle name="20% - Accent1 4 2 2 2 2 6 3 4" xfId="31997" xr:uid="{00000000-0005-0000-0000-0000457C0000}"/>
    <cellStyle name="20% - Accent1 4 2 2 2 2 6 4" xfId="31998" xr:uid="{00000000-0005-0000-0000-0000467C0000}"/>
    <cellStyle name="20% - Accent1 4 2 2 2 2 6 4 2" xfId="31999" xr:uid="{00000000-0005-0000-0000-0000477C0000}"/>
    <cellStyle name="20% - Accent1 4 2 2 2 2 6 4 2 2" xfId="32000" xr:uid="{00000000-0005-0000-0000-0000487C0000}"/>
    <cellStyle name="20% - Accent1 4 2 2 2 2 6 4 2 2 2" xfId="32001" xr:uid="{00000000-0005-0000-0000-0000497C0000}"/>
    <cellStyle name="20% - Accent1 4 2 2 2 2 6 4 2 3" xfId="32002" xr:uid="{00000000-0005-0000-0000-00004A7C0000}"/>
    <cellStyle name="20% - Accent1 4 2 2 2 2 6 4 3" xfId="32003" xr:uid="{00000000-0005-0000-0000-00004B7C0000}"/>
    <cellStyle name="20% - Accent1 4 2 2 2 2 6 4 3 2" xfId="32004" xr:uid="{00000000-0005-0000-0000-00004C7C0000}"/>
    <cellStyle name="20% - Accent1 4 2 2 2 2 6 4 4" xfId="32005" xr:uid="{00000000-0005-0000-0000-00004D7C0000}"/>
    <cellStyle name="20% - Accent1 4 2 2 2 2 6 5" xfId="32006" xr:uid="{00000000-0005-0000-0000-00004E7C0000}"/>
    <cellStyle name="20% - Accent1 4 2 2 2 2 6 5 2" xfId="32007" xr:uid="{00000000-0005-0000-0000-00004F7C0000}"/>
    <cellStyle name="20% - Accent1 4 2 2 2 2 6 5 2 2" xfId="32008" xr:uid="{00000000-0005-0000-0000-0000507C0000}"/>
    <cellStyle name="20% - Accent1 4 2 2 2 2 6 5 3" xfId="32009" xr:uid="{00000000-0005-0000-0000-0000517C0000}"/>
    <cellStyle name="20% - Accent1 4 2 2 2 2 6 6" xfId="32010" xr:uid="{00000000-0005-0000-0000-0000527C0000}"/>
    <cellStyle name="20% - Accent1 4 2 2 2 2 6 6 2" xfId="32011" xr:uid="{00000000-0005-0000-0000-0000537C0000}"/>
    <cellStyle name="20% - Accent1 4 2 2 2 2 6 6 2 2" xfId="32012" xr:uid="{00000000-0005-0000-0000-0000547C0000}"/>
    <cellStyle name="20% - Accent1 4 2 2 2 2 6 6 3" xfId="32013" xr:uid="{00000000-0005-0000-0000-0000557C0000}"/>
    <cellStyle name="20% - Accent1 4 2 2 2 2 6 7" xfId="32014" xr:uid="{00000000-0005-0000-0000-0000567C0000}"/>
    <cellStyle name="20% - Accent1 4 2 2 2 2 6 7 2" xfId="32015" xr:uid="{00000000-0005-0000-0000-0000577C0000}"/>
    <cellStyle name="20% - Accent1 4 2 2 2 2 6 8" xfId="32016" xr:uid="{00000000-0005-0000-0000-0000587C0000}"/>
    <cellStyle name="20% - Accent1 4 2 2 2 2 6 8 2" xfId="32017" xr:uid="{00000000-0005-0000-0000-0000597C0000}"/>
    <cellStyle name="20% - Accent1 4 2 2 2 2 6 9" xfId="32018" xr:uid="{00000000-0005-0000-0000-00005A7C0000}"/>
    <cellStyle name="20% - Accent1 4 2 2 2 2 7" xfId="32019" xr:uid="{00000000-0005-0000-0000-00005B7C0000}"/>
    <cellStyle name="20% - Accent1 4 2 2 2 2 7 2" xfId="32020" xr:uid="{00000000-0005-0000-0000-00005C7C0000}"/>
    <cellStyle name="20% - Accent1 4 2 2 2 2 7 2 2" xfId="32021" xr:uid="{00000000-0005-0000-0000-00005D7C0000}"/>
    <cellStyle name="20% - Accent1 4 2 2 2 2 7 2 2 2" xfId="32022" xr:uid="{00000000-0005-0000-0000-00005E7C0000}"/>
    <cellStyle name="20% - Accent1 4 2 2 2 2 7 2 3" xfId="32023" xr:uid="{00000000-0005-0000-0000-00005F7C0000}"/>
    <cellStyle name="20% - Accent1 4 2 2 2 2 7 3" xfId="32024" xr:uid="{00000000-0005-0000-0000-0000607C0000}"/>
    <cellStyle name="20% - Accent1 4 2 2 2 2 7 3 2" xfId="32025" xr:uid="{00000000-0005-0000-0000-0000617C0000}"/>
    <cellStyle name="20% - Accent1 4 2 2 2 2 7 4" xfId="32026" xr:uid="{00000000-0005-0000-0000-0000627C0000}"/>
    <cellStyle name="20% - Accent1 4 2 2 2 2 8" xfId="32027" xr:uid="{00000000-0005-0000-0000-0000637C0000}"/>
    <cellStyle name="20% - Accent1 4 2 2 2 2 8 2" xfId="32028" xr:uid="{00000000-0005-0000-0000-0000647C0000}"/>
    <cellStyle name="20% - Accent1 4 2 2 2 2 8 2 2" xfId="32029" xr:uid="{00000000-0005-0000-0000-0000657C0000}"/>
    <cellStyle name="20% - Accent1 4 2 2 2 2 8 2 2 2" xfId="32030" xr:uid="{00000000-0005-0000-0000-0000667C0000}"/>
    <cellStyle name="20% - Accent1 4 2 2 2 2 8 2 3" xfId="32031" xr:uid="{00000000-0005-0000-0000-0000677C0000}"/>
    <cellStyle name="20% - Accent1 4 2 2 2 2 8 3" xfId="32032" xr:uid="{00000000-0005-0000-0000-0000687C0000}"/>
    <cellStyle name="20% - Accent1 4 2 2 2 2 8 3 2" xfId="32033" xr:uid="{00000000-0005-0000-0000-0000697C0000}"/>
    <cellStyle name="20% - Accent1 4 2 2 2 2 8 4" xfId="32034" xr:uid="{00000000-0005-0000-0000-00006A7C0000}"/>
    <cellStyle name="20% - Accent1 4 2 2 2 2 9" xfId="32035" xr:uid="{00000000-0005-0000-0000-00006B7C0000}"/>
    <cellStyle name="20% - Accent1 4 2 2 2 2 9 2" xfId="32036" xr:uid="{00000000-0005-0000-0000-00006C7C0000}"/>
    <cellStyle name="20% - Accent1 4 2 2 2 2 9 2 2" xfId="32037" xr:uid="{00000000-0005-0000-0000-00006D7C0000}"/>
    <cellStyle name="20% - Accent1 4 2 2 2 2 9 2 2 2" xfId="32038" xr:uid="{00000000-0005-0000-0000-00006E7C0000}"/>
    <cellStyle name="20% - Accent1 4 2 2 2 2 9 2 3" xfId="32039" xr:uid="{00000000-0005-0000-0000-00006F7C0000}"/>
    <cellStyle name="20% - Accent1 4 2 2 2 2 9 3" xfId="32040" xr:uid="{00000000-0005-0000-0000-0000707C0000}"/>
    <cellStyle name="20% - Accent1 4 2 2 2 2 9 3 2" xfId="32041" xr:uid="{00000000-0005-0000-0000-0000717C0000}"/>
    <cellStyle name="20% - Accent1 4 2 2 2 2 9 4" xfId="32042" xr:uid="{00000000-0005-0000-0000-0000727C0000}"/>
    <cellStyle name="20% - Accent1 4 2 2 2 3" xfId="32043" xr:uid="{00000000-0005-0000-0000-0000737C0000}"/>
    <cellStyle name="20% - Accent1 4 2 2 2 3 10" xfId="32044" xr:uid="{00000000-0005-0000-0000-0000747C0000}"/>
    <cellStyle name="20% - Accent1 4 2 2 2 3 10 2" xfId="32045" xr:uid="{00000000-0005-0000-0000-0000757C0000}"/>
    <cellStyle name="20% - Accent1 4 2 2 2 3 11" xfId="32046" xr:uid="{00000000-0005-0000-0000-0000767C0000}"/>
    <cellStyle name="20% - Accent1 4 2 2 2 3 2" xfId="32047" xr:uid="{00000000-0005-0000-0000-0000777C0000}"/>
    <cellStyle name="20% - Accent1 4 2 2 2 3 2 2" xfId="32048" xr:uid="{00000000-0005-0000-0000-0000787C0000}"/>
    <cellStyle name="20% - Accent1 4 2 2 2 3 2 2 2" xfId="32049" xr:uid="{00000000-0005-0000-0000-0000797C0000}"/>
    <cellStyle name="20% - Accent1 4 2 2 2 3 2 2 2 2" xfId="32050" xr:uid="{00000000-0005-0000-0000-00007A7C0000}"/>
    <cellStyle name="20% - Accent1 4 2 2 2 3 2 2 2 2 2" xfId="32051" xr:uid="{00000000-0005-0000-0000-00007B7C0000}"/>
    <cellStyle name="20% - Accent1 4 2 2 2 3 2 2 2 3" xfId="32052" xr:uid="{00000000-0005-0000-0000-00007C7C0000}"/>
    <cellStyle name="20% - Accent1 4 2 2 2 3 2 2 3" xfId="32053" xr:uid="{00000000-0005-0000-0000-00007D7C0000}"/>
    <cellStyle name="20% - Accent1 4 2 2 2 3 2 2 3 2" xfId="32054" xr:uid="{00000000-0005-0000-0000-00007E7C0000}"/>
    <cellStyle name="20% - Accent1 4 2 2 2 3 2 2 4" xfId="32055" xr:uid="{00000000-0005-0000-0000-00007F7C0000}"/>
    <cellStyle name="20% - Accent1 4 2 2 2 3 2 3" xfId="32056" xr:uid="{00000000-0005-0000-0000-0000807C0000}"/>
    <cellStyle name="20% - Accent1 4 2 2 2 3 2 3 2" xfId="32057" xr:uid="{00000000-0005-0000-0000-0000817C0000}"/>
    <cellStyle name="20% - Accent1 4 2 2 2 3 2 3 2 2" xfId="32058" xr:uid="{00000000-0005-0000-0000-0000827C0000}"/>
    <cellStyle name="20% - Accent1 4 2 2 2 3 2 3 2 2 2" xfId="32059" xr:uid="{00000000-0005-0000-0000-0000837C0000}"/>
    <cellStyle name="20% - Accent1 4 2 2 2 3 2 3 2 3" xfId="32060" xr:uid="{00000000-0005-0000-0000-0000847C0000}"/>
    <cellStyle name="20% - Accent1 4 2 2 2 3 2 3 3" xfId="32061" xr:uid="{00000000-0005-0000-0000-0000857C0000}"/>
    <cellStyle name="20% - Accent1 4 2 2 2 3 2 3 3 2" xfId="32062" xr:uid="{00000000-0005-0000-0000-0000867C0000}"/>
    <cellStyle name="20% - Accent1 4 2 2 2 3 2 3 4" xfId="32063" xr:uid="{00000000-0005-0000-0000-0000877C0000}"/>
    <cellStyle name="20% - Accent1 4 2 2 2 3 2 4" xfId="32064" xr:uid="{00000000-0005-0000-0000-0000887C0000}"/>
    <cellStyle name="20% - Accent1 4 2 2 2 3 2 4 2" xfId="32065" xr:uid="{00000000-0005-0000-0000-0000897C0000}"/>
    <cellStyle name="20% - Accent1 4 2 2 2 3 2 4 2 2" xfId="32066" xr:uid="{00000000-0005-0000-0000-00008A7C0000}"/>
    <cellStyle name="20% - Accent1 4 2 2 2 3 2 4 2 2 2" xfId="32067" xr:uid="{00000000-0005-0000-0000-00008B7C0000}"/>
    <cellStyle name="20% - Accent1 4 2 2 2 3 2 4 2 3" xfId="32068" xr:uid="{00000000-0005-0000-0000-00008C7C0000}"/>
    <cellStyle name="20% - Accent1 4 2 2 2 3 2 4 3" xfId="32069" xr:uid="{00000000-0005-0000-0000-00008D7C0000}"/>
    <cellStyle name="20% - Accent1 4 2 2 2 3 2 4 3 2" xfId="32070" xr:uid="{00000000-0005-0000-0000-00008E7C0000}"/>
    <cellStyle name="20% - Accent1 4 2 2 2 3 2 4 4" xfId="32071" xr:uid="{00000000-0005-0000-0000-00008F7C0000}"/>
    <cellStyle name="20% - Accent1 4 2 2 2 3 2 5" xfId="32072" xr:uid="{00000000-0005-0000-0000-0000907C0000}"/>
    <cellStyle name="20% - Accent1 4 2 2 2 3 2 5 2" xfId="32073" xr:uid="{00000000-0005-0000-0000-0000917C0000}"/>
    <cellStyle name="20% - Accent1 4 2 2 2 3 2 5 2 2" xfId="32074" xr:uid="{00000000-0005-0000-0000-0000927C0000}"/>
    <cellStyle name="20% - Accent1 4 2 2 2 3 2 5 3" xfId="32075" xr:uid="{00000000-0005-0000-0000-0000937C0000}"/>
    <cellStyle name="20% - Accent1 4 2 2 2 3 2 6" xfId="32076" xr:uid="{00000000-0005-0000-0000-0000947C0000}"/>
    <cellStyle name="20% - Accent1 4 2 2 2 3 2 6 2" xfId="32077" xr:uid="{00000000-0005-0000-0000-0000957C0000}"/>
    <cellStyle name="20% - Accent1 4 2 2 2 3 2 6 2 2" xfId="32078" xr:uid="{00000000-0005-0000-0000-0000967C0000}"/>
    <cellStyle name="20% - Accent1 4 2 2 2 3 2 6 3" xfId="32079" xr:uid="{00000000-0005-0000-0000-0000977C0000}"/>
    <cellStyle name="20% - Accent1 4 2 2 2 3 2 7" xfId="32080" xr:uid="{00000000-0005-0000-0000-0000987C0000}"/>
    <cellStyle name="20% - Accent1 4 2 2 2 3 2 7 2" xfId="32081" xr:uid="{00000000-0005-0000-0000-0000997C0000}"/>
    <cellStyle name="20% - Accent1 4 2 2 2 3 2 8" xfId="32082" xr:uid="{00000000-0005-0000-0000-00009A7C0000}"/>
    <cellStyle name="20% - Accent1 4 2 2 2 3 2 8 2" xfId="32083" xr:uid="{00000000-0005-0000-0000-00009B7C0000}"/>
    <cellStyle name="20% - Accent1 4 2 2 2 3 2 9" xfId="32084" xr:uid="{00000000-0005-0000-0000-00009C7C0000}"/>
    <cellStyle name="20% - Accent1 4 2 2 2 3 3" xfId="32085" xr:uid="{00000000-0005-0000-0000-00009D7C0000}"/>
    <cellStyle name="20% - Accent1 4 2 2 2 3 3 2" xfId="32086" xr:uid="{00000000-0005-0000-0000-00009E7C0000}"/>
    <cellStyle name="20% - Accent1 4 2 2 2 3 3 2 2" xfId="32087" xr:uid="{00000000-0005-0000-0000-00009F7C0000}"/>
    <cellStyle name="20% - Accent1 4 2 2 2 3 3 2 2 2" xfId="32088" xr:uid="{00000000-0005-0000-0000-0000A07C0000}"/>
    <cellStyle name="20% - Accent1 4 2 2 2 3 3 2 2 2 2" xfId="32089" xr:uid="{00000000-0005-0000-0000-0000A17C0000}"/>
    <cellStyle name="20% - Accent1 4 2 2 2 3 3 2 2 3" xfId="32090" xr:uid="{00000000-0005-0000-0000-0000A27C0000}"/>
    <cellStyle name="20% - Accent1 4 2 2 2 3 3 2 3" xfId="32091" xr:uid="{00000000-0005-0000-0000-0000A37C0000}"/>
    <cellStyle name="20% - Accent1 4 2 2 2 3 3 2 3 2" xfId="32092" xr:uid="{00000000-0005-0000-0000-0000A47C0000}"/>
    <cellStyle name="20% - Accent1 4 2 2 2 3 3 2 4" xfId="32093" xr:uid="{00000000-0005-0000-0000-0000A57C0000}"/>
    <cellStyle name="20% - Accent1 4 2 2 2 3 3 3" xfId="32094" xr:uid="{00000000-0005-0000-0000-0000A67C0000}"/>
    <cellStyle name="20% - Accent1 4 2 2 2 3 3 3 2" xfId="32095" xr:uid="{00000000-0005-0000-0000-0000A77C0000}"/>
    <cellStyle name="20% - Accent1 4 2 2 2 3 3 3 2 2" xfId="32096" xr:uid="{00000000-0005-0000-0000-0000A87C0000}"/>
    <cellStyle name="20% - Accent1 4 2 2 2 3 3 3 2 2 2" xfId="32097" xr:uid="{00000000-0005-0000-0000-0000A97C0000}"/>
    <cellStyle name="20% - Accent1 4 2 2 2 3 3 3 2 3" xfId="32098" xr:uid="{00000000-0005-0000-0000-0000AA7C0000}"/>
    <cellStyle name="20% - Accent1 4 2 2 2 3 3 3 3" xfId="32099" xr:uid="{00000000-0005-0000-0000-0000AB7C0000}"/>
    <cellStyle name="20% - Accent1 4 2 2 2 3 3 3 3 2" xfId="32100" xr:uid="{00000000-0005-0000-0000-0000AC7C0000}"/>
    <cellStyle name="20% - Accent1 4 2 2 2 3 3 3 4" xfId="32101" xr:uid="{00000000-0005-0000-0000-0000AD7C0000}"/>
    <cellStyle name="20% - Accent1 4 2 2 2 3 3 4" xfId="32102" xr:uid="{00000000-0005-0000-0000-0000AE7C0000}"/>
    <cellStyle name="20% - Accent1 4 2 2 2 3 3 4 2" xfId="32103" xr:uid="{00000000-0005-0000-0000-0000AF7C0000}"/>
    <cellStyle name="20% - Accent1 4 2 2 2 3 3 4 2 2" xfId="32104" xr:uid="{00000000-0005-0000-0000-0000B07C0000}"/>
    <cellStyle name="20% - Accent1 4 2 2 2 3 3 4 2 2 2" xfId="32105" xr:uid="{00000000-0005-0000-0000-0000B17C0000}"/>
    <cellStyle name="20% - Accent1 4 2 2 2 3 3 4 2 3" xfId="32106" xr:uid="{00000000-0005-0000-0000-0000B27C0000}"/>
    <cellStyle name="20% - Accent1 4 2 2 2 3 3 4 3" xfId="32107" xr:uid="{00000000-0005-0000-0000-0000B37C0000}"/>
    <cellStyle name="20% - Accent1 4 2 2 2 3 3 4 3 2" xfId="32108" xr:uid="{00000000-0005-0000-0000-0000B47C0000}"/>
    <cellStyle name="20% - Accent1 4 2 2 2 3 3 4 4" xfId="32109" xr:uid="{00000000-0005-0000-0000-0000B57C0000}"/>
    <cellStyle name="20% - Accent1 4 2 2 2 3 3 5" xfId="32110" xr:uid="{00000000-0005-0000-0000-0000B67C0000}"/>
    <cellStyle name="20% - Accent1 4 2 2 2 3 3 5 2" xfId="32111" xr:uid="{00000000-0005-0000-0000-0000B77C0000}"/>
    <cellStyle name="20% - Accent1 4 2 2 2 3 3 5 2 2" xfId="32112" xr:uid="{00000000-0005-0000-0000-0000B87C0000}"/>
    <cellStyle name="20% - Accent1 4 2 2 2 3 3 5 3" xfId="32113" xr:uid="{00000000-0005-0000-0000-0000B97C0000}"/>
    <cellStyle name="20% - Accent1 4 2 2 2 3 3 6" xfId="32114" xr:uid="{00000000-0005-0000-0000-0000BA7C0000}"/>
    <cellStyle name="20% - Accent1 4 2 2 2 3 3 6 2" xfId="32115" xr:uid="{00000000-0005-0000-0000-0000BB7C0000}"/>
    <cellStyle name="20% - Accent1 4 2 2 2 3 3 6 2 2" xfId="32116" xr:uid="{00000000-0005-0000-0000-0000BC7C0000}"/>
    <cellStyle name="20% - Accent1 4 2 2 2 3 3 6 3" xfId="32117" xr:uid="{00000000-0005-0000-0000-0000BD7C0000}"/>
    <cellStyle name="20% - Accent1 4 2 2 2 3 3 7" xfId="32118" xr:uid="{00000000-0005-0000-0000-0000BE7C0000}"/>
    <cellStyle name="20% - Accent1 4 2 2 2 3 3 7 2" xfId="32119" xr:uid="{00000000-0005-0000-0000-0000BF7C0000}"/>
    <cellStyle name="20% - Accent1 4 2 2 2 3 3 8" xfId="32120" xr:uid="{00000000-0005-0000-0000-0000C07C0000}"/>
    <cellStyle name="20% - Accent1 4 2 2 2 3 3 8 2" xfId="32121" xr:uid="{00000000-0005-0000-0000-0000C17C0000}"/>
    <cellStyle name="20% - Accent1 4 2 2 2 3 3 9" xfId="32122" xr:uid="{00000000-0005-0000-0000-0000C27C0000}"/>
    <cellStyle name="20% - Accent1 4 2 2 2 3 4" xfId="32123" xr:uid="{00000000-0005-0000-0000-0000C37C0000}"/>
    <cellStyle name="20% - Accent1 4 2 2 2 3 4 2" xfId="32124" xr:uid="{00000000-0005-0000-0000-0000C47C0000}"/>
    <cellStyle name="20% - Accent1 4 2 2 2 3 4 2 2" xfId="32125" xr:uid="{00000000-0005-0000-0000-0000C57C0000}"/>
    <cellStyle name="20% - Accent1 4 2 2 2 3 4 2 2 2" xfId="32126" xr:uid="{00000000-0005-0000-0000-0000C67C0000}"/>
    <cellStyle name="20% - Accent1 4 2 2 2 3 4 2 3" xfId="32127" xr:uid="{00000000-0005-0000-0000-0000C77C0000}"/>
    <cellStyle name="20% - Accent1 4 2 2 2 3 4 3" xfId="32128" xr:uid="{00000000-0005-0000-0000-0000C87C0000}"/>
    <cellStyle name="20% - Accent1 4 2 2 2 3 4 3 2" xfId="32129" xr:uid="{00000000-0005-0000-0000-0000C97C0000}"/>
    <cellStyle name="20% - Accent1 4 2 2 2 3 4 4" xfId="32130" xr:uid="{00000000-0005-0000-0000-0000CA7C0000}"/>
    <cellStyle name="20% - Accent1 4 2 2 2 3 5" xfId="32131" xr:uid="{00000000-0005-0000-0000-0000CB7C0000}"/>
    <cellStyle name="20% - Accent1 4 2 2 2 3 5 2" xfId="32132" xr:uid="{00000000-0005-0000-0000-0000CC7C0000}"/>
    <cellStyle name="20% - Accent1 4 2 2 2 3 5 2 2" xfId="32133" xr:uid="{00000000-0005-0000-0000-0000CD7C0000}"/>
    <cellStyle name="20% - Accent1 4 2 2 2 3 5 2 2 2" xfId="32134" xr:uid="{00000000-0005-0000-0000-0000CE7C0000}"/>
    <cellStyle name="20% - Accent1 4 2 2 2 3 5 2 3" xfId="32135" xr:uid="{00000000-0005-0000-0000-0000CF7C0000}"/>
    <cellStyle name="20% - Accent1 4 2 2 2 3 5 3" xfId="32136" xr:uid="{00000000-0005-0000-0000-0000D07C0000}"/>
    <cellStyle name="20% - Accent1 4 2 2 2 3 5 3 2" xfId="32137" xr:uid="{00000000-0005-0000-0000-0000D17C0000}"/>
    <cellStyle name="20% - Accent1 4 2 2 2 3 5 4" xfId="32138" xr:uid="{00000000-0005-0000-0000-0000D27C0000}"/>
    <cellStyle name="20% - Accent1 4 2 2 2 3 6" xfId="32139" xr:uid="{00000000-0005-0000-0000-0000D37C0000}"/>
    <cellStyle name="20% - Accent1 4 2 2 2 3 6 2" xfId="32140" xr:uid="{00000000-0005-0000-0000-0000D47C0000}"/>
    <cellStyle name="20% - Accent1 4 2 2 2 3 6 2 2" xfId="32141" xr:uid="{00000000-0005-0000-0000-0000D57C0000}"/>
    <cellStyle name="20% - Accent1 4 2 2 2 3 6 2 2 2" xfId="32142" xr:uid="{00000000-0005-0000-0000-0000D67C0000}"/>
    <cellStyle name="20% - Accent1 4 2 2 2 3 6 2 3" xfId="32143" xr:uid="{00000000-0005-0000-0000-0000D77C0000}"/>
    <cellStyle name="20% - Accent1 4 2 2 2 3 6 3" xfId="32144" xr:uid="{00000000-0005-0000-0000-0000D87C0000}"/>
    <cellStyle name="20% - Accent1 4 2 2 2 3 6 3 2" xfId="32145" xr:uid="{00000000-0005-0000-0000-0000D97C0000}"/>
    <cellStyle name="20% - Accent1 4 2 2 2 3 6 4" xfId="32146" xr:uid="{00000000-0005-0000-0000-0000DA7C0000}"/>
    <cellStyle name="20% - Accent1 4 2 2 2 3 7" xfId="32147" xr:uid="{00000000-0005-0000-0000-0000DB7C0000}"/>
    <cellStyle name="20% - Accent1 4 2 2 2 3 7 2" xfId="32148" xr:uid="{00000000-0005-0000-0000-0000DC7C0000}"/>
    <cellStyle name="20% - Accent1 4 2 2 2 3 7 2 2" xfId="32149" xr:uid="{00000000-0005-0000-0000-0000DD7C0000}"/>
    <cellStyle name="20% - Accent1 4 2 2 2 3 7 3" xfId="32150" xr:uid="{00000000-0005-0000-0000-0000DE7C0000}"/>
    <cellStyle name="20% - Accent1 4 2 2 2 3 8" xfId="32151" xr:uid="{00000000-0005-0000-0000-0000DF7C0000}"/>
    <cellStyle name="20% - Accent1 4 2 2 2 3 8 2" xfId="32152" xr:uid="{00000000-0005-0000-0000-0000E07C0000}"/>
    <cellStyle name="20% - Accent1 4 2 2 2 3 8 2 2" xfId="32153" xr:uid="{00000000-0005-0000-0000-0000E17C0000}"/>
    <cellStyle name="20% - Accent1 4 2 2 2 3 8 3" xfId="32154" xr:uid="{00000000-0005-0000-0000-0000E27C0000}"/>
    <cellStyle name="20% - Accent1 4 2 2 2 3 9" xfId="32155" xr:uid="{00000000-0005-0000-0000-0000E37C0000}"/>
    <cellStyle name="20% - Accent1 4 2 2 2 3 9 2" xfId="32156" xr:uid="{00000000-0005-0000-0000-0000E47C0000}"/>
    <cellStyle name="20% - Accent1 4 2 2 2 4" xfId="32157" xr:uid="{00000000-0005-0000-0000-0000E57C0000}"/>
    <cellStyle name="20% - Accent1 4 2 2 2 4 10" xfId="32158" xr:uid="{00000000-0005-0000-0000-0000E67C0000}"/>
    <cellStyle name="20% - Accent1 4 2 2 2 4 10 2" xfId="32159" xr:uid="{00000000-0005-0000-0000-0000E77C0000}"/>
    <cellStyle name="20% - Accent1 4 2 2 2 4 11" xfId="32160" xr:uid="{00000000-0005-0000-0000-0000E87C0000}"/>
    <cellStyle name="20% - Accent1 4 2 2 2 4 2" xfId="32161" xr:uid="{00000000-0005-0000-0000-0000E97C0000}"/>
    <cellStyle name="20% - Accent1 4 2 2 2 4 2 2" xfId="32162" xr:uid="{00000000-0005-0000-0000-0000EA7C0000}"/>
    <cellStyle name="20% - Accent1 4 2 2 2 4 2 2 2" xfId="32163" xr:uid="{00000000-0005-0000-0000-0000EB7C0000}"/>
    <cellStyle name="20% - Accent1 4 2 2 2 4 2 2 2 2" xfId="32164" xr:uid="{00000000-0005-0000-0000-0000EC7C0000}"/>
    <cellStyle name="20% - Accent1 4 2 2 2 4 2 2 2 2 2" xfId="32165" xr:uid="{00000000-0005-0000-0000-0000ED7C0000}"/>
    <cellStyle name="20% - Accent1 4 2 2 2 4 2 2 2 3" xfId="32166" xr:uid="{00000000-0005-0000-0000-0000EE7C0000}"/>
    <cellStyle name="20% - Accent1 4 2 2 2 4 2 2 3" xfId="32167" xr:uid="{00000000-0005-0000-0000-0000EF7C0000}"/>
    <cellStyle name="20% - Accent1 4 2 2 2 4 2 2 3 2" xfId="32168" xr:uid="{00000000-0005-0000-0000-0000F07C0000}"/>
    <cellStyle name="20% - Accent1 4 2 2 2 4 2 2 4" xfId="32169" xr:uid="{00000000-0005-0000-0000-0000F17C0000}"/>
    <cellStyle name="20% - Accent1 4 2 2 2 4 2 3" xfId="32170" xr:uid="{00000000-0005-0000-0000-0000F27C0000}"/>
    <cellStyle name="20% - Accent1 4 2 2 2 4 2 3 2" xfId="32171" xr:uid="{00000000-0005-0000-0000-0000F37C0000}"/>
    <cellStyle name="20% - Accent1 4 2 2 2 4 2 3 2 2" xfId="32172" xr:uid="{00000000-0005-0000-0000-0000F47C0000}"/>
    <cellStyle name="20% - Accent1 4 2 2 2 4 2 3 2 2 2" xfId="32173" xr:uid="{00000000-0005-0000-0000-0000F57C0000}"/>
    <cellStyle name="20% - Accent1 4 2 2 2 4 2 3 2 3" xfId="32174" xr:uid="{00000000-0005-0000-0000-0000F67C0000}"/>
    <cellStyle name="20% - Accent1 4 2 2 2 4 2 3 3" xfId="32175" xr:uid="{00000000-0005-0000-0000-0000F77C0000}"/>
    <cellStyle name="20% - Accent1 4 2 2 2 4 2 3 3 2" xfId="32176" xr:uid="{00000000-0005-0000-0000-0000F87C0000}"/>
    <cellStyle name="20% - Accent1 4 2 2 2 4 2 3 4" xfId="32177" xr:uid="{00000000-0005-0000-0000-0000F97C0000}"/>
    <cellStyle name="20% - Accent1 4 2 2 2 4 2 4" xfId="32178" xr:uid="{00000000-0005-0000-0000-0000FA7C0000}"/>
    <cellStyle name="20% - Accent1 4 2 2 2 4 2 4 2" xfId="32179" xr:uid="{00000000-0005-0000-0000-0000FB7C0000}"/>
    <cellStyle name="20% - Accent1 4 2 2 2 4 2 4 2 2" xfId="32180" xr:uid="{00000000-0005-0000-0000-0000FC7C0000}"/>
    <cellStyle name="20% - Accent1 4 2 2 2 4 2 4 2 2 2" xfId="32181" xr:uid="{00000000-0005-0000-0000-0000FD7C0000}"/>
    <cellStyle name="20% - Accent1 4 2 2 2 4 2 4 2 3" xfId="32182" xr:uid="{00000000-0005-0000-0000-0000FE7C0000}"/>
    <cellStyle name="20% - Accent1 4 2 2 2 4 2 4 3" xfId="32183" xr:uid="{00000000-0005-0000-0000-0000FF7C0000}"/>
    <cellStyle name="20% - Accent1 4 2 2 2 4 2 4 3 2" xfId="32184" xr:uid="{00000000-0005-0000-0000-0000007D0000}"/>
    <cellStyle name="20% - Accent1 4 2 2 2 4 2 4 4" xfId="32185" xr:uid="{00000000-0005-0000-0000-0000017D0000}"/>
    <cellStyle name="20% - Accent1 4 2 2 2 4 2 5" xfId="32186" xr:uid="{00000000-0005-0000-0000-0000027D0000}"/>
    <cellStyle name="20% - Accent1 4 2 2 2 4 2 5 2" xfId="32187" xr:uid="{00000000-0005-0000-0000-0000037D0000}"/>
    <cellStyle name="20% - Accent1 4 2 2 2 4 2 5 2 2" xfId="32188" xr:uid="{00000000-0005-0000-0000-0000047D0000}"/>
    <cellStyle name="20% - Accent1 4 2 2 2 4 2 5 3" xfId="32189" xr:uid="{00000000-0005-0000-0000-0000057D0000}"/>
    <cellStyle name="20% - Accent1 4 2 2 2 4 2 6" xfId="32190" xr:uid="{00000000-0005-0000-0000-0000067D0000}"/>
    <cellStyle name="20% - Accent1 4 2 2 2 4 2 6 2" xfId="32191" xr:uid="{00000000-0005-0000-0000-0000077D0000}"/>
    <cellStyle name="20% - Accent1 4 2 2 2 4 2 6 2 2" xfId="32192" xr:uid="{00000000-0005-0000-0000-0000087D0000}"/>
    <cellStyle name="20% - Accent1 4 2 2 2 4 2 6 3" xfId="32193" xr:uid="{00000000-0005-0000-0000-0000097D0000}"/>
    <cellStyle name="20% - Accent1 4 2 2 2 4 2 7" xfId="32194" xr:uid="{00000000-0005-0000-0000-00000A7D0000}"/>
    <cellStyle name="20% - Accent1 4 2 2 2 4 2 7 2" xfId="32195" xr:uid="{00000000-0005-0000-0000-00000B7D0000}"/>
    <cellStyle name="20% - Accent1 4 2 2 2 4 2 8" xfId="32196" xr:uid="{00000000-0005-0000-0000-00000C7D0000}"/>
    <cellStyle name="20% - Accent1 4 2 2 2 4 2 8 2" xfId="32197" xr:uid="{00000000-0005-0000-0000-00000D7D0000}"/>
    <cellStyle name="20% - Accent1 4 2 2 2 4 2 9" xfId="32198" xr:uid="{00000000-0005-0000-0000-00000E7D0000}"/>
    <cellStyle name="20% - Accent1 4 2 2 2 4 3" xfId="32199" xr:uid="{00000000-0005-0000-0000-00000F7D0000}"/>
    <cellStyle name="20% - Accent1 4 2 2 2 4 3 2" xfId="32200" xr:uid="{00000000-0005-0000-0000-0000107D0000}"/>
    <cellStyle name="20% - Accent1 4 2 2 2 4 3 2 2" xfId="32201" xr:uid="{00000000-0005-0000-0000-0000117D0000}"/>
    <cellStyle name="20% - Accent1 4 2 2 2 4 3 2 2 2" xfId="32202" xr:uid="{00000000-0005-0000-0000-0000127D0000}"/>
    <cellStyle name="20% - Accent1 4 2 2 2 4 3 2 2 2 2" xfId="32203" xr:uid="{00000000-0005-0000-0000-0000137D0000}"/>
    <cellStyle name="20% - Accent1 4 2 2 2 4 3 2 2 3" xfId="32204" xr:uid="{00000000-0005-0000-0000-0000147D0000}"/>
    <cellStyle name="20% - Accent1 4 2 2 2 4 3 2 3" xfId="32205" xr:uid="{00000000-0005-0000-0000-0000157D0000}"/>
    <cellStyle name="20% - Accent1 4 2 2 2 4 3 2 3 2" xfId="32206" xr:uid="{00000000-0005-0000-0000-0000167D0000}"/>
    <cellStyle name="20% - Accent1 4 2 2 2 4 3 2 4" xfId="32207" xr:uid="{00000000-0005-0000-0000-0000177D0000}"/>
    <cellStyle name="20% - Accent1 4 2 2 2 4 3 3" xfId="32208" xr:uid="{00000000-0005-0000-0000-0000187D0000}"/>
    <cellStyle name="20% - Accent1 4 2 2 2 4 3 3 2" xfId="32209" xr:uid="{00000000-0005-0000-0000-0000197D0000}"/>
    <cellStyle name="20% - Accent1 4 2 2 2 4 3 3 2 2" xfId="32210" xr:uid="{00000000-0005-0000-0000-00001A7D0000}"/>
    <cellStyle name="20% - Accent1 4 2 2 2 4 3 3 2 2 2" xfId="32211" xr:uid="{00000000-0005-0000-0000-00001B7D0000}"/>
    <cellStyle name="20% - Accent1 4 2 2 2 4 3 3 2 3" xfId="32212" xr:uid="{00000000-0005-0000-0000-00001C7D0000}"/>
    <cellStyle name="20% - Accent1 4 2 2 2 4 3 3 3" xfId="32213" xr:uid="{00000000-0005-0000-0000-00001D7D0000}"/>
    <cellStyle name="20% - Accent1 4 2 2 2 4 3 3 3 2" xfId="32214" xr:uid="{00000000-0005-0000-0000-00001E7D0000}"/>
    <cellStyle name="20% - Accent1 4 2 2 2 4 3 3 4" xfId="32215" xr:uid="{00000000-0005-0000-0000-00001F7D0000}"/>
    <cellStyle name="20% - Accent1 4 2 2 2 4 3 4" xfId="32216" xr:uid="{00000000-0005-0000-0000-0000207D0000}"/>
    <cellStyle name="20% - Accent1 4 2 2 2 4 3 4 2" xfId="32217" xr:uid="{00000000-0005-0000-0000-0000217D0000}"/>
    <cellStyle name="20% - Accent1 4 2 2 2 4 3 4 2 2" xfId="32218" xr:uid="{00000000-0005-0000-0000-0000227D0000}"/>
    <cellStyle name="20% - Accent1 4 2 2 2 4 3 4 2 2 2" xfId="32219" xr:uid="{00000000-0005-0000-0000-0000237D0000}"/>
    <cellStyle name="20% - Accent1 4 2 2 2 4 3 4 2 3" xfId="32220" xr:uid="{00000000-0005-0000-0000-0000247D0000}"/>
    <cellStyle name="20% - Accent1 4 2 2 2 4 3 4 3" xfId="32221" xr:uid="{00000000-0005-0000-0000-0000257D0000}"/>
    <cellStyle name="20% - Accent1 4 2 2 2 4 3 4 3 2" xfId="32222" xr:uid="{00000000-0005-0000-0000-0000267D0000}"/>
    <cellStyle name="20% - Accent1 4 2 2 2 4 3 4 4" xfId="32223" xr:uid="{00000000-0005-0000-0000-0000277D0000}"/>
    <cellStyle name="20% - Accent1 4 2 2 2 4 3 5" xfId="32224" xr:uid="{00000000-0005-0000-0000-0000287D0000}"/>
    <cellStyle name="20% - Accent1 4 2 2 2 4 3 5 2" xfId="32225" xr:uid="{00000000-0005-0000-0000-0000297D0000}"/>
    <cellStyle name="20% - Accent1 4 2 2 2 4 3 5 2 2" xfId="32226" xr:uid="{00000000-0005-0000-0000-00002A7D0000}"/>
    <cellStyle name="20% - Accent1 4 2 2 2 4 3 5 3" xfId="32227" xr:uid="{00000000-0005-0000-0000-00002B7D0000}"/>
    <cellStyle name="20% - Accent1 4 2 2 2 4 3 6" xfId="32228" xr:uid="{00000000-0005-0000-0000-00002C7D0000}"/>
    <cellStyle name="20% - Accent1 4 2 2 2 4 3 6 2" xfId="32229" xr:uid="{00000000-0005-0000-0000-00002D7D0000}"/>
    <cellStyle name="20% - Accent1 4 2 2 2 4 3 6 2 2" xfId="32230" xr:uid="{00000000-0005-0000-0000-00002E7D0000}"/>
    <cellStyle name="20% - Accent1 4 2 2 2 4 3 6 3" xfId="32231" xr:uid="{00000000-0005-0000-0000-00002F7D0000}"/>
    <cellStyle name="20% - Accent1 4 2 2 2 4 3 7" xfId="32232" xr:uid="{00000000-0005-0000-0000-0000307D0000}"/>
    <cellStyle name="20% - Accent1 4 2 2 2 4 3 7 2" xfId="32233" xr:uid="{00000000-0005-0000-0000-0000317D0000}"/>
    <cellStyle name="20% - Accent1 4 2 2 2 4 3 8" xfId="32234" xr:uid="{00000000-0005-0000-0000-0000327D0000}"/>
    <cellStyle name="20% - Accent1 4 2 2 2 4 3 8 2" xfId="32235" xr:uid="{00000000-0005-0000-0000-0000337D0000}"/>
    <cellStyle name="20% - Accent1 4 2 2 2 4 3 9" xfId="32236" xr:uid="{00000000-0005-0000-0000-0000347D0000}"/>
    <cellStyle name="20% - Accent1 4 2 2 2 4 4" xfId="32237" xr:uid="{00000000-0005-0000-0000-0000357D0000}"/>
    <cellStyle name="20% - Accent1 4 2 2 2 4 4 2" xfId="32238" xr:uid="{00000000-0005-0000-0000-0000367D0000}"/>
    <cellStyle name="20% - Accent1 4 2 2 2 4 4 2 2" xfId="32239" xr:uid="{00000000-0005-0000-0000-0000377D0000}"/>
    <cellStyle name="20% - Accent1 4 2 2 2 4 4 2 2 2" xfId="32240" xr:uid="{00000000-0005-0000-0000-0000387D0000}"/>
    <cellStyle name="20% - Accent1 4 2 2 2 4 4 2 3" xfId="32241" xr:uid="{00000000-0005-0000-0000-0000397D0000}"/>
    <cellStyle name="20% - Accent1 4 2 2 2 4 4 3" xfId="32242" xr:uid="{00000000-0005-0000-0000-00003A7D0000}"/>
    <cellStyle name="20% - Accent1 4 2 2 2 4 4 3 2" xfId="32243" xr:uid="{00000000-0005-0000-0000-00003B7D0000}"/>
    <cellStyle name="20% - Accent1 4 2 2 2 4 4 4" xfId="32244" xr:uid="{00000000-0005-0000-0000-00003C7D0000}"/>
    <cellStyle name="20% - Accent1 4 2 2 2 4 5" xfId="32245" xr:uid="{00000000-0005-0000-0000-00003D7D0000}"/>
    <cellStyle name="20% - Accent1 4 2 2 2 4 5 2" xfId="32246" xr:uid="{00000000-0005-0000-0000-00003E7D0000}"/>
    <cellStyle name="20% - Accent1 4 2 2 2 4 5 2 2" xfId="32247" xr:uid="{00000000-0005-0000-0000-00003F7D0000}"/>
    <cellStyle name="20% - Accent1 4 2 2 2 4 5 2 2 2" xfId="32248" xr:uid="{00000000-0005-0000-0000-0000407D0000}"/>
    <cellStyle name="20% - Accent1 4 2 2 2 4 5 2 3" xfId="32249" xr:uid="{00000000-0005-0000-0000-0000417D0000}"/>
    <cellStyle name="20% - Accent1 4 2 2 2 4 5 3" xfId="32250" xr:uid="{00000000-0005-0000-0000-0000427D0000}"/>
    <cellStyle name="20% - Accent1 4 2 2 2 4 5 3 2" xfId="32251" xr:uid="{00000000-0005-0000-0000-0000437D0000}"/>
    <cellStyle name="20% - Accent1 4 2 2 2 4 5 4" xfId="32252" xr:uid="{00000000-0005-0000-0000-0000447D0000}"/>
    <cellStyle name="20% - Accent1 4 2 2 2 4 6" xfId="32253" xr:uid="{00000000-0005-0000-0000-0000457D0000}"/>
    <cellStyle name="20% - Accent1 4 2 2 2 4 6 2" xfId="32254" xr:uid="{00000000-0005-0000-0000-0000467D0000}"/>
    <cellStyle name="20% - Accent1 4 2 2 2 4 6 2 2" xfId="32255" xr:uid="{00000000-0005-0000-0000-0000477D0000}"/>
    <cellStyle name="20% - Accent1 4 2 2 2 4 6 2 2 2" xfId="32256" xr:uid="{00000000-0005-0000-0000-0000487D0000}"/>
    <cellStyle name="20% - Accent1 4 2 2 2 4 6 2 3" xfId="32257" xr:uid="{00000000-0005-0000-0000-0000497D0000}"/>
    <cellStyle name="20% - Accent1 4 2 2 2 4 6 3" xfId="32258" xr:uid="{00000000-0005-0000-0000-00004A7D0000}"/>
    <cellStyle name="20% - Accent1 4 2 2 2 4 6 3 2" xfId="32259" xr:uid="{00000000-0005-0000-0000-00004B7D0000}"/>
    <cellStyle name="20% - Accent1 4 2 2 2 4 6 4" xfId="32260" xr:uid="{00000000-0005-0000-0000-00004C7D0000}"/>
    <cellStyle name="20% - Accent1 4 2 2 2 4 7" xfId="32261" xr:uid="{00000000-0005-0000-0000-00004D7D0000}"/>
    <cellStyle name="20% - Accent1 4 2 2 2 4 7 2" xfId="32262" xr:uid="{00000000-0005-0000-0000-00004E7D0000}"/>
    <cellStyle name="20% - Accent1 4 2 2 2 4 7 2 2" xfId="32263" xr:uid="{00000000-0005-0000-0000-00004F7D0000}"/>
    <cellStyle name="20% - Accent1 4 2 2 2 4 7 3" xfId="32264" xr:uid="{00000000-0005-0000-0000-0000507D0000}"/>
    <cellStyle name="20% - Accent1 4 2 2 2 4 8" xfId="32265" xr:uid="{00000000-0005-0000-0000-0000517D0000}"/>
    <cellStyle name="20% - Accent1 4 2 2 2 4 8 2" xfId="32266" xr:uid="{00000000-0005-0000-0000-0000527D0000}"/>
    <cellStyle name="20% - Accent1 4 2 2 2 4 8 2 2" xfId="32267" xr:uid="{00000000-0005-0000-0000-0000537D0000}"/>
    <cellStyle name="20% - Accent1 4 2 2 2 4 8 3" xfId="32268" xr:uid="{00000000-0005-0000-0000-0000547D0000}"/>
    <cellStyle name="20% - Accent1 4 2 2 2 4 9" xfId="32269" xr:uid="{00000000-0005-0000-0000-0000557D0000}"/>
    <cellStyle name="20% - Accent1 4 2 2 2 4 9 2" xfId="32270" xr:uid="{00000000-0005-0000-0000-0000567D0000}"/>
    <cellStyle name="20% - Accent1 4 2 2 2 5" xfId="32271" xr:uid="{00000000-0005-0000-0000-0000577D0000}"/>
    <cellStyle name="20% - Accent1 4 2 2 2 5 10" xfId="32272" xr:uid="{00000000-0005-0000-0000-0000587D0000}"/>
    <cellStyle name="20% - Accent1 4 2 2 2 5 10 2" xfId="32273" xr:uid="{00000000-0005-0000-0000-0000597D0000}"/>
    <cellStyle name="20% - Accent1 4 2 2 2 5 11" xfId="32274" xr:uid="{00000000-0005-0000-0000-00005A7D0000}"/>
    <cellStyle name="20% - Accent1 4 2 2 2 5 2" xfId="32275" xr:uid="{00000000-0005-0000-0000-00005B7D0000}"/>
    <cellStyle name="20% - Accent1 4 2 2 2 5 2 2" xfId="32276" xr:uid="{00000000-0005-0000-0000-00005C7D0000}"/>
    <cellStyle name="20% - Accent1 4 2 2 2 5 2 2 2" xfId="32277" xr:uid="{00000000-0005-0000-0000-00005D7D0000}"/>
    <cellStyle name="20% - Accent1 4 2 2 2 5 2 2 2 2" xfId="32278" xr:uid="{00000000-0005-0000-0000-00005E7D0000}"/>
    <cellStyle name="20% - Accent1 4 2 2 2 5 2 2 2 2 2" xfId="32279" xr:uid="{00000000-0005-0000-0000-00005F7D0000}"/>
    <cellStyle name="20% - Accent1 4 2 2 2 5 2 2 2 3" xfId="32280" xr:uid="{00000000-0005-0000-0000-0000607D0000}"/>
    <cellStyle name="20% - Accent1 4 2 2 2 5 2 2 3" xfId="32281" xr:uid="{00000000-0005-0000-0000-0000617D0000}"/>
    <cellStyle name="20% - Accent1 4 2 2 2 5 2 2 3 2" xfId="32282" xr:uid="{00000000-0005-0000-0000-0000627D0000}"/>
    <cellStyle name="20% - Accent1 4 2 2 2 5 2 2 4" xfId="32283" xr:uid="{00000000-0005-0000-0000-0000637D0000}"/>
    <cellStyle name="20% - Accent1 4 2 2 2 5 2 3" xfId="32284" xr:uid="{00000000-0005-0000-0000-0000647D0000}"/>
    <cellStyle name="20% - Accent1 4 2 2 2 5 2 3 2" xfId="32285" xr:uid="{00000000-0005-0000-0000-0000657D0000}"/>
    <cellStyle name="20% - Accent1 4 2 2 2 5 2 3 2 2" xfId="32286" xr:uid="{00000000-0005-0000-0000-0000667D0000}"/>
    <cellStyle name="20% - Accent1 4 2 2 2 5 2 3 2 2 2" xfId="32287" xr:uid="{00000000-0005-0000-0000-0000677D0000}"/>
    <cellStyle name="20% - Accent1 4 2 2 2 5 2 3 2 3" xfId="32288" xr:uid="{00000000-0005-0000-0000-0000687D0000}"/>
    <cellStyle name="20% - Accent1 4 2 2 2 5 2 3 3" xfId="32289" xr:uid="{00000000-0005-0000-0000-0000697D0000}"/>
    <cellStyle name="20% - Accent1 4 2 2 2 5 2 3 3 2" xfId="32290" xr:uid="{00000000-0005-0000-0000-00006A7D0000}"/>
    <cellStyle name="20% - Accent1 4 2 2 2 5 2 3 4" xfId="32291" xr:uid="{00000000-0005-0000-0000-00006B7D0000}"/>
    <cellStyle name="20% - Accent1 4 2 2 2 5 2 4" xfId="32292" xr:uid="{00000000-0005-0000-0000-00006C7D0000}"/>
    <cellStyle name="20% - Accent1 4 2 2 2 5 2 4 2" xfId="32293" xr:uid="{00000000-0005-0000-0000-00006D7D0000}"/>
    <cellStyle name="20% - Accent1 4 2 2 2 5 2 4 2 2" xfId="32294" xr:uid="{00000000-0005-0000-0000-00006E7D0000}"/>
    <cellStyle name="20% - Accent1 4 2 2 2 5 2 4 2 2 2" xfId="32295" xr:uid="{00000000-0005-0000-0000-00006F7D0000}"/>
    <cellStyle name="20% - Accent1 4 2 2 2 5 2 4 2 3" xfId="32296" xr:uid="{00000000-0005-0000-0000-0000707D0000}"/>
    <cellStyle name="20% - Accent1 4 2 2 2 5 2 4 3" xfId="32297" xr:uid="{00000000-0005-0000-0000-0000717D0000}"/>
    <cellStyle name="20% - Accent1 4 2 2 2 5 2 4 3 2" xfId="32298" xr:uid="{00000000-0005-0000-0000-0000727D0000}"/>
    <cellStyle name="20% - Accent1 4 2 2 2 5 2 4 4" xfId="32299" xr:uid="{00000000-0005-0000-0000-0000737D0000}"/>
    <cellStyle name="20% - Accent1 4 2 2 2 5 2 5" xfId="32300" xr:uid="{00000000-0005-0000-0000-0000747D0000}"/>
    <cellStyle name="20% - Accent1 4 2 2 2 5 2 5 2" xfId="32301" xr:uid="{00000000-0005-0000-0000-0000757D0000}"/>
    <cellStyle name="20% - Accent1 4 2 2 2 5 2 5 2 2" xfId="32302" xr:uid="{00000000-0005-0000-0000-0000767D0000}"/>
    <cellStyle name="20% - Accent1 4 2 2 2 5 2 5 3" xfId="32303" xr:uid="{00000000-0005-0000-0000-0000777D0000}"/>
    <cellStyle name="20% - Accent1 4 2 2 2 5 2 6" xfId="32304" xr:uid="{00000000-0005-0000-0000-0000787D0000}"/>
    <cellStyle name="20% - Accent1 4 2 2 2 5 2 6 2" xfId="32305" xr:uid="{00000000-0005-0000-0000-0000797D0000}"/>
    <cellStyle name="20% - Accent1 4 2 2 2 5 2 6 2 2" xfId="32306" xr:uid="{00000000-0005-0000-0000-00007A7D0000}"/>
    <cellStyle name="20% - Accent1 4 2 2 2 5 2 6 3" xfId="32307" xr:uid="{00000000-0005-0000-0000-00007B7D0000}"/>
    <cellStyle name="20% - Accent1 4 2 2 2 5 2 7" xfId="32308" xr:uid="{00000000-0005-0000-0000-00007C7D0000}"/>
    <cellStyle name="20% - Accent1 4 2 2 2 5 2 7 2" xfId="32309" xr:uid="{00000000-0005-0000-0000-00007D7D0000}"/>
    <cellStyle name="20% - Accent1 4 2 2 2 5 2 8" xfId="32310" xr:uid="{00000000-0005-0000-0000-00007E7D0000}"/>
    <cellStyle name="20% - Accent1 4 2 2 2 5 2 8 2" xfId="32311" xr:uid="{00000000-0005-0000-0000-00007F7D0000}"/>
    <cellStyle name="20% - Accent1 4 2 2 2 5 2 9" xfId="32312" xr:uid="{00000000-0005-0000-0000-0000807D0000}"/>
    <cellStyle name="20% - Accent1 4 2 2 2 5 3" xfId="32313" xr:uid="{00000000-0005-0000-0000-0000817D0000}"/>
    <cellStyle name="20% - Accent1 4 2 2 2 5 3 2" xfId="32314" xr:uid="{00000000-0005-0000-0000-0000827D0000}"/>
    <cellStyle name="20% - Accent1 4 2 2 2 5 3 2 2" xfId="32315" xr:uid="{00000000-0005-0000-0000-0000837D0000}"/>
    <cellStyle name="20% - Accent1 4 2 2 2 5 3 2 2 2" xfId="32316" xr:uid="{00000000-0005-0000-0000-0000847D0000}"/>
    <cellStyle name="20% - Accent1 4 2 2 2 5 3 2 2 2 2" xfId="32317" xr:uid="{00000000-0005-0000-0000-0000857D0000}"/>
    <cellStyle name="20% - Accent1 4 2 2 2 5 3 2 2 3" xfId="32318" xr:uid="{00000000-0005-0000-0000-0000867D0000}"/>
    <cellStyle name="20% - Accent1 4 2 2 2 5 3 2 3" xfId="32319" xr:uid="{00000000-0005-0000-0000-0000877D0000}"/>
    <cellStyle name="20% - Accent1 4 2 2 2 5 3 2 3 2" xfId="32320" xr:uid="{00000000-0005-0000-0000-0000887D0000}"/>
    <cellStyle name="20% - Accent1 4 2 2 2 5 3 2 4" xfId="32321" xr:uid="{00000000-0005-0000-0000-0000897D0000}"/>
    <cellStyle name="20% - Accent1 4 2 2 2 5 3 3" xfId="32322" xr:uid="{00000000-0005-0000-0000-00008A7D0000}"/>
    <cellStyle name="20% - Accent1 4 2 2 2 5 3 3 2" xfId="32323" xr:uid="{00000000-0005-0000-0000-00008B7D0000}"/>
    <cellStyle name="20% - Accent1 4 2 2 2 5 3 3 2 2" xfId="32324" xr:uid="{00000000-0005-0000-0000-00008C7D0000}"/>
    <cellStyle name="20% - Accent1 4 2 2 2 5 3 3 2 2 2" xfId="32325" xr:uid="{00000000-0005-0000-0000-00008D7D0000}"/>
    <cellStyle name="20% - Accent1 4 2 2 2 5 3 3 2 3" xfId="32326" xr:uid="{00000000-0005-0000-0000-00008E7D0000}"/>
    <cellStyle name="20% - Accent1 4 2 2 2 5 3 3 3" xfId="32327" xr:uid="{00000000-0005-0000-0000-00008F7D0000}"/>
    <cellStyle name="20% - Accent1 4 2 2 2 5 3 3 3 2" xfId="32328" xr:uid="{00000000-0005-0000-0000-0000907D0000}"/>
    <cellStyle name="20% - Accent1 4 2 2 2 5 3 3 4" xfId="32329" xr:uid="{00000000-0005-0000-0000-0000917D0000}"/>
    <cellStyle name="20% - Accent1 4 2 2 2 5 3 4" xfId="32330" xr:uid="{00000000-0005-0000-0000-0000927D0000}"/>
    <cellStyle name="20% - Accent1 4 2 2 2 5 3 4 2" xfId="32331" xr:uid="{00000000-0005-0000-0000-0000937D0000}"/>
    <cellStyle name="20% - Accent1 4 2 2 2 5 3 4 2 2" xfId="32332" xr:uid="{00000000-0005-0000-0000-0000947D0000}"/>
    <cellStyle name="20% - Accent1 4 2 2 2 5 3 4 2 2 2" xfId="32333" xr:uid="{00000000-0005-0000-0000-0000957D0000}"/>
    <cellStyle name="20% - Accent1 4 2 2 2 5 3 4 2 3" xfId="32334" xr:uid="{00000000-0005-0000-0000-0000967D0000}"/>
    <cellStyle name="20% - Accent1 4 2 2 2 5 3 4 3" xfId="32335" xr:uid="{00000000-0005-0000-0000-0000977D0000}"/>
    <cellStyle name="20% - Accent1 4 2 2 2 5 3 4 3 2" xfId="32336" xr:uid="{00000000-0005-0000-0000-0000987D0000}"/>
    <cellStyle name="20% - Accent1 4 2 2 2 5 3 4 4" xfId="32337" xr:uid="{00000000-0005-0000-0000-0000997D0000}"/>
    <cellStyle name="20% - Accent1 4 2 2 2 5 3 5" xfId="32338" xr:uid="{00000000-0005-0000-0000-00009A7D0000}"/>
    <cellStyle name="20% - Accent1 4 2 2 2 5 3 5 2" xfId="32339" xr:uid="{00000000-0005-0000-0000-00009B7D0000}"/>
    <cellStyle name="20% - Accent1 4 2 2 2 5 3 5 2 2" xfId="32340" xr:uid="{00000000-0005-0000-0000-00009C7D0000}"/>
    <cellStyle name="20% - Accent1 4 2 2 2 5 3 5 3" xfId="32341" xr:uid="{00000000-0005-0000-0000-00009D7D0000}"/>
    <cellStyle name="20% - Accent1 4 2 2 2 5 3 6" xfId="32342" xr:uid="{00000000-0005-0000-0000-00009E7D0000}"/>
    <cellStyle name="20% - Accent1 4 2 2 2 5 3 6 2" xfId="32343" xr:uid="{00000000-0005-0000-0000-00009F7D0000}"/>
    <cellStyle name="20% - Accent1 4 2 2 2 5 3 6 2 2" xfId="32344" xr:uid="{00000000-0005-0000-0000-0000A07D0000}"/>
    <cellStyle name="20% - Accent1 4 2 2 2 5 3 6 3" xfId="32345" xr:uid="{00000000-0005-0000-0000-0000A17D0000}"/>
    <cellStyle name="20% - Accent1 4 2 2 2 5 3 7" xfId="32346" xr:uid="{00000000-0005-0000-0000-0000A27D0000}"/>
    <cellStyle name="20% - Accent1 4 2 2 2 5 3 7 2" xfId="32347" xr:uid="{00000000-0005-0000-0000-0000A37D0000}"/>
    <cellStyle name="20% - Accent1 4 2 2 2 5 3 8" xfId="32348" xr:uid="{00000000-0005-0000-0000-0000A47D0000}"/>
    <cellStyle name="20% - Accent1 4 2 2 2 5 3 8 2" xfId="32349" xr:uid="{00000000-0005-0000-0000-0000A57D0000}"/>
    <cellStyle name="20% - Accent1 4 2 2 2 5 3 9" xfId="32350" xr:uid="{00000000-0005-0000-0000-0000A67D0000}"/>
    <cellStyle name="20% - Accent1 4 2 2 2 5 4" xfId="32351" xr:uid="{00000000-0005-0000-0000-0000A77D0000}"/>
    <cellStyle name="20% - Accent1 4 2 2 2 5 4 2" xfId="32352" xr:uid="{00000000-0005-0000-0000-0000A87D0000}"/>
    <cellStyle name="20% - Accent1 4 2 2 2 5 4 2 2" xfId="32353" xr:uid="{00000000-0005-0000-0000-0000A97D0000}"/>
    <cellStyle name="20% - Accent1 4 2 2 2 5 4 2 2 2" xfId="32354" xr:uid="{00000000-0005-0000-0000-0000AA7D0000}"/>
    <cellStyle name="20% - Accent1 4 2 2 2 5 4 2 3" xfId="32355" xr:uid="{00000000-0005-0000-0000-0000AB7D0000}"/>
    <cellStyle name="20% - Accent1 4 2 2 2 5 4 3" xfId="32356" xr:uid="{00000000-0005-0000-0000-0000AC7D0000}"/>
    <cellStyle name="20% - Accent1 4 2 2 2 5 4 3 2" xfId="32357" xr:uid="{00000000-0005-0000-0000-0000AD7D0000}"/>
    <cellStyle name="20% - Accent1 4 2 2 2 5 4 4" xfId="32358" xr:uid="{00000000-0005-0000-0000-0000AE7D0000}"/>
    <cellStyle name="20% - Accent1 4 2 2 2 5 5" xfId="32359" xr:uid="{00000000-0005-0000-0000-0000AF7D0000}"/>
    <cellStyle name="20% - Accent1 4 2 2 2 5 5 2" xfId="32360" xr:uid="{00000000-0005-0000-0000-0000B07D0000}"/>
    <cellStyle name="20% - Accent1 4 2 2 2 5 5 2 2" xfId="32361" xr:uid="{00000000-0005-0000-0000-0000B17D0000}"/>
    <cellStyle name="20% - Accent1 4 2 2 2 5 5 2 2 2" xfId="32362" xr:uid="{00000000-0005-0000-0000-0000B27D0000}"/>
    <cellStyle name="20% - Accent1 4 2 2 2 5 5 2 3" xfId="32363" xr:uid="{00000000-0005-0000-0000-0000B37D0000}"/>
    <cellStyle name="20% - Accent1 4 2 2 2 5 5 3" xfId="32364" xr:uid="{00000000-0005-0000-0000-0000B47D0000}"/>
    <cellStyle name="20% - Accent1 4 2 2 2 5 5 3 2" xfId="32365" xr:uid="{00000000-0005-0000-0000-0000B57D0000}"/>
    <cellStyle name="20% - Accent1 4 2 2 2 5 5 4" xfId="32366" xr:uid="{00000000-0005-0000-0000-0000B67D0000}"/>
    <cellStyle name="20% - Accent1 4 2 2 2 5 6" xfId="32367" xr:uid="{00000000-0005-0000-0000-0000B77D0000}"/>
    <cellStyle name="20% - Accent1 4 2 2 2 5 6 2" xfId="32368" xr:uid="{00000000-0005-0000-0000-0000B87D0000}"/>
    <cellStyle name="20% - Accent1 4 2 2 2 5 6 2 2" xfId="32369" xr:uid="{00000000-0005-0000-0000-0000B97D0000}"/>
    <cellStyle name="20% - Accent1 4 2 2 2 5 6 2 2 2" xfId="32370" xr:uid="{00000000-0005-0000-0000-0000BA7D0000}"/>
    <cellStyle name="20% - Accent1 4 2 2 2 5 6 2 3" xfId="32371" xr:uid="{00000000-0005-0000-0000-0000BB7D0000}"/>
    <cellStyle name="20% - Accent1 4 2 2 2 5 6 3" xfId="32372" xr:uid="{00000000-0005-0000-0000-0000BC7D0000}"/>
    <cellStyle name="20% - Accent1 4 2 2 2 5 6 3 2" xfId="32373" xr:uid="{00000000-0005-0000-0000-0000BD7D0000}"/>
    <cellStyle name="20% - Accent1 4 2 2 2 5 6 4" xfId="32374" xr:uid="{00000000-0005-0000-0000-0000BE7D0000}"/>
    <cellStyle name="20% - Accent1 4 2 2 2 5 7" xfId="32375" xr:uid="{00000000-0005-0000-0000-0000BF7D0000}"/>
    <cellStyle name="20% - Accent1 4 2 2 2 5 7 2" xfId="32376" xr:uid="{00000000-0005-0000-0000-0000C07D0000}"/>
    <cellStyle name="20% - Accent1 4 2 2 2 5 7 2 2" xfId="32377" xr:uid="{00000000-0005-0000-0000-0000C17D0000}"/>
    <cellStyle name="20% - Accent1 4 2 2 2 5 7 3" xfId="32378" xr:uid="{00000000-0005-0000-0000-0000C27D0000}"/>
    <cellStyle name="20% - Accent1 4 2 2 2 5 8" xfId="32379" xr:uid="{00000000-0005-0000-0000-0000C37D0000}"/>
    <cellStyle name="20% - Accent1 4 2 2 2 5 8 2" xfId="32380" xr:uid="{00000000-0005-0000-0000-0000C47D0000}"/>
    <cellStyle name="20% - Accent1 4 2 2 2 5 8 2 2" xfId="32381" xr:uid="{00000000-0005-0000-0000-0000C57D0000}"/>
    <cellStyle name="20% - Accent1 4 2 2 2 5 8 3" xfId="32382" xr:uid="{00000000-0005-0000-0000-0000C67D0000}"/>
    <cellStyle name="20% - Accent1 4 2 2 2 5 9" xfId="32383" xr:uid="{00000000-0005-0000-0000-0000C77D0000}"/>
    <cellStyle name="20% - Accent1 4 2 2 2 5 9 2" xfId="32384" xr:uid="{00000000-0005-0000-0000-0000C87D0000}"/>
    <cellStyle name="20% - Accent1 4 2 2 2 6" xfId="32385" xr:uid="{00000000-0005-0000-0000-0000C97D0000}"/>
    <cellStyle name="20% - Accent1 4 2 2 2 6 2" xfId="32386" xr:uid="{00000000-0005-0000-0000-0000CA7D0000}"/>
    <cellStyle name="20% - Accent1 4 2 2 2 6 2 2" xfId="32387" xr:uid="{00000000-0005-0000-0000-0000CB7D0000}"/>
    <cellStyle name="20% - Accent1 4 2 2 2 6 2 2 2" xfId="32388" xr:uid="{00000000-0005-0000-0000-0000CC7D0000}"/>
    <cellStyle name="20% - Accent1 4 2 2 2 6 2 2 2 2" xfId="32389" xr:uid="{00000000-0005-0000-0000-0000CD7D0000}"/>
    <cellStyle name="20% - Accent1 4 2 2 2 6 2 2 3" xfId="32390" xr:uid="{00000000-0005-0000-0000-0000CE7D0000}"/>
    <cellStyle name="20% - Accent1 4 2 2 2 6 2 3" xfId="32391" xr:uid="{00000000-0005-0000-0000-0000CF7D0000}"/>
    <cellStyle name="20% - Accent1 4 2 2 2 6 2 3 2" xfId="32392" xr:uid="{00000000-0005-0000-0000-0000D07D0000}"/>
    <cellStyle name="20% - Accent1 4 2 2 2 6 2 4" xfId="32393" xr:uid="{00000000-0005-0000-0000-0000D17D0000}"/>
    <cellStyle name="20% - Accent1 4 2 2 2 6 3" xfId="32394" xr:uid="{00000000-0005-0000-0000-0000D27D0000}"/>
    <cellStyle name="20% - Accent1 4 2 2 2 6 3 2" xfId="32395" xr:uid="{00000000-0005-0000-0000-0000D37D0000}"/>
    <cellStyle name="20% - Accent1 4 2 2 2 6 3 2 2" xfId="32396" xr:uid="{00000000-0005-0000-0000-0000D47D0000}"/>
    <cellStyle name="20% - Accent1 4 2 2 2 6 3 2 2 2" xfId="32397" xr:uid="{00000000-0005-0000-0000-0000D57D0000}"/>
    <cellStyle name="20% - Accent1 4 2 2 2 6 3 2 3" xfId="32398" xr:uid="{00000000-0005-0000-0000-0000D67D0000}"/>
    <cellStyle name="20% - Accent1 4 2 2 2 6 3 3" xfId="32399" xr:uid="{00000000-0005-0000-0000-0000D77D0000}"/>
    <cellStyle name="20% - Accent1 4 2 2 2 6 3 3 2" xfId="32400" xr:uid="{00000000-0005-0000-0000-0000D87D0000}"/>
    <cellStyle name="20% - Accent1 4 2 2 2 6 3 4" xfId="32401" xr:uid="{00000000-0005-0000-0000-0000D97D0000}"/>
    <cellStyle name="20% - Accent1 4 2 2 2 6 4" xfId="32402" xr:uid="{00000000-0005-0000-0000-0000DA7D0000}"/>
    <cellStyle name="20% - Accent1 4 2 2 2 6 4 2" xfId="32403" xr:uid="{00000000-0005-0000-0000-0000DB7D0000}"/>
    <cellStyle name="20% - Accent1 4 2 2 2 6 4 2 2" xfId="32404" xr:uid="{00000000-0005-0000-0000-0000DC7D0000}"/>
    <cellStyle name="20% - Accent1 4 2 2 2 6 4 2 2 2" xfId="32405" xr:uid="{00000000-0005-0000-0000-0000DD7D0000}"/>
    <cellStyle name="20% - Accent1 4 2 2 2 6 4 2 3" xfId="32406" xr:uid="{00000000-0005-0000-0000-0000DE7D0000}"/>
    <cellStyle name="20% - Accent1 4 2 2 2 6 4 3" xfId="32407" xr:uid="{00000000-0005-0000-0000-0000DF7D0000}"/>
    <cellStyle name="20% - Accent1 4 2 2 2 6 4 3 2" xfId="32408" xr:uid="{00000000-0005-0000-0000-0000E07D0000}"/>
    <cellStyle name="20% - Accent1 4 2 2 2 6 4 4" xfId="32409" xr:uid="{00000000-0005-0000-0000-0000E17D0000}"/>
    <cellStyle name="20% - Accent1 4 2 2 2 6 5" xfId="32410" xr:uid="{00000000-0005-0000-0000-0000E27D0000}"/>
    <cellStyle name="20% - Accent1 4 2 2 2 6 5 2" xfId="32411" xr:uid="{00000000-0005-0000-0000-0000E37D0000}"/>
    <cellStyle name="20% - Accent1 4 2 2 2 6 5 2 2" xfId="32412" xr:uid="{00000000-0005-0000-0000-0000E47D0000}"/>
    <cellStyle name="20% - Accent1 4 2 2 2 6 5 3" xfId="32413" xr:uid="{00000000-0005-0000-0000-0000E57D0000}"/>
    <cellStyle name="20% - Accent1 4 2 2 2 6 6" xfId="32414" xr:uid="{00000000-0005-0000-0000-0000E67D0000}"/>
    <cellStyle name="20% - Accent1 4 2 2 2 6 6 2" xfId="32415" xr:uid="{00000000-0005-0000-0000-0000E77D0000}"/>
    <cellStyle name="20% - Accent1 4 2 2 2 6 6 2 2" xfId="32416" xr:uid="{00000000-0005-0000-0000-0000E87D0000}"/>
    <cellStyle name="20% - Accent1 4 2 2 2 6 6 3" xfId="32417" xr:uid="{00000000-0005-0000-0000-0000E97D0000}"/>
    <cellStyle name="20% - Accent1 4 2 2 2 6 7" xfId="32418" xr:uid="{00000000-0005-0000-0000-0000EA7D0000}"/>
    <cellStyle name="20% - Accent1 4 2 2 2 6 7 2" xfId="32419" xr:uid="{00000000-0005-0000-0000-0000EB7D0000}"/>
    <cellStyle name="20% - Accent1 4 2 2 2 6 8" xfId="32420" xr:uid="{00000000-0005-0000-0000-0000EC7D0000}"/>
    <cellStyle name="20% - Accent1 4 2 2 2 6 8 2" xfId="32421" xr:uid="{00000000-0005-0000-0000-0000ED7D0000}"/>
    <cellStyle name="20% - Accent1 4 2 2 2 6 9" xfId="32422" xr:uid="{00000000-0005-0000-0000-0000EE7D0000}"/>
    <cellStyle name="20% - Accent1 4 2 2 2 7" xfId="32423" xr:uid="{00000000-0005-0000-0000-0000EF7D0000}"/>
    <cellStyle name="20% - Accent1 4 2 2 2 7 2" xfId="32424" xr:uid="{00000000-0005-0000-0000-0000F07D0000}"/>
    <cellStyle name="20% - Accent1 4 2 2 2 7 2 2" xfId="32425" xr:uid="{00000000-0005-0000-0000-0000F17D0000}"/>
    <cellStyle name="20% - Accent1 4 2 2 2 7 2 2 2" xfId="32426" xr:uid="{00000000-0005-0000-0000-0000F27D0000}"/>
    <cellStyle name="20% - Accent1 4 2 2 2 7 2 2 2 2" xfId="32427" xr:uid="{00000000-0005-0000-0000-0000F37D0000}"/>
    <cellStyle name="20% - Accent1 4 2 2 2 7 2 2 3" xfId="32428" xr:uid="{00000000-0005-0000-0000-0000F47D0000}"/>
    <cellStyle name="20% - Accent1 4 2 2 2 7 2 3" xfId="32429" xr:uid="{00000000-0005-0000-0000-0000F57D0000}"/>
    <cellStyle name="20% - Accent1 4 2 2 2 7 2 3 2" xfId="32430" xr:uid="{00000000-0005-0000-0000-0000F67D0000}"/>
    <cellStyle name="20% - Accent1 4 2 2 2 7 2 4" xfId="32431" xr:uid="{00000000-0005-0000-0000-0000F77D0000}"/>
    <cellStyle name="20% - Accent1 4 2 2 2 7 3" xfId="32432" xr:uid="{00000000-0005-0000-0000-0000F87D0000}"/>
    <cellStyle name="20% - Accent1 4 2 2 2 7 3 2" xfId="32433" xr:uid="{00000000-0005-0000-0000-0000F97D0000}"/>
    <cellStyle name="20% - Accent1 4 2 2 2 7 3 2 2" xfId="32434" xr:uid="{00000000-0005-0000-0000-0000FA7D0000}"/>
    <cellStyle name="20% - Accent1 4 2 2 2 7 3 2 2 2" xfId="32435" xr:uid="{00000000-0005-0000-0000-0000FB7D0000}"/>
    <cellStyle name="20% - Accent1 4 2 2 2 7 3 2 3" xfId="32436" xr:uid="{00000000-0005-0000-0000-0000FC7D0000}"/>
    <cellStyle name="20% - Accent1 4 2 2 2 7 3 3" xfId="32437" xr:uid="{00000000-0005-0000-0000-0000FD7D0000}"/>
    <cellStyle name="20% - Accent1 4 2 2 2 7 3 3 2" xfId="32438" xr:uid="{00000000-0005-0000-0000-0000FE7D0000}"/>
    <cellStyle name="20% - Accent1 4 2 2 2 7 3 4" xfId="32439" xr:uid="{00000000-0005-0000-0000-0000FF7D0000}"/>
    <cellStyle name="20% - Accent1 4 2 2 2 7 4" xfId="32440" xr:uid="{00000000-0005-0000-0000-0000007E0000}"/>
    <cellStyle name="20% - Accent1 4 2 2 2 7 4 2" xfId="32441" xr:uid="{00000000-0005-0000-0000-0000017E0000}"/>
    <cellStyle name="20% - Accent1 4 2 2 2 7 4 2 2" xfId="32442" xr:uid="{00000000-0005-0000-0000-0000027E0000}"/>
    <cellStyle name="20% - Accent1 4 2 2 2 7 4 2 2 2" xfId="32443" xr:uid="{00000000-0005-0000-0000-0000037E0000}"/>
    <cellStyle name="20% - Accent1 4 2 2 2 7 4 2 3" xfId="32444" xr:uid="{00000000-0005-0000-0000-0000047E0000}"/>
    <cellStyle name="20% - Accent1 4 2 2 2 7 4 3" xfId="32445" xr:uid="{00000000-0005-0000-0000-0000057E0000}"/>
    <cellStyle name="20% - Accent1 4 2 2 2 7 4 3 2" xfId="32446" xr:uid="{00000000-0005-0000-0000-0000067E0000}"/>
    <cellStyle name="20% - Accent1 4 2 2 2 7 4 4" xfId="32447" xr:uid="{00000000-0005-0000-0000-0000077E0000}"/>
    <cellStyle name="20% - Accent1 4 2 2 2 7 5" xfId="32448" xr:uid="{00000000-0005-0000-0000-0000087E0000}"/>
    <cellStyle name="20% - Accent1 4 2 2 2 7 5 2" xfId="32449" xr:uid="{00000000-0005-0000-0000-0000097E0000}"/>
    <cellStyle name="20% - Accent1 4 2 2 2 7 5 2 2" xfId="32450" xr:uid="{00000000-0005-0000-0000-00000A7E0000}"/>
    <cellStyle name="20% - Accent1 4 2 2 2 7 5 3" xfId="32451" xr:uid="{00000000-0005-0000-0000-00000B7E0000}"/>
    <cellStyle name="20% - Accent1 4 2 2 2 7 6" xfId="32452" xr:uid="{00000000-0005-0000-0000-00000C7E0000}"/>
    <cellStyle name="20% - Accent1 4 2 2 2 7 6 2" xfId="32453" xr:uid="{00000000-0005-0000-0000-00000D7E0000}"/>
    <cellStyle name="20% - Accent1 4 2 2 2 7 6 2 2" xfId="32454" xr:uid="{00000000-0005-0000-0000-00000E7E0000}"/>
    <cellStyle name="20% - Accent1 4 2 2 2 7 6 3" xfId="32455" xr:uid="{00000000-0005-0000-0000-00000F7E0000}"/>
    <cellStyle name="20% - Accent1 4 2 2 2 7 7" xfId="32456" xr:uid="{00000000-0005-0000-0000-0000107E0000}"/>
    <cellStyle name="20% - Accent1 4 2 2 2 7 7 2" xfId="32457" xr:uid="{00000000-0005-0000-0000-0000117E0000}"/>
    <cellStyle name="20% - Accent1 4 2 2 2 7 8" xfId="32458" xr:uid="{00000000-0005-0000-0000-0000127E0000}"/>
    <cellStyle name="20% - Accent1 4 2 2 2 7 8 2" xfId="32459" xr:uid="{00000000-0005-0000-0000-0000137E0000}"/>
    <cellStyle name="20% - Accent1 4 2 2 2 7 9" xfId="32460" xr:uid="{00000000-0005-0000-0000-0000147E0000}"/>
    <cellStyle name="20% - Accent1 4 2 2 2 8" xfId="32461" xr:uid="{00000000-0005-0000-0000-0000157E0000}"/>
    <cellStyle name="20% - Accent1 4 2 2 2 8 2" xfId="32462" xr:uid="{00000000-0005-0000-0000-0000167E0000}"/>
    <cellStyle name="20% - Accent1 4 2 2 2 8 2 2" xfId="32463" xr:uid="{00000000-0005-0000-0000-0000177E0000}"/>
    <cellStyle name="20% - Accent1 4 2 2 2 8 2 2 2" xfId="32464" xr:uid="{00000000-0005-0000-0000-0000187E0000}"/>
    <cellStyle name="20% - Accent1 4 2 2 2 8 2 3" xfId="32465" xr:uid="{00000000-0005-0000-0000-0000197E0000}"/>
    <cellStyle name="20% - Accent1 4 2 2 2 8 3" xfId="32466" xr:uid="{00000000-0005-0000-0000-00001A7E0000}"/>
    <cellStyle name="20% - Accent1 4 2 2 2 8 3 2" xfId="32467" xr:uid="{00000000-0005-0000-0000-00001B7E0000}"/>
    <cellStyle name="20% - Accent1 4 2 2 2 8 4" xfId="32468" xr:uid="{00000000-0005-0000-0000-00001C7E0000}"/>
    <cellStyle name="20% - Accent1 4 2 2 2 9" xfId="32469" xr:uid="{00000000-0005-0000-0000-00001D7E0000}"/>
    <cellStyle name="20% - Accent1 4 2 2 2 9 2" xfId="32470" xr:uid="{00000000-0005-0000-0000-00001E7E0000}"/>
    <cellStyle name="20% - Accent1 4 2 2 2 9 2 2" xfId="32471" xr:uid="{00000000-0005-0000-0000-00001F7E0000}"/>
    <cellStyle name="20% - Accent1 4 2 2 2 9 2 2 2" xfId="32472" xr:uid="{00000000-0005-0000-0000-0000207E0000}"/>
    <cellStyle name="20% - Accent1 4 2 2 2 9 2 3" xfId="32473" xr:uid="{00000000-0005-0000-0000-0000217E0000}"/>
    <cellStyle name="20% - Accent1 4 2 2 2 9 3" xfId="32474" xr:uid="{00000000-0005-0000-0000-0000227E0000}"/>
    <cellStyle name="20% - Accent1 4 2 2 2 9 3 2" xfId="32475" xr:uid="{00000000-0005-0000-0000-0000237E0000}"/>
    <cellStyle name="20% - Accent1 4 2 2 2 9 4" xfId="32476" xr:uid="{00000000-0005-0000-0000-0000247E0000}"/>
    <cellStyle name="20% - Accent1 4 2 2 3" xfId="32477" xr:uid="{00000000-0005-0000-0000-0000257E0000}"/>
    <cellStyle name="20% - Accent1 4 2 2 3 10" xfId="32478" xr:uid="{00000000-0005-0000-0000-0000267E0000}"/>
    <cellStyle name="20% - Accent1 4 2 2 3 10 2" xfId="32479" xr:uid="{00000000-0005-0000-0000-0000277E0000}"/>
    <cellStyle name="20% - Accent1 4 2 2 3 10 2 2" xfId="32480" xr:uid="{00000000-0005-0000-0000-0000287E0000}"/>
    <cellStyle name="20% - Accent1 4 2 2 3 10 3" xfId="32481" xr:uid="{00000000-0005-0000-0000-0000297E0000}"/>
    <cellStyle name="20% - Accent1 4 2 2 3 11" xfId="32482" xr:uid="{00000000-0005-0000-0000-00002A7E0000}"/>
    <cellStyle name="20% - Accent1 4 2 2 3 11 2" xfId="32483" xr:uid="{00000000-0005-0000-0000-00002B7E0000}"/>
    <cellStyle name="20% - Accent1 4 2 2 3 11 2 2" xfId="32484" xr:uid="{00000000-0005-0000-0000-00002C7E0000}"/>
    <cellStyle name="20% - Accent1 4 2 2 3 11 3" xfId="32485" xr:uid="{00000000-0005-0000-0000-00002D7E0000}"/>
    <cellStyle name="20% - Accent1 4 2 2 3 12" xfId="32486" xr:uid="{00000000-0005-0000-0000-00002E7E0000}"/>
    <cellStyle name="20% - Accent1 4 2 2 3 12 2" xfId="32487" xr:uid="{00000000-0005-0000-0000-00002F7E0000}"/>
    <cellStyle name="20% - Accent1 4 2 2 3 13" xfId="32488" xr:uid="{00000000-0005-0000-0000-0000307E0000}"/>
    <cellStyle name="20% - Accent1 4 2 2 3 13 2" xfId="32489" xr:uid="{00000000-0005-0000-0000-0000317E0000}"/>
    <cellStyle name="20% - Accent1 4 2 2 3 14" xfId="32490" xr:uid="{00000000-0005-0000-0000-0000327E0000}"/>
    <cellStyle name="20% - Accent1 4 2 2 3 2" xfId="32491" xr:uid="{00000000-0005-0000-0000-0000337E0000}"/>
    <cellStyle name="20% - Accent1 4 2 2 3 2 10" xfId="32492" xr:uid="{00000000-0005-0000-0000-0000347E0000}"/>
    <cellStyle name="20% - Accent1 4 2 2 3 2 10 2" xfId="32493" xr:uid="{00000000-0005-0000-0000-0000357E0000}"/>
    <cellStyle name="20% - Accent1 4 2 2 3 2 11" xfId="32494" xr:uid="{00000000-0005-0000-0000-0000367E0000}"/>
    <cellStyle name="20% - Accent1 4 2 2 3 2 2" xfId="32495" xr:uid="{00000000-0005-0000-0000-0000377E0000}"/>
    <cellStyle name="20% - Accent1 4 2 2 3 2 2 2" xfId="32496" xr:uid="{00000000-0005-0000-0000-0000387E0000}"/>
    <cellStyle name="20% - Accent1 4 2 2 3 2 2 2 2" xfId="32497" xr:uid="{00000000-0005-0000-0000-0000397E0000}"/>
    <cellStyle name="20% - Accent1 4 2 2 3 2 2 2 2 2" xfId="32498" xr:uid="{00000000-0005-0000-0000-00003A7E0000}"/>
    <cellStyle name="20% - Accent1 4 2 2 3 2 2 2 2 2 2" xfId="32499" xr:uid="{00000000-0005-0000-0000-00003B7E0000}"/>
    <cellStyle name="20% - Accent1 4 2 2 3 2 2 2 2 3" xfId="32500" xr:uid="{00000000-0005-0000-0000-00003C7E0000}"/>
    <cellStyle name="20% - Accent1 4 2 2 3 2 2 2 3" xfId="32501" xr:uid="{00000000-0005-0000-0000-00003D7E0000}"/>
    <cellStyle name="20% - Accent1 4 2 2 3 2 2 2 3 2" xfId="32502" xr:uid="{00000000-0005-0000-0000-00003E7E0000}"/>
    <cellStyle name="20% - Accent1 4 2 2 3 2 2 2 4" xfId="32503" xr:uid="{00000000-0005-0000-0000-00003F7E0000}"/>
    <cellStyle name="20% - Accent1 4 2 2 3 2 2 3" xfId="32504" xr:uid="{00000000-0005-0000-0000-0000407E0000}"/>
    <cellStyle name="20% - Accent1 4 2 2 3 2 2 3 2" xfId="32505" xr:uid="{00000000-0005-0000-0000-0000417E0000}"/>
    <cellStyle name="20% - Accent1 4 2 2 3 2 2 3 2 2" xfId="32506" xr:uid="{00000000-0005-0000-0000-0000427E0000}"/>
    <cellStyle name="20% - Accent1 4 2 2 3 2 2 3 2 2 2" xfId="32507" xr:uid="{00000000-0005-0000-0000-0000437E0000}"/>
    <cellStyle name="20% - Accent1 4 2 2 3 2 2 3 2 3" xfId="32508" xr:uid="{00000000-0005-0000-0000-0000447E0000}"/>
    <cellStyle name="20% - Accent1 4 2 2 3 2 2 3 3" xfId="32509" xr:uid="{00000000-0005-0000-0000-0000457E0000}"/>
    <cellStyle name="20% - Accent1 4 2 2 3 2 2 3 3 2" xfId="32510" xr:uid="{00000000-0005-0000-0000-0000467E0000}"/>
    <cellStyle name="20% - Accent1 4 2 2 3 2 2 3 4" xfId="32511" xr:uid="{00000000-0005-0000-0000-0000477E0000}"/>
    <cellStyle name="20% - Accent1 4 2 2 3 2 2 4" xfId="32512" xr:uid="{00000000-0005-0000-0000-0000487E0000}"/>
    <cellStyle name="20% - Accent1 4 2 2 3 2 2 4 2" xfId="32513" xr:uid="{00000000-0005-0000-0000-0000497E0000}"/>
    <cellStyle name="20% - Accent1 4 2 2 3 2 2 4 2 2" xfId="32514" xr:uid="{00000000-0005-0000-0000-00004A7E0000}"/>
    <cellStyle name="20% - Accent1 4 2 2 3 2 2 4 2 2 2" xfId="32515" xr:uid="{00000000-0005-0000-0000-00004B7E0000}"/>
    <cellStyle name="20% - Accent1 4 2 2 3 2 2 4 2 3" xfId="32516" xr:uid="{00000000-0005-0000-0000-00004C7E0000}"/>
    <cellStyle name="20% - Accent1 4 2 2 3 2 2 4 3" xfId="32517" xr:uid="{00000000-0005-0000-0000-00004D7E0000}"/>
    <cellStyle name="20% - Accent1 4 2 2 3 2 2 4 3 2" xfId="32518" xr:uid="{00000000-0005-0000-0000-00004E7E0000}"/>
    <cellStyle name="20% - Accent1 4 2 2 3 2 2 4 4" xfId="32519" xr:uid="{00000000-0005-0000-0000-00004F7E0000}"/>
    <cellStyle name="20% - Accent1 4 2 2 3 2 2 5" xfId="32520" xr:uid="{00000000-0005-0000-0000-0000507E0000}"/>
    <cellStyle name="20% - Accent1 4 2 2 3 2 2 5 2" xfId="32521" xr:uid="{00000000-0005-0000-0000-0000517E0000}"/>
    <cellStyle name="20% - Accent1 4 2 2 3 2 2 5 2 2" xfId="32522" xr:uid="{00000000-0005-0000-0000-0000527E0000}"/>
    <cellStyle name="20% - Accent1 4 2 2 3 2 2 5 3" xfId="32523" xr:uid="{00000000-0005-0000-0000-0000537E0000}"/>
    <cellStyle name="20% - Accent1 4 2 2 3 2 2 6" xfId="32524" xr:uid="{00000000-0005-0000-0000-0000547E0000}"/>
    <cellStyle name="20% - Accent1 4 2 2 3 2 2 6 2" xfId="32525" xr:uid="{00000000-0005-0000-0000-0000557E0000}"/>
    <cellStyle name="20% - Accent1 4 2 2 3 2 2 6 2 2" xfId="32526" xr:uid="{00000000-0005-0000-0000-0000567E0000}"/>
    <cellStyle name="20% - Accent1 4 2 2 3 2 2 6 3" xfId="32527" xr:uid="{00000000-0005-0000-0000-0000577E0000}"/>
    <cellStyle name="20% - Accent1 4 2 2 3 2 2 7" xfId="32528" xr:uid="{00000000-0005-0000-0000-0000587E0000}"/>
    <cellStyle name="20% - Accent1 4 2 2 3 2 2 7 2" xfId="32529" xr:uid="{00000000-0005-0000-0000-0000597E0000}"/>
    <cellStyle name="20% - Accent1 4 2 2 3 2 2 8" xfId="32530" xr:uid="{00000000-0005-0000-0000-00005A7E0000}"/>
    <cellStyle name="20% - Accent1 4 2 2 3 2 2 8 2" xfId="32531" xr:uid="{00000000-0005-0000-0000-00005B7E0000}"/>
    <cellStyle name="20% - Accent1 4 2 2 3 2 2 9" xfId="32532" xr:uid="{00000000-0005-0000-0000-00005C7E0000}"/>
    <cellStyle name="20% - Accent1 4 2 2 3 2 3" xfId="32533" xr:uid="{00000000-0005-0000-0000-00005D7E0000}"/>
    <cellStyle name="20% - Accent1 4 2 2 3 2 3 2" xfId="32534" xr:uid="{00000000-0005-0000-0000-00005E7E0000}"/>
    <cellStyle name="20% - Accent1 4 2 2 3 2 3 2 2" xfId="32535" xr:uid="{00000000-0005-0000-0000-00005F7E0000}"/>
    <cellStyle name="20% - Accent1 4 2 2 3 2 3 2 2 2" xfId="32536" xr:uid="{00000000-0005-0000-0000-0000607E0000}"/>
    <cellStyle name="20% - Accent1 4 2 2 3 2 3 2 2 2 2" xfId="32537" xr:uid="{00000000-0005-0000-0000-0000617E0000}"/>
    <cellStyle name="20% - Accent1 4 2 2 3 2 3 2 2 3" xfId="32538" xr:uid="{00000000-0005-0000-0000-0000627E0000}"/>
    <cellStyle name="20% - Accent1 4 2 2 3 2 3 2 3" xfId="32539" xr:uid="{00000000-0005-0000-0000-0000637E0000}"/>
    <cellStyle name="20% - Accent1 4 2 2 3 2 3 2 3 2" xfId="32540" xr:uid="{00000000-0005-0000-0000-0000647E0000}"/>
    <cellStyle name="20% - Accent1 4 2 2 3 2 3 2 4" xfId="32541" xr:uid="{00000000-0005-0000-0000-0000657E0000}"/>
    <cellStyle name="20% - Accent1 4 2 2 3 2 3 3" xfId="32542" xr:uid="{00000000-0005-0000-0000-0000667E0000}"/>
    <cellStyle name="20% - Accent1 4 2 2 3 2 3 3 2" xfId="32543" xr:uid="{00000000-0005-0000-0000-0000677E0000}"/>
    <cellStyle name="20% - Accent1 4 2 2 3 2 3 3 2 2" xfId="32544" xr:uid="{00000000-0005-0000-0000-0000687E0000}"/>
    <cellStyle name="20% - Accent1 4 2 2 3 2 3 3 2 2 2" xfId="32545" xr:uid="{00000000-0005-0000-0000-0000697E0000}"/>
    <cellStyle name="20% - Accent1 4 2 2 3 2 3 3 2 3" xfId="32546" xr:uid="{00000000-0005-0000-0000-00006A7E0000}"/>
    <cellStyle name="20% - Accent1 4 2 2 3 2 3 3 3" xfId="32547" xr:uid="{00000000-0005-0000-0000-00006B7E0000}"/>
    <cellStyle name="20% - Accent1 4 2 2 3 2 3 3 3 2" xfId="32548" xr:uid="{00000000-0005-0000-0000-00006C7E0000}"/>
    <cellStyle name="20% - Accent1 4 2 2 3 2 3 3 4" xfId="32549" xr:uid="{00000000-0005-0000-0000-00006D7E0000}"/>
    <cellStyle name="20% - Accent1 4 2 2 3 2 3 4" xfId="32550" xr:uid="{00000000-0005-0000-0000-00006E7E0000}"/>
    <cellStyle name="20% - Accent1 4 2 2 3 2 3 4 2" xfId="32551" xr:uid="{00000000-0005-0000-0000-00006F7E0000}"/>
    <cellStyle name="20% - Accent1 4 2 2 3 2 3 4 2 2" xfId="32552" xr:uid="{00000000-0005-0000-0000-0000707E0000}"/>
    <cellStyle name="20% - Accent1 4 2 2 3 2 3 4 2 2 2" xfId="32553" xr:uid="{00000000-0005-0000-0000-0000717E0000}"/>
    <cellStyle name="20% - Accent1 4 2 2 3 2 3 4 2 3" xfId="32554" xr:uid="{00000000-0005-0000-0000-0000727E0000}"/>
    <cellStyle name="20% - Accent1 4 2 2 3 2 3 4 3" xfId="32555" xr:uid="{00000000-0005-0000-0000-0000737E0000}"/>
    <cellStyle name="20% - Accent1 4 2 2 3 2 3 4 3 2" xfId="32556" xr:uid="{00000000-0005-0000-0000-0000747E0000}"/>
    <cellStyle name="20% - Accent1 4 2 2 3 2 3 4 4" xfId="32557" xr:uid="{00000000-0005-0000-0000-0000757E0000}"/>
    <cellStyle name="20% - Accent1 4 2 2 3 2 3 5" xfId="32558" xr:uid="{00000000-0005-0000-0000-0000767E0000}"/>
    <cellStyle name="20% - Accent1 4 2 2 3 2 3 5 2" xfId="32559" xr:uid="{00000000-0005-0000-0000-0000777E0000}"/>
    <cellStyle name="20% - Accent1 4 2 2 3 2 3 5 2 2" xfId="32560" xr:uid="{00000000-0005-0000-0000-0000787E0000}"/>
    <cellStyle name="20% - Accent1 4 2 2 3 2 3 5 3" xfId="32561" xr:uid="{00000000-0005-0000-0000-0000797E0000}"/>
    <cellStyle name="20% - Accent1 4 2 2 3 2 3 6" xfId="32562" xr:uid="{00000000-0005-0000-0000-00007A7E0000}"/>
    <cellStyle name="20% - Accent1 4 2 2 3 2 3 6 2" xfId="32563" xr:uid="{00000000-0005-0000-0000-00007B7E0000}"/>
    <cellStyle name="20% - Accent1 4 2 2 3 2 3 6 2 2" xfId="32564" xr:uid="{00000000-0005-0000-0000-00007C7E0000}"/>
    <cellStyle name="20% - Accent1 4 2 2 3 2 3 6 3" xfId="32565" xr:uid="{00000000-0005-0000-0000-00007D7E0000}"/>
    <cellStyle name="20% - Accent1 4 2 2 3 2 3 7" xfId="32566" xr:uid="{00000000-0005-0000-0000-00007E7E0000}"/>
    <cellStyle name="20% - Accent1 4 2 2 3 2 3 7 2" xfId="32567" xr:uid="{00000000-0005-0000-0000-00007F7E0000}"/>
    <cellStyle name="20% - Accent1 4 2 2 3 2 3 8" xfId="32568" xr:uid="{00000000-0005-0000-0000-0000807E0000}"/>
    <cellStyle name="20% - Accent1 4 2 2 3 2 3 8 2" xfId="32569" xr:uid="{00000000-0005-0000-0000-0000817E0000}"/>
    <cellStyle name="20% - Accent1 4 2 2 3 2 3 9" xfId="32570" xr:uid="{00000000-0005-0000-0000-0000827E0000}"/>
    <cellStyle name="20% - Accent1 4 2 2 3 2 4" xfId="32571" xr:uid="{00000000-0005-0000-0000-0000837E0000}"/>
    <cellStyle name="20% - Accent1 4 2 2 3 2 4 2" xfId="32572" xr:uid="{00000000-0005-0000-0000-0000847E0000}"/>
    <cellStyle name="20% - Accent1 4 2 2 3 2 4 2 2" xfId="32573" xr:uid="{00000000-0005-0000-0000-0000857E0000}"/>
    <cellStyle name="20% - Accent1 4 2 2 3 2 4 2 2 2" xfId="32574" xr:uid="{00000000-0005-0000-0000-0000867E0000}"/>
    <cellStyle name="20% - Accent1 4 2 2 3 2 4 2 3" xfId="32575" xr:uid="{00000000-0005-0000-0000-0000877E0000}"/>
    <cellStyle name="20% - Accent1 4 2 2 3 2 4 3" xfId="32576" xr:uid="{00000000-0005-0000-0000-0000887E0000}"/>
    <cellStyle name="20% - Accent1 4 2 2 3 2 4 3 2" xfId="32577" xr:uid="{00000000-0005-0000-0000-0000897E0000}"/>
    <cellStyle name="20% - Accent1 4 2 2 3 2 4 4" xfId="32578" xr:uid="{00000000-0005-0000-0000-00008A7E0000}"/>
    <cellStyle name="20% - Accent1 4 2 2 3 2 5" xfId="32579" xr:uid="{00000000-0005-0000-0000-00008B7E0000}"/>
    <cellStyle name="20% - Accent1 4 2 2 3 2 5 2" xfId="32580" xr:uid="{00000000-0005-0000-0000-00008C7E0000}"/>
    <cellStyle name="20% - Accent1 4 2 2 3 2 5 2 2" xfId="32581" xr:uid="{00000000-0005-0000-0000-00008D7E0000}"/>
    <cellStyle name="20% - Accent1 4 2 2 3 2 5 2 2 2" xfId="32582" xr:uid="{00000000-0005-0000-0000-00008E7E0000}"/>
    <cellStyle name="20% - Accent1 4 2 2 3 2 5 2 3" xfId="32583" xr:uid="{00000000-0005-0000-0000-00008F7E0000}"/>
    <cellStyle name="20% - Accent1 4 2 2 3 2 5 3" xfId="32584" xr:uid="{00000000-0005-0000-0000-0000907E0000}"/>
    <cellStyle name="20% - Accent1 4 2 2 3 2 5 3 2" xfId="32585" xr:uid="{00000000-0005-0000-0000-0000917E0000}"/>
    <cellStyle name="20% - Accent1 4 2 2 3 2 5 4" xfId="32586" xr:uid="{00000000-0005-0000-0000-0000927E0000}"/>
    <cellStyle name="20% - Accent1 4 2 2 3 2 6" xfId="32587" xr:uid="{00000000-0005-0000-0000-0000937E0000}"/>
    <cellStyle name="20% - Accent1 4 2 2 3 2 6 2" xfId="32588" xr:uid="{00000000-0005-0000-0000-0000947E0000}"/>
    <cellStyle name="20% - Accent1 4 2 2 3 2 6 2 2" xfId="32589" xr:uid="{00000000-0005-0000-0000-0000957E0000}"/>
    <cellStyle name="20% - Accent1 4 2 2 3 2 6 2 2 2" xfId="32590" xr:uid="{00000000-0005-0000-0000-0000967E0000}"/>
    <cellStyle name="20% - Accent1 4 2 2 3 2 6 2 3" xfId="32591" xr:uid="{00000000-0005-0000-0000-0000977E0000}"/>
    <cellStyle name="20% - Accent1 4 2 2 3 2 6 3" xfId="32592" xr:uid="{00000000-0005-0000-0000-0000987E0000}"/>
    <cellStyle name="20% - Accent1 4 2 2 3 2 6 3 2" xfId="32593" xr:uid="{00000000-0005-0000-0000-0000997E0000}"/>
    <cellStyle name="20% - Accent1 4 2 2 3 2 6 4" xfId="32594" xr:uid="{00000000-0005-0000-0000-00009A7E0000}"/>
    <cellStyle name="20% - Accent1 4 2 2 3 2 7" xfId="32595" xr:uid="{00000000-0005-0000-0000-00009B7E0000}"/>
    <cellStyle name="20% - Accent1 4 2 2 3 2 7 2" xfId="32596" xr:uid="{00000000-0005-0000-0000-00009C7E0000}"/>
    <cellStyle name="20% - Accent1 4 2 2 3 2 7 2 2" xfId="32597" xr:uid="{00000000-0005-0000-0000-00009D7E0000}"/>
    <cellStyle name="20% - Accent1 4 2 2 3 2 7 3" xfId="32598" xr:uid="{00000000-0005-0000-0000-00009E7E0000}"/>
    <cellStyle name="20% - Accent1 4 2 2 3 2 8" xfId="32599" xr:uid="{00000000-0005-0000-0000-00009F7E0000}"/>
    <cellStyle name="20% - Accent1 4 2 2 3 2 8 2" xfId="32600" xr:uid="{00000000-0005-0000-0000-0000A07E0000}"/>
    <cellStyle name="20% - Accent1 4 2 2 3 2 8 2 2" xfId="32601" xr:uid="{00000000-0005-0000-0000-0000A17E0000}"/>
    <cellStyle name="20% - Accent1 4 2 2 3 2 8 3" xfId="32602" xr:uid="{00000000-0005-0000-0000-0000A27E0000}"/>
    <cellStyle name="20% - Accent1 4 2 2 3 2 9" xfId="32603" xr:uid="{00000000-0005-0000-0000-0000A37E0000}"/>
    <cellStyle name="20% - Accent1 4 2 2 3 2 9 2" xfId="32604" xr:uid="{00000000-0005-0000-0000-0000A47E0000}"/>
    <cellStyle name="20% - Accent1 4 2 2 3 3" xfId="32605" xr:uid="{00000000-0005-0000-0000-0000A57E0000}"/>
    <cellStyle name="20% - Accent1 4 2 2 3 3 10" xfId="32606" xr:uid="{00000000-0005-0000-0000-0000A67E0000}"/>
    <cellStyle name="20% - Accent1 4 2 2 3 3 10 2" xfId="32607" xr:uid="{00000000-0005-0000-0000-0000A77E0000}"/>
    <cellStyle name="20% - Accent1 4 2 2 3 3 11" xfId="32608" xr:uid="{00000000-0005-0000-0000-0000A87E0000}"/>
    <cellStyle name="20% - Accent1 4 2 2 3 3 2" xfId="32609" xr:uid="{00000000-0005-0000-0000-0000A97E0000}"/>
    <cellStyle name="20% - Accent1 4 2 2 3 3 2 2" xfId="32610" xr:uid="{00000000-0005-0000-0000-0000AA7E0000}"/>
    <cellStyle name="20% - Accent1 4 2 2 3 3 2 2 2" xfId="32611" xr:uid="{00000000-0005-0000-0000-0000AB7E0000}"/>
    <cellStyle name="20% - Accent1 4 2 2 3 3 2 2 2 2" xfId="32612" xr:uid="{00000000-0005-0000-0000-0000AC7E0000}"/>
    <cellStyle name="20% - Accent1 4 2 2 3 3 2 2 2 2 2" xfId="32613" xr:uid="{00000000-0005-0000-0000-0000AD7E0000}"/>
    <cellStyle name="20% - Accent1 4 2 2 3 3 2 2 2 3" xfId="32614" xr:uid="{00000000-0005-0000-0000-0000AE7E0000}"/>
    <cellStyle name="20% - Accent1 4 2 2 3 3 2 2 3" xfId="32615" xr:uid="{00000000-0005-0000-0000-0000AF7E0000}"/>
    <cellStyle name="20% - Accent1 4 2 2 3 3 2 2 3 2" xfId="32616" xr:uid="{00000000-0005-0000-0000-0000B07E0000}"/>
    <cellStyle name="20% - Accent1 4 2 2 3 3 2 2 4" xfId="32617" xr:uid="{00000000-0005-0000-0000-0000B17E0000}"/>
    <cellStyle name="20% - Accent1 4 2 2 3 3 2 3" xfId="32618" xr:uid="{00000000-0005-0000-0000-0000B27E0000}"/>
    <cellStyle name="20% - Accent1 4 2 2 3 3 2 3 2" xfId="32619" xr:uid="{00000000-0005-0000-0000-0000B37E0000}"/>
    <cellStyle name="20% - Accent1 4 2 2 3 3 2 3 2 2" xfId="32620" xr:uid="{00000000-0005-0000-0000-0000B47E0000}"/>
    <cellStyle name="20% - Accent1 4 2 2 3 3 2 3 2 2 2" xfId="32621" xr:uid="{00000000-0005-0000-0000-0000B57E0000}"/>
    <cellStyle name="20% - Accent1 4 2 2 3 3 2 3 2 3" xfId="32622" xr:uid="{00000000-0005-0000-0000-0000B67E0000}"/>
    <cellStyle name="20% - Accent1 4 2 2 3 3 2 3 3" xfId="32623" xr:uid="{00000000-0005-0000-0000-0000B77E0000}"/>
    <cellStyle name="20% - Accent1 4 2 2 3 3 2 3 3 2" xfId="32624" xr:uid="{00000000-0005-0000-0000-0000B87E0000}"/>
    <cellStyle name="20% - Accent1 4 2 2 3 3 2 3 4" xfId="32625" xr:uid="{00000000-0005-0000-0000-0000B97E0000}"/>
    <cellStyle name="20% - Accent1 4 2 2 3 3 2 4" xfId="32626" xr:uid="{00000000-0005-0000-0000-0000BA7E0000}"/>
    <cellStyle name="20% - Accent1 4 2 2 3 3 2 4 2" xfId="32627" xr:uid="{00000000-0005-0000-0000-0000BB7E0000}"/>
    <cellStyle name="20% - Accent1 4 2 2 3 3 2 4 2 2" xfId="32628" xr:uid="{00000000-0005-0000-0000-0000BC7E0000}"/>
    <cellStyle name="20% - Accent1 4 2 2 3 3 2 4 2 2 2" xfId="32629" xr:uid="{00000000-0005-0000-0000-0000BD7E0000}"/>
    <cellStyle name="20% - Accent1 4 2 2 3 3 2 4 2 3" xfId="32630" xr:uid="{00000000-0005-0000-0000-0000BE7E0000}"/>
    <cellStyle name="20% - Accent1 4 2 2 3 3 2 4 3" xfId="32631" xr:uid="{00000000-0005-0000-0000-0000BF7E0000}"/>
    <cellStyle name="20% - Accent1 4 2 2 3 3 2 4 3 2" xfId="32632" xr:uid="{00000000-0005-0000-0000-0000C07E0000}"/>
    <cellStyle name="20% - Accent1 4 2 2 3 3 2 4 4" xfId="32633" xr:uid="{00000000-0005-0000-0000-0000C17E0000}"/>
    <cellStyle name="20% - Accent1 4 2 2 3 3 2 5" xfId="32634" xr:uid="{00000000-0005-0000-0000-0000C27E0000}"/>
    <cellStyle name="20% - Accent1 4 2 2 3 3 2 5 2" xfId="32635" xr:uid="{00000000-0005-0000-0000-0000C37E0000}"/>
    <cellStyle name="20% - Accent1 4 2 2 3 3 2 5 2 2" xfId="32636" xr:uid="{00000000-0005-0000-0000-0000C47E0000}"/>
    <cellStyle name="20% - Accent1 4 2 2 3 3 2 5 3" xfId="32637" xr:uid="{00000000-0005-0000-0000-0000C57E0000}"/>
    <cellStyle name="20% - Accent1 4 2 2 3 3 2 6" xfId="32638" xr:uid="{00000000-0005-0000-0000-0000C67E0000}"/>
    <cellStyle name="20% - Accent1 4 2 2 3 3 2 6 2" xfId="32639" xr:uid="{00000000-0005-0000-0000-0000C77E0000}"/>
    <cellStyle name="20% - Accent1 4 2 2 3 3 2 6 2 2" xfId="32640" xr:uid="{00000000-0005-0000-0000-0000C87E0000}"/>
    <cellStyle name="20% - Accent1 4 2 2 3 3 2 6 3" xfId="32641" xr:uid="{00000000-0005-0000-0000-0000C97E0000}"/>
    <cellStyle name="20% - Accent1 4 2 2 3 3 2 7" xfId="32642" xr:uid="{00000000-0005-0000-0000-0000CA7E0000}"/>
    <cellStyle name="20% - Accent1 4 2 2 3 3 2 7 2" xfId="32643" xr:uid="{00000000-0005-0000-0000-0000CB7E0000}"/>
    <cellStyle name="20% - Accent1 4 2 2 3 3 2 8" xfId="32644" xr:uid="{00000000-0005-0000-0000-0000CC7E0000}"/>
    <cellStyle name="20% - Accent1 4 2 2 3 3 2 8 2" xfId="32645" xr:uid="{00000000-0005-0000-0000-0000CD7E0000}"/>
    <cellStyle name="20% - Accent1 4 2 2 3 3 2 9" xfId="32646" xr:uid="{00000000-0005-0000-0000-0000CE7E0000}"/>
    <cellStyle name="20% - Accent1 4 2 2 3 3 3" xfId="32647" xr:uid="{00000000-0005-0000-0000-0000CF7E0000}"/>
    <cellStyle name="20% - Accent1 4 2 2 3 3 3 2" xfId="32648" xr:uid="{00000000-0005-0000-0000-0000D07E0000}"/>
    <cellStyle name="20% - Accent1 4 2 2 3 3 3 2 2" xfId="32649" xr:uid="{00000000-0005-0000-0000-0000D17E0000}"/>
    <cellStyle name="20% - Accent1 4 2 2 3 3 3 2 2 2" xfId="32650" xr:uid="{00000000-0005-0000-0000-0000D27E0000}"/>
    <cellStyle name="20% - Accent1 4 2 2 3 3 3 2 2 2 2" xfId="32651" xr:uid="{00000000-0005-0000-0000-0000D37E0000}"/>
    <cellStyle name="20% - Accent1 4 2 2 3 3 3 2 2 3" xfId="32652" xr:uid="{00000000-0005-0000-0000-0000D47E0000}"/>
    <cellStyle name="20% - Accent1 4 2 2 3 3 3 2 3" xfId="32653" xr:uid="{00000000-0005-0000-0000-0000D57E0000}"/>
    <cellStyle name="20% - Accent1 4 2 2 3 3 3 2 3 2" xfId="32654" xr:uid="{00000000-0005-0000-0000-0000D67E0000}"/>
    <cellStyle name="20% - Accent1 4 2 2 3 3 3 2 4" xfId="32655" xr:uid="{00000000-0005-0000-0000-0000D77E0000}"/>
    <cellStyle name="20% - Accent1 4 2 2 3 3 3 3" xfId="32656" xr:uid="{00000000-0005-0000-0000-0000D87E0000}"/>
    <cellStyle name="20% - Accent1 4 2 2 3 3 3 3 2" xfId="32657" xr:uid="{00000000-0005-0000-0000-0000D97E0000}"/>
    <cellStyle name="20% - Accent1 4 2 2 3 3 3 3 2 2" xfId="32658" xr:uid="{00000000-0005-0000-0000-0000DA7E0000}"/>
    <cellStyle name="20% - Accent1 4 2 2 3 3 3 3 2 2 2" xfId="32659" xr:uid="{00000000-0005-0000-0000-0000DB7E0000}"/>
    <cellStyle name="20% - Accent1 4 2 2 3 3 3 3 2 3" xfId="32660" xr:uid="{00000000-0005-0000-0000-0000DC7E0000}"/>
    <cellStyle name="20% - Accent1 4 2 2 3 3 3 3 3" xfId="32661" xr:uid="{00000000-0005-0000-0000-0000DD7E0000}"/>
    <cellStyle name="20% - Accent1 4 2 2 3 3 3 3 3 2" xfId="32662" xr:uid="{00000000-0005-0000-0000-0000DE7E0000}"/>
    <cellStyle name="20% - Accent1 4 2 2 3 3 3 3 4" xfId="32663" xr:uid="{00000000-0005-0000-0000-0000DF7E0000}"/>
    <cellStyle name="20% - Accent1 4 2 2 3 3 3 4" xfId="32664" xr:uid="{00000000-0005-0000-0000-0000E07E0000}"/>
    <cellStyle name="20% - Accent1 4 2 2 3 3 3 4 2" xfId="32665" xr:uid="{00000000-0005-0000-0000-0000E17E0000}"/>
    <cellStyle name="20% - Accent1 4 2 2 3 3 3 4 2 2" xfId="32666" xr:uid="{00000000-0005-0000-0000-0000E27E0000}"/>
    <cellStyle name="20% - Accent1 4 2 2 3 3 3 4 2 2 2" xfId="32667" xr:uid="{00000000-0005-0000-0000-0000E37E0000}"/>
    <cellStyle name="20% - Accent1 4 2 2 3 3 3 4 2 3" xfId="32668" xr:uid="{00000000-0005-0000-0000-0000E47E0000}"/>
    <cellStyle name="20% - Accent1 4 2 2 3 3 3 4 3" xfId="32669" xr:uid="{00000000-0005-0000-0000-0000E57E0000}"/>
    <cellStyle name="20% - Accent1 4 2 2 3 3 3 4 3 2" xfId="32670" xr:uid="{00000000-0005-0000-0000-0000E67E0000}"/>
    <cellStyle name="20% - Accent1 4 2 2 3 3 3 4 4" xfId="32671" xr:uid="{00000000-0005-0000-0000-0000E77E0000}"/>
    <cellStyle name="20% - Accent1 4 2 2 3 3 3 5" xfId="32672" xr:uid="{00000000-0005-0000-0000-0000E87E0000}"/>
    <cellStyle name="20% - Accent1 4 2 2 3 3 3 5 2" xfId="32673" xr:uid="{00000000-0005-0000-0000-0000E97E0000}"/>
    <cellStyle name="20% - Accent1 4 2 2 3 3 3 5 2 2" xfId="32674" xr:uid="{00000000-0005-0000-0000-0000EA7E0000}"/>
    <cellStyle name="20% - Accent1 4 2 2 3 3 3 5 3" xfId="32675" xr:uid="{00000000-0005-0000-0000-0000EB7E0000}"/>
    <cellStyle name="20% - Accent1 4 2 2 3 3 3 6" xfId="32676" xr:uid="{00000000-0005-0000-0000-0000EC7E0000}"/>
    <cellStyle name="20% - Accent1 4 2 2 3 3 3 6 2" xfId="32677" xr:uid="{00000000-0005-0000-0000-0000ED7E0000}"/>
    <cellStyle name="20% - Accent1 4 2 2 3 3 3 6 2 2" xfId="32678" xr:uid="{00000000-0005-0000-0000-0000EE7E0000}"/>
    <cellStyle name="20% - Accent1 4 2 2 3 3 3 6 3" xfId="32679" xr:uid="{00000000-0005-0000-0000-0000EF7E0000}"/>
    <cellStyle name="20% - Accent1 4 2 2 3 3 3 7" xfId="32680" xr:uid="{00000000-0005-0000-0000-0000F07E0000}"/>
    <cellStyle name="20% - Accent1 4 2 2 3 3 3 7 2" xfId="32681" xr:uid="{00000000-0005-0000-0000-0000F17E0000}"/>
    <cellStyle name="20% - Accent1 4 2 2 3 3 3 8" xfId="32682" xr:uid="{00000000-0005-0000-0000-0000F27E0000}"/>
    <cellStyle name="20% - Accent1 4 2 2 3 3 3 8 2" xfId="32683" xr:uid="{00000000-0005-0000-0000-0000F37E0000}"/>
    <cellStyle name="20% - Accent1 4 2 2 3 3 3 9" xfId="32684" xr:uid="{00000000-0005-0000-0000-0000F47E0000}"/>
    <cellStyle name="20% - Accent1 4 2 2 3 3 4" xfId="32685" xr:uid="{00000000-0005-0000-0000-0000F57E0000}"/>
    <cellStyle name="20% - Accent1 4 2 2 3 3 4 2" xfId="32686" xr:uid="{00000000-0005-0000-0000-0000F67E0000}"/>
    <cellStyle name="20% - Accent1 4 2 2 3 3 4 2 2" xfId="32687" xr:uid="{00000000-0005-0000-0000-0000F77E0000}"/>
    <cellStyle name="20% - Accent1 4 2 2 3 3 4 2 2 2" xfId="32688" xr:uid="{00000000-0005-0000-0000-0000F87E0000}"/>
    <cellStyle name="20% - Accent1 4 2 2 3 3 4 2 3" xfId="32689" xr:uid="{00000000-0005-0000-0000-0000F97E0000}"/>
    <cellStyle name="20% - Accent1 4 2 2 3 3 4 3" xfId="32690" xr:uid="{00000000-0005-0000-0000-0000FA7E0000}"/>
    <cellStyle name="20% - Accent1 4 2 2 3 3 4 3 2" xfId="32691" xr:uid="{00000000-0005-0000-0000-0000FB7E0000}"/>
    <cellStyle name="20% - Accent1 4 2 2 3 3 4 4" xfId="32692" xr:uid="{00000000-0005-0000-0000-0000FC7E0000}"/>
    <cellStyle name="20% - Accent1 4 2 2 3 3 5" xfId="32693" xr:uid="{00000000-0005-0000-0000-0000FD7E0000}"/>
    <cellStyle name="20% - Accent1 4 2 2 3 3 5 2" xfId="32694" xr:uid="{00000000-0005-0000-0000-0000FE7E0000}"/>
    <cellStyle name="20% - Accent1 4 2 2 3 3 5 2 2" xfId="32695" xr:uid="{00000000-0005-0000-0000-0000FF7E0000}"/>
    <cellStyle name="20% - Accent1 4 2 2 3 3 5 2 2 2" xfId="32696" xr:uid="{00000000-0005-0000-0000-0000007F0000}"/>
    <cellStyle name="20% - Accent1 4 2 2 3 3 5 2 3" xfId="32697" xr:uid="{00000000-0005-0000-0000-0000017F0000}"/>
    <cellStyle name="20% - Accent1 4 2 2 3 3 5 3" xfId="32698" xr:uid="{00000000-0005-0000-0000-0000027F0000}"/>
    <cellStyle name="20% - Accent1 4 2 2 3 3 5 3 2" xfId="32699" xr:uid="{00000000-0005-0000-0000-0000037F0000}"/>
    <cellStyle name="20% - Accent1 4 2 2 3 3 5 4" xfId="32700" xr:uid="{00000000-0005-0000-0000-0000047F0000}"/>
    <cellStyle name="20% - Accent1 4 2 2 3 3 6" xfId="32701" xr:uid="{00000000-0005-0000-0000-0000057F0000}"/>
    <cellStyle name="20% - Accent1 4 2 2 3 3 6 2" xfId="32702" xr:uid="{00000000-0005-0000-0000-0000067F0000}"/>
    <cellStyle name="20% - Accent1 4 2 2 3 3 6 2 2" xfId="32703" xr:uid="{00000000-0005-0000-0000-0000077F0000}"/>
    <cellStyle name="20% - Accent1 4 2 2 3 3 6 2 2 2" xfId="32704" xr:uid="{00000000-0005-0000-0000-0000087F0000}"/>
    <cellStyle name="20% - Accent1 4 2 2 3 3 6 2 3" xfId="32705" xr:uid="{00000000-0005-0000-0000-0000097F0000}"/>
    <cellStyle name="20% - Accent1 4 2 2 3 3 6 3" xfId="32706" xr:uid="{00000000-0005-0000-0000-00000A7F0000}"/>
    <cellStyle name="20% - Accent1 4 2 2 3 3 6 3 2" xfId="32707" xr:uid="{00000000-0005-0000-0000-00000B7F0000}"/>
    <cellStyle name="20% - Accent1 4 2 2 3 3 6 4" xfId="32708" xr:uid="{00000000-0005-0000-0000-00000C7F0000}"/>
    <cellStyle name="20% - Accent1 4 2 2 3 3 7" xfId="32709" xr:uid="{00000000-0005-0000-0000-00000D7F0000}"/>
    <cellStyle name="20% - Accent1 4 2 2 3 3 7 2" xfId="32710" xr:uid="{00000000-0005-0000-0000-00000E7F0000}"/>
    <cellStyle name="20% - Accent1 4 2 2 3 3 7 2 2" xfId="32711" xr:uid="{00000000-0005-0000-0000-00000F7F0000}"/>
    <cellStyle name="20% - Accent1 4 2 2 3 3 7 3" xfId="32712" xr:uid="{00000000-0005-0000-0000-0000107F0000}"/>
    <cellStyle name="20% - Accent1 4 2 2 3 3 8" xfId="32713" xr:uid="{00000000-0005-0000-0000-0000117F0000}"/>
    <cellStyle name="20% - Accent1 4 2 2 3 3 8 2" xfId="32714" xr:uid="{00000000-0005-0000-0000-0000127F0000}"/>
    <cellStyle name="20% - Accent1 4 2 2 3 3 8 2 2" xfId="32715" xr:uid="{00000000-0005-0000-0000-0000137F0000}"/>
    <cellStyle name="20% - Accent1 4 2 2 3 3 8 3" xfId="32716" xr:uid="{00000000-0005-0000-0000-0000147F0000}"/>
    <cellStyle name="20% - Accent1 4 2 2 3 3 9" xfId="32717" xr:uid="{00000000-0005-0000-0000-0000157F0000}"/>
    <cellStyle name="20% - Accent1 4 2 2 3 3 9 2" xfId="32718" xr:uid="{00000000-0005-0000-0000-0000167F0000}"/>
    <cellStyle name="20% - Accent1 4 2 2 3 4" xfId="32719" xr:uid="{00000000-0005-0000-0000-0000177F0000}"/>
    <cellStyle name="20% - Accent1 4 2 2 3 4 10" xfId="32720" xr:uid="{00000000-0005-0000-0000-0000187F0000}"/>
    <cellStyle name="20% - Accent1 4 2 2 3 4 10 2" xfId="32721" xr:uid="{00000000-0005-0000-0000-0000197F0000}"/>
    <cellStyle name="20% - Accent1 4 2 2 3 4 11" xfId="32722" xr:uid="{00000000-0005-0000-0000-00001A7F0000}"/>
    <cellStyle name="20% - Accent1 4 2 2 3 4 2" xfId="32723" xr:uid="{00000000-0005-0000-0000-00001B7F0000}"/>
    <cellStyle name="20% - Accent1 4 2 2 3 4 2 2" xfId="32724" xr:uid="{00000000-0005-0000-0000-00001C7F0000}"/>
    <cellStyle name="20% - Accent1 4 2 2 3 4 2 2 2" xfId="32725" xr:uid="{00000000-0005-0000-0000-00001D7F0000}"/>
    <cellStyle name="20% - Accent1 4 2 2 3 4 2 2 2 2" xfId="32726" xr:uid="{00000000-0005-0000-0000-00001E7F0000}"/>
    <cellStyle name="20% - Accent1 4 2 2 3 4 2 2 2 2 2" xfId="32727" xr:uid="{00000000-0005-0000-0000-00001F7F0000}"/>
    <cellStyle name="20% - Accent1 4 2 2 3 4 2 2 2 3" xfId="32728" xr:uid="{00000000-0005-0000-0000-0000207F0000}"/>
    <cellStyle name="20% - Accent1 4 2 2 3 4 2 2 3" xfId="32729" xr:uid="{00000000-0005-0000-0000-0000217F0000}"/>
    <cellStyle name="20% - Accent1 4 2 2 3 4 2 2 3 2" xfId="32730" xr:uid="{00000000-0005-0000-0000-0000227F0000}"/>
    <cellStyle name="20% - Accent1 4 2 2 3 4 2 2 4" xfId="32731" xr:uid="{00000000-0005-0000-0000-0000237F0000}"/>
    <cellStyle name="20% - Accent1 4 2 2 3 4 2 3" xfId="32732" xr:uid="{00000000-0005-0000-0000-0000247F0000}"/>
    <cellStyle name="20% - Accent1 4 2 2 3 4 2 3 2" xfId="32733" xr:uid="{00000000-0005-0000-0000-0000257F0000}"/>
    <cellStyle name="20% - Accent1 4 2 2 3 4 2 3 2 2" xfId="32734" xr:uid="{00000000-0005-0000-0000-0000267F0000}"/>
    <cellStyle name="20% - Accent1 4 2 2 3 4 2 3 2 2 2" xfId="32735" xr:uid="{00000000-0005-0000-0000-0000277F0000}"/>
    <cellStyle name="20% - Accent1 4 2 2 3 4 2 3 2 3" xfId="32736" xr:uid="{00000000-0005-0000-0000-0000287F0000}"/>
    <cellStyle name="20% - Accent1 4 2 2 3 4 2 3 3" xfId="32737" xr:uid="{00000000-0005-0000-0000-0000297F0000}"/>
    <cellStyle name="20% - Accent1 4 2 2 3 4 2 3 3 2" xfId="32738" xr:uid="{00000000-0005-0000-0000-00002A7F0000}"/>
    <cellStyle name="20% - Accent1 4 2 2 3 4 2 3 4" xfId="32739" xr:uid="{00000000-0005-0000-0000-00002B7F0000}"/>
    <cellStyle name="20% - Accent1 4 2 2 3 4 2 4" xfId="32740" xr:uid="{00000000-0005-0000-0000-00002C7F0000}"/>
    <cellStyle name="20% - Accent1 4 2 2 3 4 2 4 2" xfId="32741" xr:uid="{00000000-0005-0000-0000-00002D7F0000}"/>
    <cellStyle name="20% - Accent1 4 2 2 3 4 2 4 2 2" xfId="32742" xr:uid="{00000000-0005-0000-0000-00002E7F0000}"/>
    <cellStyle name="20% - Accent1 4 2 2 3 4 2 4 2 2 2" xfId="32743" xr:uid="{00000000-0005-0000-0000-00002F7F0000}"/>
    <cellStyle name="20% - Accent1 4 2 2 3 4 2 4 2 3" xfId="32744" xr:uid="{00000000-0005-0000-0000-0000307F0000}"/>
    <cellStyle name="20% - Accent1 4 2 2 3 4 2 4 3" xfId="32745" xr:uid="{00000000-0005-0000-0000-0000317F0000}"/>
    <cellStyle name="20% - Accent1 4 2 2 3 4 2 4 3 2" xfId="32746" xr:uid="{00000000-0005-0000-0000-0000327F0000}"/>
    <cellStyle name="20% - Accent1 4 2 2 3 4 2 4 4" xfId="32747" xr:uid="{00000000-0005-0000-0000-0000337F0000}"/>
    <cellStyle name="20% - Accent1 4 2 2 3 4 2 5" xfId="32748" xr:uid="{00000000-0005-0000-0000-0000347F0000}"/>
    <cellStyle name="20% - Accent1 4 2 2 3 4 2 5 2" xfId="32749" xr:uid="{00000000-0005-0000-0000-0000357F0000}"/>
    <cellStyle name="20% - Accent1 4 2 2 3 4 2 5 2 2" xfId="32750" xr:uid="{00000000-0005-0000-0000-0000367F0000}"/>
    <cellStyle name="20% - Accent1 4 2 2 3 4 2 5 3" xfId="32751" xr:uid="{00000000-0005-0000-0000-0000377F0000}"/>
    <cellStyle name="20% - Accent1 4 2 2 3 4 2 6" xfId="32752" xr:uid="{00000000-0005-0000-0000-0000387F0000}"/>
    <cellStyle name="20% - Accent1 4 2 2 3 4 2 6 2" xfId="32753" xr:uid="{00000000-0005-0000-0000-0000397F0000}"/>
    <cellStyle name="20% - Accent1 4 2 2 3 4 2 6 2 2" xfId="32754" xr:uid="{00000000-0005-0000-0000-00003A7F0000}"/>
    <cellStyle name="20% - Accent1 4 2 2 3 4 2 6 3" xfId="32755" xr:uid="{00000000-0005-0000-0000-00003B7F0000}"/>
    <cellStyle name="20% - Accent1 4 2 2 3 4 2 7" xfId="32756" xr:uid="{00000000-0005-0000-0000-00003C7F0000}"/>
    <cellStyle name="20% - Accent1 4 2 2 3 4 2 7 2" xfId="32757" xr:uid="{00000000-0005-0000-0000-00003D7F0000}"/>
    <cellStyle name="20% - Accent1 4 2 2 3 4 2 8" xfId="32758" xr:uid="{00000000-0005-0000-0000-00003E7F0000}"/>
    <cellStyle name="20% - Accent1 4 2 2 3 4 2 8 2" xfId="32759" xr:uid="{00000000-0005-0000-0000-00003F7F0000}"/>
    <cellStyle name="20% - Accent1 4 2 2 3 4 2 9" xfId="32760" xr:uid="{00000000-0005-0000-0000-0000407F0000}"/>
    <cellStyle name="20% - Accent1 4 2 2 3 4 3" xfId="32761" xr:uid="{00000000-0005-0000-0000-0000417F0000}"/>
    <cellStyle name="20% - Accent1 4 2 2 3 4 3 2" xfId="32762" xr:uid="{00000000-0005-0000-0000-0000427F0000}"/>
    <cellStyle name="20% - Accent1 4 2 2 3 4 3 2 2" xfId="32763" xr:uid="{00000000-0005-0000-0000-0000437F0000}"/>
    <cellStyle name="20% - Accent1 4 2 2 3 4 3 2 2 2" xfId="32764" xr:uid="{00000000-0005-0000-0000-0000447F0000}"/>
    <cellStyle name="20% - Accent1 4 2 2 3 4 3 2 2 2 2" xfId="32765" xr:uid="{00000000-0005-0000-0000-0000457F0000}"/>
    <cellStyle name="20% - Accent1 4 2 2 3 4 3 2 2 3" xfId="32766" xr:uid="{00000000-0005-0000-0000-0000467F0000}"/>
    <cellStyle name="20% - Accent1 4 2 2 3 4 3 2 3" xfId="32767" xr:uid="{00000000-0005-0000-0000-0000477F0000}"/>
    <cellStyle name="20% - Accent1 4 2 2 3 4 3 2 3 2" xfId="32768" xr:uid="{00000000-0005-0000-0000-0000487F0000}"/>
    <cellStyle name="20% - Accent1 4 2 2 3 4 3 2 4" xfId="32769" xr:uid="{00000000-0005-0000-0000-0000497F0000}"/>
    <cellStyle name="20% - Accent1 4 2 2 3 4 3 3" xfId="32770" xr:uid="{00000000-0005-0000-0000-00004A7F0000}"/>
    <cellStyle name="20% - Accent1 4 2 2 3 4 3 3 2" xfId="32771" xr:uid="{00000000-0005-0000-0000-00004B7F0000}"/>
    <cellStyle name="20% - Accent1 4 2 2 3 4 3 3 2 2" xfId="32772" xr:uid="{00000000-0005-0000-0000-00004C7F0000}"/>
    <cellStyle name="20% - Accent1 4 2 2 3 4 3 3 2 2 2" xfId="32773" xr:uid="{00000000-0005-0000-0000-00004D7F0000}"/>
    <cellStyle name="20% - Accent1 4 2 2 3 4 3 3 2 3" xfId="32774" xr:uid="{00000000-0005-0000-0000-00004E7F0000}"/>
    <cellStyle name="20% - Accent1 4 2 2 3 4 3 3 3" xfId="32775" xr:uid="{00000000-0005-0000-0000-00004F7F0000}"/>
    <cellStyle name="20% - Accent1 4 2 2 3 4 3 3 3 2" xfId="32776" xr:uid="{00000000-0005-0000-0000-0000507F0000}"/>
    <cellStyle name="20% - Accent1 4 2 2 3 4 3 3 4" xfId="32777" xr:uid="{00000000-0005-0000-0000-0000517F0000}"/>
    <cellStyle name="20% - Accent1 4 2 2 3 4 3 4" xfId="32778" xr:uid="{00000000-0005-0000-0000-0000527F0000}"/>
    <cellStyle name="20% - Accent1 4 2 2 3 4 3 4 2" xfId="32779" xr:uid="{00000000-0005-0000-0000-0000537F0000}"/>
    <cellStyle name="20% - Accent1 4 2 2 3 4 3 4 2 2" xfId="32780" xr:uid="{00000000-0005-0000-0000-0000547F0000}"/>
    <cellStyle name="20% - Accent1 4 2 2 3 4 3 4 2 2 2" xfId="32781" xr:uid="{00000000-0005-0000-0000-0000557F0000}"/>
    <cellStyle name="20% - Accent1 4 2 2 3 4 3 4 2 3" xfId="32782" xr:uid="{00000000-0005-0000-0000-0000567F0000}"/>
    <cellStyle name="20% - Accent1 4 2 2 3 4 3 4 3" xfId="32783" xr:uid="{00000000-0005-0000-0000-0000577F0000}"/>
    <cellStyle name="20% - Accent1 4 2 2 3 4 3 4 3 2" xfId="32784" xr:uid="{00000000-0005-0000-0000-0000587F0000}"/>
    <cellStyle name="20% - Accent1 4 2 2 3 4 3 4 4" xfId="32785" xr:uid="{00000000-0005-0000-0000-0000597F0000}"/>
    <cellStyle name="20% - Accent1 4 2 2 3 4 3 5" xfId="32786" xr:uid="{00000000-0005-0000-0000-00005A7F0000}"/>
    <cellStyle name="20% - Accent1 4 2 2 3 4 3 5 2" xfId="32787" xr:uid="{00000000-0005-0000-0000-00005B7F0000}"/>
    <cellStyle name="20% - Accent1 4 2 2 3 4 3 5 2 2" xfId="32788" xr:uid="{00000000-0005-0000-0000-00005C7F0000}"/>
    <cellStyle name="20% - Accent1 4 2 2 3 4 3 5 3" xfId="32789" xr:uid="{00000000-0005-0000-0000-00005D7F0000}"/>
    <cellStyle name="20% - Accent1 4 2 2 3 4 3 6" xfId="32790" xr:uid="{00000000-0005-0000-0000-00005E7F0000}"/>
    <cellStyle name="20% - Accent1 4 2 2 3 4 3 6 2" xfId="32791" xr:uid="{00000000-0005-0000-0000-00005F7F0000}"/>
    <cellStyle name="20% - Accent1 4 2 2 3 4 3 6 2 2" xfId="32792" xr:uid="{00000000-0005-0000-0000-0000607F0000}"/>
    <cellStyle name="20% - Accent1 4 2 2 3 4 3 6 3" xfId="32793" xr:uid="{00000000-0005-0000-0000-0000617F0000}"/>
    <cellStyle name="20% - Accent1 4 2 2 3 4 3 7" xfId="32794" xr:uid="{00000000-0005-0000-0000-0000627F0000}"/>
    <cellStyle name="20% - Accent1 4 2 2 3 4 3 7 2" xfId="32795" xr:uid="{00000000-0005-0000-0000-0000637F0000}"/>
    <cellStyle name="20% - Accent1 4 2 2 3 4 3 8" xfId="32796" xr:uid="{00000000-0005-0000-0000-0000647F0000}"/>
    <cellStyle name="20% - Accent1 4 2 2 3 4 3 8 2" xfId="32797" xr:uid="{00000000-0005-0000-0000-0000657F0000}"/>
    <cellStyle name="20% - Accent1 4 2 2 3 4 3 9" xfId="32798" xr:uid="{00000000-0005-0000-0000-0000667F0000}"/>
    <cellStyle name="20% - Accent1 4 2 2 3 4 4" xfId="32799" xr:uid="{00000000-0005-0000-0000-0000677F0000}"/>
    <cellStyle name="20% - Accent1 4 2 2 3 4 4 2" xfId="32800" xr:uid="{00000000-0005-0000-0000-0000687F0000}"/>
    <cellStyle name="20% - Accent1 4 2 2 3 4 4 2 2" xfId="32801" xr:uid="{00000000-0005-0000-0000-0000697F0000}"/>
    <cellStyle name="20% - Accent1 4 2 2 3 4 4 2 2 2" xfId="32802" xr:uid="{00000000-0005-0000-0000-00006A7F0000}"/>
    <cellStyle name="20% - Accent1 4 2 2 3 4 4 2 3" xfId="32803" xr:uid="{00000000-0005-0000-0000-00006B7F0000}"/>
    <cellStyle name="20% - Accent1 4 2 2 3 4 4 3" xfId="32804" xr:uid="{00000000-0005-0000-0000-00006C7F0000}"/>
    <cellStyle name="20% - Accent1 4 2 2 3 4 4 3 2" xfId="32805" xr:uid="{00000000-0005-0000-0000-00006D7F0000}"/>
    <cellStyle name="20% - Accent1 4 2 2 3 4 4 4" xfId="32806" xr:uid="{00000000-0005-0000-0000-00006E7F0000}"/>
    <cellStyle name="20% - Accent1 4 2 2 3 4 5" xfId="32807" xr:uid="{00000000-0005-0000-0000-00006F7F0000}"/>
    <cellStyle name="20% - Accent1 4 2 2 3 4 5 2" xfId="32808" xr:uid="{00000000-0005-0000-0000-0000707F0000}"/>
    <cellStyle name="20% - Accent1 4 2 2 3 4 5 2 2" xfId="32809" xr:uid="{00000000-0005-0000-0000-0000717F0000}"/>
    <cellStyle name="20% - Accent1 4 2 2 3 4 5 2 2 2" xfId="32810" xr:uid="{00000000-0005-0000-0000-0000727F0000}"/>
    <cellStyle name="20% - Accent1 4 2 2 3 4 5 2 3" xfId="32811" xr:uid="{00000000-0005-0000-0000-0000737F0000}"/>
    <cellStyle name="20% - Accent1 4 2 2 3 4 5 3" xfId="32812" xr:uid="{00000000-0005-0000-0000-0000747F0000}"/>
    <cellStyle name="20% - Accent1 4 2 2 3 4 5 3 2" xfId="32813" xr:uid="{00000000-0005-0000-0000-0000757F0000}"/>
    <cellStyle name="20% - Accent1 4 2 2 3 4 5 4" xfId="32814" xr:uid="{00000000-0005-0000-0000-0000767F0000}"/>
    <cellStyle name="20% - Accent1 4 2 2 3 4 6" xfId="32815" xr:uid="{00000000-0005-0000-0000-0000777F0000}"/>
    <cellStyle name="20% - Accent1 4 2 2 3 4 6 2" xfId="32816" xr:uid="{00000000-0005-0000-0000-0000787F0000}"/>
    <cellStyle name="20% - Accent1 4 2 2 3 4 6 2 2" xfId="32817" xr:uid="{00000000-0005-0000-0000-0000797F0000}"/>
    <cellStyle name="20% - Accent1 4 2 2 3 4 6 2 2 2" xfId="32818" xr:uid="{00000000-0005-0000-0000-00007A7F0000}"/>
    <cellStyle name="20% - Accent1 4 2 2 3 4 6 2 3" xfId="32819" xr:uid="{00000000-0005-0000-0000-00007B7F0000}"/>
    <cellStyle name="20% - Accent1 4 2 2 3 4 6 3" xfId="32820" xr:uid="{00000000-0005-0000-0000-00007C7F0000}"/>
    <cellStyle name="20% - Accent1 4 2 2 3 4 6 3 2" xfId="32821" xr:uid="{00000000-0005-0000-0000-00007D7F0000}"/>
    <cellStyle name="20% - Accent1 4 2 2 3 4 6 4" xfId="32822" xr:uid="{00000000-0005-0000-0000-00007E7F0000}"/>
    <cellStyle name="20% - Accent1 4 2 2 3 4 7" xfId="32823" xr:uid="{00000000-0005-0000-0000-00007F7F0000}"/>
    <cellStyle name="20% - Accent1 4 2 2 3 4 7 2" xfId="32824" xr:uid="{00000000-0005-0000-0000-0000807F0000}"/>
    <cellStyle name="20% - Accent1 4 2 2 3 4 7 2 2" xfId="32825" xr:uid="{00000000-0005-0000-0000-0000817F0000}"/>
    <cellStyle name="20% - Accent1 4 2 2 3 4 7 3" xfId="32826" xr:uid="{00000000-0005-0000-0000-0000827F0000}"/>
    <cellStyle name="20% - Accent1 4 2 2 3 4 8" xfId="32827" xr:uid="{00000000-0005-0000-0000-0000837F0000}"/>
    <cellStyle name="20% - Accent1 4 2 2 3 4 8 2" xfId="32828" xr:uid="{00000000-0005-0000-0000-0000847F0000}"/>
    <cellStyle name="20% - Accent1 4 2 2 3 4 8 2 2" xfId="32829" xr:uid="{00000000-0005-0000-0000-0000857F0000}"/>
    <cellStyle name="20% - Accent1 4 2 2 3 4 8 3" xfId="32830" xr:uid="{00000000-0005-0000-0000-0000867F0000}"/>
    <cellStyle name="20% - Accent1 4 2 2 3 4 9" xfId="32831" xr:uid="{00000000-0005-0000-0000-0000877F0000}"/>
    <cellStyle name="20% - Accent1 4 2 2 3 4 9 2" xfId="32832" xr:uid="{00000000-0005-0000-0000-0000887F0000}"/>
    <cellStyle name="20% - Accent1 4 2 2 3 5" xfId="32833" xr:uid="{00000000-0005-0000-0000-0000897F0000}"/>
    <cellStyle name="20% - Accent1 4 2 2 3 5 2" xfId="32834" xr:uid="{00000000-0005-0000-0000-00008A7F0000}"/>
    <cellStyle name="20% - Accent1 4 2 2 3 5 2 2" xfId="32835" xr:uid="{00000000-0005-0000-0000-00008B7F0000}"/>
    <cellStyle name="20% - Accent1 4 2 2 3 5 2 2 2" xfId="32836" xr:uid="{00000000-0005-0000-0000-00008C7F0000}"/>
    <cellStyle name="20% - Accent1 4 2 2 3 5 2 2 2 2" xfId="32837" xr:uid="{00000000-0005-0000-0000-00008D7F0000}"/>
    <cellStyle name="20% - Accent1 4 2 2 3 5 2 2 3" xfId="32838" xr:uid="{00000000-0005-0000-0000-00008E7F0000}"/>
    <cellStyle name="20% - Accent1 4 2 2 3 5 2 3" xfId="32839" xr:uid="{00000000-0005-0000-0000-00008F7F0000}"/>
    <cellStyle name="20% - Accent1 4 2 2 3 5 2 3 2" xfId="32840" xr:uid="{00000000-0005-0000-0000-0000907F0000}"/>
    <cellStyle name="20% - Accent1 4 2 2 3 5 2 4" xfId="32841" xr:uid="{00000000-0005-0000-0000-0000917F0000}"/>
    <cellStyle name="20% - Accent1 4 2 2 3 5 3" xfId="32842" xr:uid="{00000000-0005-0000-0000-0000927F0000}"/>
    <cellStyle name="20% - Accent1 4 2 2 3 5 3 2" xfId="32843" xr:uid="{00000000-0005-0000-0000-0000937F0000}"/>
    <cellStyle name="20% - Accent1 4 2 2 3 5 3 2 2" xfId="32844" xr:uid="{00000000-0005-0000-0000-0000947F0000}"/>
    <cellStyle name="20% - Accent1 4 2 2 3 5 3 2 2 2" xfId="32845" xr:uid="{00000000-0005-0000-0000-0000957F0000}"/>
    <cellStyle name="20% - Accent1 4 2 2 3 5 3 2 3" xfId="32846" xr:uid="{00000000-0005-0000-0000-0000967F0000}"/>
    <cellStyle name="20% - Accent1 4 2 2 3 5 3 3" xfId="32847" xr:uid="{00000000-0005-0000-0000-0000977F0000}"/>
    <cellStyle name="20% - Accent1 4 2 2 3 5 3 3 2" xfId="32848" xr:uid="{00000000-0005-0000-0000-0000987F0000}"/>
    <cellStyle name="20% - Accent1 4 2 2 3 5 3 4" xfId="32849" xr:uid="{00000000-0005-0000-0000-0000997F0000}"/>
    <cellStyle name="20% - Accent1 4 2 2 3 5 4" xfId="32850" xr:uid="{00000000-0005-0000-0000-00009A7F0000}"/>
    <cellStyle name="20% - Accent1 4 2 2 3 5 4 2" xfId="32851" xr:uid="{00000000-0005-0000-0000-00009B7F0000}"/>
    <cellStyle name="20% - Accent1 4 2 2 3 5 4 2 2" xfId="32852" xr:uid="{00000000-0005-0000-0000-00009C7F0000}"/>
    <cellStyle name="20% - Accent1 4 2 2 3 5 4 2 2 2" xfId="32853" xr:uid="{00000000-0005-0000-0000-00009D7F0000}"/>
    <cellStyle name="20% - Accent1 4 2 2 3 5 4 2 3" xfId="32854" xr:uid="{00000000-0005-0000-0000-00009E7F0000}"/>
    <cellStyle name="20% - Accent1 4 2 2 3 5 4 3" xfId="32855" xr:uid="{00000000-0005-0000-0000-00009F7F0000}"/>
    <cellStyle name="20% - Accent1 4 2 2 3 5 4 3 2" xfId="32856" xr:uid="{00000000-0005-0000-0000-0000A07F0000}"/>
    <cellStyle name="20% - Accent1 4 2 2 3 5 4 4" xfId="32857" xr:uid="{00000000-0005-0000-0000-0000A17F0000}"/>
    <cellStyle name="20% - Accent1 4 2 2 3 5 5" xfId="32858" xr:uid="{00000000-0005-0000-0000-0000A27F0000}"/>
    <cellStyle name="20% - Accent1 4 2 2 3 5 5 2" xfId="32859" xr:uid="{00000000-0005-0000-0000-0000A37F0000}"/>
    <cellStyle name="20% - Accent1 4 2 2 3 5 5 2 2" xfId="32860" xr:uid="{00000000-0005-0000-0000-0000A47F0000}"/>
    <cellStyle name="20% - Accent1 4 2 2 3 5 5 3" xfId="32861" xr:uid="{00000000-0005-0000-0000-0000A57F0000}"/>
    <cellStyle name="20% - Accent1 4 2 2 3 5 6" xfId="32862" xr:uid="{00000000-0005-0000-0000-0000A67F0000}"/>
    <cellStyle name="20% - Accent1 4 2 2 3 5 6 2" xfId="32863" xr:uid="{00000000-0005-0000-0000-0000A77F0000}"/>
    <cellStyle name="20% - Accent1 4 2 2 3 5 6 2 2" xfId="32864" xr:uid="{00000000-0005-0000-0000-0000A87F0000}"/>
    <cellStyle name="20% - Accent1 4 2 2 3 5 6 3" xfId="32865" xr:uid="{00000000-0005-0000-0000-0000A97F0000}"/>
    <cellStyle name="20% - Accent1 4 2 2 3 5 7" xfId="32866" xr:uid="{00000000-0005-0000-0000-0000AA7F0000}"/>
    <cellStyle name="20% - Accent1 4 2 2 3 5 7 2" xfId="32867" xr:uid="{00000000-0005-0000-0000-0000AB7F0000}"/>
    <cellStyle name="20% - Accent1 4 2 2 3 5 8" xfId="32868" xr:uid="{00000000-0005-0000-0000-0000AC7F0000}"/>
    <cellStyle name="20% - Accent1 4 2 2 3 5 8 2" xfId="32869" xr:uid="{00000000-0005-0000-0000-0000AD7F0000}"/>
    <cellStyle name="20% - Accent1 4 2 2 3 5 9" xfId="32870" xr:uid="{00000000-0005-0000-0000-0000AE7F0000}"/>
    <cellStyle name="20% - Accent1 4 2 2 3 6" xfId="32871" xr:uid="{00000000-0005-0000-0000-0000AF7F0000}"/>
    <cellStyle name="20% - Accent1 4 2 2 3 6 2" xfId="32872" xr:uid="{00000000-0005-0000-0000-0000B07F0000}"/>
    <cellStyle name="20% - Accent1 4 2 2 3 6 2 2" xfId="32873" xr:uid="{00000000-0005-0000-0000-0000B17F0000}"/>
    <cellStyle name="20% - Accent1 4 2 2 3 6 2 2 2" xfId="32874" xr:uid="{00000000-0005-0000-0000-0000B27F0000}"/>
    <cellStyle name="20% - Accent1 4 2 2 3 6 2 2 2 2" xfId="32875" xr:uid="{00000000-0005-0000-0000-0000B37F0000}"/>
    <cellStyle name="20% - Accent1 4 2 2 3 6 2 2 3" xfId="32876" xr:uid="{00000000-0005-0000-0000-0000B47F0000}"/>
    <cellStyle name="20% - Accent1 4 2 2 3 6 2 3" xfId="32877" xr:uid="{00000000-0005-0000-0000-0000B57F0000}"/>
    <cellStyle name="20% - Accent1 4 2 2 3 6 2 3 2" xfId="32878" xr:uid="{00000000-0005-0000-0000-0000B67F0000}"/>
    <cellStyle name="20% - Accent1 4 2 2 3 6 2 4" xfId="32879" xr:uid="{00000000-0005-0000-0000-0000B77F0000}"/>
    <cellStyle name="20% - Accent1 4 2 2 3 6 3" xfId="32880" xr:uid="{00000000-0005-0000-0000-0000B87F0000}"/>
    <cellStyle name="20% - Accent1 4 2 2 3 6 3 2" xfId="32881" xr:uid="{00000000-0005-0000-0000-0000B97F0000}"/>
    <cellStyle name="20% - Accent1 4 2 2 3 6 3 2 2" xfId="32882" xr:uid="{00000000-0005-0000-0000-0000BA7F0000}"/>
    <cellStyle name="20% - Accent1 4 2 2 3 6 3 2 2 2" xfId="32883" xr:uid="{00000000-0005-0000-0000-0000BB7F0000}"/>
    <cellStyle name="20% - Accent1 4 2 2 3 6 3 2 3" xfId="32884" xr:uid="{00000000-0005-0000-0000-0000BC7F0000}"/>
    <cellStyle name="20% - Accent1 4 2 2 3 6 3 3" xfId="32885" xr:uid="{00000000-0005-0000-0000-0000BD7F0000}"/>
    <cellStyle name="20% - Accent1 4 2 2 3 6 3 3 2" xfId="32886" xr:uid="{00000000-0005-0000-0000-0000BE7F0000}"/>
    <cellStyle name="20% - Accent1 4 2 2 3 6 3 4" xfId="32887" xr:uid="{00000000-0005-0000-0000-0000BF7F0000}"/>
    <cellStyle name="20% - Accent1 4 2 2 3 6 4" xfId="32888" xr:uid="{00000000-0005-0000-0000-0000C07F0000}"/>
    <cellStyle name="20% - Accent1 4 2 2 3 6 4 2" xfId="32889" xr:uid="{00000000-0005-0000-0000-0000C17F0000}"/>
    <cellStyle name="20% - Accent1 4 2 2 3 6 4 2 2" xfId="32890" xr:uid="{00000000-0005-0000-0000-0000C27F0000}"/>
    <cellStyle name="20% - Accent1 4 2 2 3 6 4 2 2 2" xfId="32891" xr:uid="{00000000-0005-0000-0000-0000C37F0000}"/>
    <cellStyle name="20% - Accent1 4 2 2 3 6 4 2 3" xfId="32892" xr:uid="{00000000-0005-0000-0000-0000C47F0000}"/>
    <cellStyle name="20% - Accent1 4 2 2 3 6 4 3" xfId="32893" xr:uid="{00000000-0005-0000-0000-0000C57F0000}"/>
    <cellStyle name="20% - Accent1 4 2 2 3 6 4 3 2" xfId="32894" xr:uid="{00000000-0005-0000-0000-0000C67F0000}"/>
    <cellStyle name="20% - Accent1 4 2 2 3 6 4 4" xfId="32895" xr:uid="{00000000-0005-0000-0000-0000C77F0000}"/>
    <cellStyle name="20% - Accent1 4 2 2 3 6 5" xfId="32896" xr:uid="{00000000-0005-0000-0000-0000C87F0000}"/>
    <cellStyle name="20% - Accent1 4 2 2 3 6 5 2" xfId="32897" xr:uid="{00000000-0005-0000-0000-0000C97F0000}"/>
    <cellStyle name="20% - Accent1 4 2 2 3 6 5 2 2" xfId="32898" xr:uid="{00000000-0005-0000-0000-0000CA7F0000}"/>
    <cellStyle name="20% - Accent1 4 2 2 3 6 5 3" xfId="32899" xr:uid="{00000000-0005-0000-0000-0000CB7F0000}"/>
    <cellStyle name="20% - Accent1 4 2 2 3 6 6" xfId="32900" xr:uid="{00000000-0005-0000-0000-0000CC7F0000}"/>
    <cellStyle name="20% - Accent1 4 2 2 3 6 6 2" xfId="32901" xr:uid="{00000000-0005-0000-0000-0000CD7F0000}"/>
    <cellStyle name="20% - Accent1 4 2 2 3 6 6 2 2" xfId="32902" xr:uid="{00000000-0005-0000-0000-0000CE7F0000}"/>
    <cellStyle name="20% - Accent1 4 2 2 3 6 6 3" xfId="32903" xr:uid="{00000000-0005-0000-0000-0000CF7F0000}"/>
    <cellStyle name="20% - Accent1 4 2 2 3 6 7" xfId="32904" xr:uid="{00000000-0005-0000-0000-0000D07F0000}"/>
    <cellStyle name="20% - Accent1 4 2 2 3 6 7 2" xfId="32905" xr:uid="{00000000-0005-0000-0000-0000D17F0000}"/>
    <cellStyle name="20% - Accent1 4 2 2 3 6 8" xfId="32906" xr:uid="{00000000-0005-0000-0000-0000D27F0000}"/>
    <cellStyle name="20% - Accent1 4 2 2 3 6 8 2" xfId="32907" xr:uid="{00000000-0005-0000-0000-0000D37F0000}"/>
    <cellStyle name="20% - Accent1 4 2 2 3 6 9" xfId="32908" xr:uid="{00000000-0005-0000-0000-0000D47F0000}"/>
    <cellStyle name="20% - Accent1 4 2 2 3 7" xfId="32909" xr:uid="{00000000-0005-0000-0000-0000D57F0000}"/>
    <cellStyle name="20% - Accent1 4 2 2 3 7 2" xfId="32910" xr:uid="{00000000-0005-0000-0000-0000D67F0000}"/>
    <cellStyle name="20% - Accent1 4 2 2 3 7 2 2" xfId="32911" xr:uid="{00000000-0005-0000-0000-0000D77F0000}"/>
    <cellStyle name="20% - Accent1 4 2 2 3 7 2 2 2" xfId="32912" xr:uid="{00000000-0005-0000-0000-0000D87F0000}"/>
    <cellStyle name="20% - Accent1 4 2 2 3 7 2 3" xfId="32913" xr:uid="{00000000-0005-0000-0000-0000D97F0000}"/>
    <cellStyle name="20% - Accent1 4 2 2 3 7 3" xfId="32914" xr:uid="{00000000-0005-0000-0000-0000DA7F0000}"/>
    <cellStyle name="20% - Accent1 4 2 2 3 7 3 2" xfId="32915" xr:uid="{00000000-0005-0000-0000-0000DB7F0000}"/>
    <cellStyle name="20% - Accent1 4 2 2 3 7 4" xfId="32916" xr:uid="{00000000-0005-0000-0000-0000DC7F0000}"/>
    <cellStyle name="20% - Accent1 4 2 2 3 8" xfId="32917" xr:uid="{00000000-0005-0000-0000-0000DD7F0000}"/>
    <cellStyle name="20% - Accent1 4 2 2 3 8 2" xfId="32918" xr:uid="{00000000-0005-0000-0000-0000DE7F0000}"/>
    <cellStyle name="20% - Accent1 4 2 2 3 8 2 2" xfId="32919" xr:uid="{00000000-0005-0000-0000-0000DF7F0000}"/>
    <cellStyle name="20% - Accent1 4 2 2 3 8 2 2 2" xfId="32920" xr:uid="{00000000-0005-0000-0000-0000E07F0000}"/>
    <cellStyle name="20% - Accent1 4 2 2 3 8 2 3" xfId="32921" xr:uid="{00000000-0005-0000-0000-0000E17F0000}"/>
    <cellStyle name="20% - Accent1 4 2 2 3 8 3" xfId="32922" xr:uid="{00000000-0005-0000-0000-0000E27F0000}"/>
    <cellStyle name="20% - Accent1 4 2 2 3 8 3 2" xfId="32923" xr:uid="{00000000-0005-0000-0000-0000E37F0000}"/>
    <cellStyle name="20% - Accent1 4 2 2 3 8 4" xfId="32924" xr:uid="{00000000-0005-0000-0000-0000E47F0000}"/>
    <cellStyle name="20% - Accent1 4 2 2 3 9" xfId="32925" xr:uid="{00000000-0005-0000-0000-0000E57F0000}"/>
    <cellStyle name="20% - Accent1 4 2 2 3 9 2" xfId="32926" xr:uid="{00000000-0005-0000-0000-0000E67F0000}"/>
    <cellStyle name="20% - Accent1 4 2 2 3 9 2 2" xfId="32927" xr:uid="{00000000-0005-0000-0000-0000E77F0000}"/>
    <cellStyle name="20% - Accent1 4 2 2 3 9 2 2 2" xfId="32928" xr:uid="{00000000-0005-0000-0000-0000E87F0000}"/>
    <cellStyle name="20% - Accent1 4 2 2 3 9 2 3" xfId="32929" xr:uid="{00000000-0005-0000-0000-0000E97F0000}"/>
    <cellStyle name="20% - Accent1 4 2 2 3 9 3" xfId="32930" xr:uid="{00000000-0005-0000-0000-0000EA7F0000}"/>
    <cellStyle name="20% - Accent1 4 2 2 3 9 3 2" xfId="32931" xr:uid="{00000000-0005-0000-0000-0000EB7F0000}"/>
    <cellStyle name="20% - Accent1 4 2 2 3 9 4" xfId="32932" xr:uid="{00000000-0005-0000-0000-0000EC7F0000}"/>
    <cellStyle name="20% - Accent1 4 2 2 4" xfId="32933" xr:uid="{00000000-0005-0000-0000-0000ED7F0000}"/>
    <cellStyle name="20% - Accent1 4 2 2 4 10" xfId="32934" xr:uid="{00000000-0005-0000-0000-0000EE7F0000}"/>
    <cellStyle name="20% - Accent1 4 2 2 4 10 2" xfId="32935" xr:uid="{00000000-0005-0000-0000-0000EF7F0000}"/>
    <cellStyle name="20% - Accent1 4 2 2 4 11" xfId="32936" xr:uid="{00000000-0005-0000-0000-0000F07F0000}"/>
    <cellStyle name="20% - Accent1 4 2 2 4 2" xfId="32937" xr:uid="{00000000-0005-0000-0000-0000F17F0000}"/>
    <cellStyle name="20% - Accent1 4 2 2 4 2 2" xfId="32938" xr:uid="{00000000-0005-0000-0000-0000F27F0000}"/>
    <cellStyle name="20% - Accent1 4 2 2 4 2 2 2" xfId="32939" xr:uid="{00000000-0005-0000-0000-0000F37F0000}"/>
    <cellStyle name="20% - Accent1 4 2 2 4 2 2 2 2" xfId="32940" xr:uid="{00000000-0005-0000-0000-0000F47F0000}"/>
    <cellStyle name="20% - Accent1 4 2 2 4 2 2 2 2 2" xfId="32941" xr:uid="{00000000-0005-0000-0000-0000F57F0000}"/>
    <cellStyle name="20% - Accent1 4 2 2 4 2 2 2 3" xfId="32942" xr:uid="{00000000-0005-0000-0000-0000F67F0000}"/>
    <cellStyle name="20% - Accent1 4 2 2 4 2 2 3" xfId="32943" xr:uid="{00000000-0005-0000-0000-0000F77F0000}"/>
    <cellStyle name="20% - Accent1 4 2 2 4 2 2 3 2" xfId="32944" xr:uid="{00000000-0005-0000-0000-0000F87F0000}"/>
    <cellStyle name="20% - Accent1 4 2 2 4 2 2 4" xfId="32945" xr:uid="{00000000-0005-0000-0000-0000F97F0000}"/>
    <cellStyle name="20% - Accent1 4 2 2 4 2 3" xfId="32946" xr:uid="{00000000-0005-0000-0000-0000FA7F0000}"/>
    <cellStyle name="20% - Accent1 4 2 2 4 2 3 2" xfId="32947" xr:uid="{00000000-0005-0000-0000-0000FB7F0000}"/>
    <cellStyle name="20% - Accent1 4 2 2 4 2 3 2 2" xfId="32948" xr:uid="{00000000-0005-0000-0000-0000FC7F0000}"/>
    <cellStyle name="20% - Accent1 4 2 2 4 2 3 2 2 2" xfId="32949" xr:uid="{00000000-0005-0000-0000-0000FD7F0000}"/>
    <cellStyle name="20% - Accent1 4 2 2 4 2 3 2 3" xfId="32950" xr:uid="{00000000-0005-0000-0000-0000FE7F0000}"/>
    <cellStyle name="20% - Accent1 4 2 2 4 2 3 3" xfId="32951" xr:uid="{00000000-0005-0000-0000-0000FF7F0000}"/>
    <cellStyle name="20% - Accent1 4 2 2 4 2 3 3 2" xfId="32952" xr:uid="{00000000-0005-0000-0000-000000800000}"/>
    <cellStyle name="20% - Accent1 4 2 2 4 2 3 4" xfId="32953" xr:uid="{00000000-0005-0000-0000-000001800000}"/>
    <cellStyle name="20% - Accent1 4 2 2 4 2 4" xfId="32954" xr:uid="{00000000-0005-0000-0000-000002800000}"/>
    <cellStyle name="20% - Accent1 4 2 2 4 2 4 2" xfId="32955" xr:uid="{00000000-0005-0000-0000-000003800000}"/>
    <cellStyle name="20% - Accent1 4 2 2 4 2 4 2 2" xfId="32956" xr:uid="{00000000-0005-0000-0000-000004800000}"/>
    <cellStyle name="20% - Accent1 4 2 2 4 2 4 2 2 2" xfId="32957" xr:uid="{00000000-0005-0000-0000-000005800000}"/>
    <cellStyle name="20% - Accent1 4 2 2 4 2 4 2 3" xfId="32958" xr:uid="{00000000-0005-0000-0000-000006800000}"/>
    <cellStyle name="20% - Accent1 4 2 2 4 2 4 3" xfId="32959" xr:uid="{00000000-0005-0000-0000-000007800000}"/>
    <cellStyle name="20% - Accent1 4 2 2 4 2 4 3 2" xfId="32960" xr:uid="{00000000-0005-0000-0000-000008800000}"/>
    <cellStyle name="20% - Accent1 4 2 2 4 2 4 4" xfId="32961" xr:uid="{00000000-0005-0000-0000-000009800000}"/>
    <cellStyle name="20% - Accent1 4 2 2 4 2 5" xfId="32962" xr:uid="{00000000-0005-0000-0000-00000A800000}"/>
    <cellStyle name="20% - Accent1 4 2 2 4 2 5 2" xfId="32963" xr:uid="{00000000-0005-0000-0000-00000B800000}"/>
    <cellStyle name="20% - Accent1 4 2 2 4 2 5 2 2" xfId="32964" xr:uid="{00000000-0005-0000-0000-00000C800000}"/>
    <cellStyle name="20% - Accent1 4 2 2 4 2 5 3" xfId="32965" xr:uid="{00000000-0005-0000-0000-00000D800000}"/>
    <cellStyle name="20% - Accent1 4 2 2 4 2 6" xfId="32966" xr:uid="{00000000-0005-0000-0000-00000E800000}"/>
    <cellStyle name="20% - Accent1 4 2 2 4 2 6 2" xfId="32967" xr:uid="{00000000-0005-0000-0000-00000F800000}"/>
    <cellStyle name="20% - Accent1 4 2 2 4 2 6 2 2" xfId="32968" xr:uid="{00000000-0005-0000-0000-000010800000}"/>
    <cellStyle name="20% - Accent1 4 2 2 4 2 6 3" xfId="32969" xr:uid="{00000000-0005-0000-0000-000011800000}"/>
    <cellStyle name="20% - Accent1 4 2 2 4 2 7" xfId="32970" xr:uid="{00000000-0005-0000-0000-000012800000}"/>
    <cellStyle name="20% - Accent1 4 2 2 4 2 7 2" xfId="32971" xr:uid="{00000000-0005-0000-0000-000013800000}"/>
    <cellStyle name="20% - Accent1 4 2 2 4 2 8" xfId="32972" xr:uid="{00000000-0005-0000-0000-000014800000}"/>
    <cellStyle name="20% - Accent1 4 2 2 4 2 8 2" xfId="32973" xr:uid="{00000000-0005-0000-0000-000015800000}"/>
    <cellStyle name="20% - Accent1 4 2 2 4 2 9" xfId="32974" xr:uid="{00000000-0005-0000-0000-000016800000}"/>
    <cellStyle name="20% - Accent1 4 2 2 4 3" xfId="32975" xr:uid="{00000000-0005-0000-0000-000017800000}"/>
    <cellStyle name="20% - Accent1 4 2 2 4 3 2" xfId="32976" xr:uid="{00000000-0005-0000-0000-000018800000}"/>
    <cellStyle name="20% - Accent1 4 2 2 4 3 2 2" xfId="32977" xr:uid="{00000000-0005-0000-0000-000019800000}"/>
    <cellStyle name="20% - Accent1 4 2 2 4 3 2 2 2" xfId="32978" xr:uid="{00000000-0005-0000-0000-00001A800000}"/>
    <cellStyle name="20% - Accent1 4 2 2 4 3 2 2 2 2" xfId="32979" xr:uid="{00000000-0005-0000-0000-00001B800000}"/>
    <cellStyle name="20% - Accent1 4 2 2 4 3 2 2 3" xfId="32980" xr:uid="{00000000-0005-0000-0000-00001C800000}"/>
    <cellStyle name="20% - Accent1 4 2 2 4 3 2 3" xfId="32981" xr:uid="{00000000-0005-0000-0000-00001D800000}"/>
    <cellStyle name="20% - Accent1 4 2 2 4 3 2 3 2" xfId="32982" xr:uid="{00000000-0005-0000-0000-00001E800000}"/>
    <cellStyle name="20% - Accent1 4 2 2 4 3 2 4" xfId="32983" xr:uid="{00000000-0005-0000-0000-00001F800000}"/>
    <cellStyle name="20% - Accent1 4 2 2 4 3 3" xfId="32984" xr:uid="{00000000-0005-0000-0000-000020800000}"/>
    <cellStyle name="20% - Accent1 4 2 2 4 3 3 2" xfId="32985" xr:uid="{00000000-0005-0000-0000-000021800000}"/>
    <cellStyle name="20% - Accent1 4 2 2 4 3 3 2 2" xfId="32986" xr:uid="{00000000-0005-0000-0000-000022800000}"/>
    <cellStyle name="20% - Accent1 4 2 2 4 3 3 2 2 2" xfId="32987" xr:uid="{00000000-0005-0000-0000-000023800000}"/>
    <cellStyle name="20% - Accent1 4 2 2 4 3 3 2 3" xfId="32988" xr:uid="{00000000-0005-0000-0000-000024800000}"/>
    <cellStyle name="20% - Accent1 4 2 2 4 3 3 3" xfId="32989" xr:uid="{00000000-0005-0000-0000-000025800000}"/>
    <cellStyle name="20% - Accent1 4 2 2 4 3 3 3 2" xfId="32990" xr:uid="{00000000-0005-0000-0000-000026800000}"/>
    <cellStyle name="20% - Accent1 4 2 2 4 3 3 4" xfId="32991" xr:uid="{00000000-0005-0000-0000-000027800000}"/>
    <cellStyle name="20% - Accent1 4 2 2 4 3 4" xfId="32992" xr:uid="{00000000-0005-0000-0000-000028800000}"/>
    <cellStyle name="20% - Accent1 4 2 2 4 3 4 2" xfId="32993" xr:uid="{00000000-0005-0000-0000-000029800000}"/>
    <cellStyle name="20% - Accent1 4 2 2 4 3 4 2 2" xfId="32994" xr:uid="{00000000-0005-0000-0000-00002A800000}"/>
    <cellStyle name="20% - Accent1 4 2 2 4 3 4 2 2 2" xfId="32995" xr:uid="{00000000-0005-0000-0000-00002B800000}"/>
    <cellStyle name="20% - Accent1 4 2 2 4 3 4 2 3" xfId="32996" xr:uid="{00000000-0005-0000-0000-00002C800000}"/>
    <cellStyle name="20% - Accent1 4 2 2 4 3 4 3" xfId="32997" xr:uid="{00000000-0005-0000-0000-00002D800000}"/>
    <cellStyle name="20% - Accent1 4 2 2 4 3 4 3 2" xfId="32998" xr:uid="{00000000-0005-0000-0000-00002E800000}"/>
    <cellStyle name="20% - Accent1 4 2 2 4 3 4 4" xfId="32999" xr:uid="{00000000-0005-0000-0000-00002F800000}"/>
    <cellStyle name="20% - Accent1 4 2 2 4 3 5" xfId="33000" xr:uid="{00000000-0005-0000-0000-000030800000}"/>
    <cellStyle name="20% - Accent1 4 2 2 4 3 5 2" xfId="33001" xr:uid="{00000000-0005-0000-0000-000031800000}"/>
    <cellStyle name="20% - Accent1 4 2 2 4 3 5 2 2" xfId="33002" xr:uid="{00000000-0005-0000-0000-000032800000}"/>
    <cellStyle name="20% - Accent1 4 2 2 4 3 5 3" xfId="33003" xr:uid="{00000000-0005-0000-0000-000033800000}"/>
    <cellStyle name="20% - Accent1 4 2 2 4 3 6" xfId="33004" xr:uid="{00000000-0005-0000-0000-000034800000}"/>
    <cellStyle name="20% - Accent1 4 2 2 4 3 6 2" xfId="33005" xr:uid="{00000000-0005-0000-0000-000035800000}"/>
    <cellStyle name="20% - Accent1 4 2 2 4 3 6 2 2" xfId="33006" xr:uid="{00000000-0005-0000-0000-000036800000}"/>
    <cellStyle name="20% - Accent1 4 2 2 4 3 6 3" xfId="33007" xr:uid="{00000000-0005-0000-0000-000037800000}"/>
    <cellStyle name="20% - Accent1 4 2 2 4 3 7" xfId="33008" xr:uid="{00000000-0005-0000-0000-000038800000}"/>
    <cellStyle name="20% - Accent1 4 2 2 4 3 7 2" xfId="33009" xr:uid="{00000000-0005-0000-0000-000039800000}"/>
    <cellStyle name="20% - Accent1 4 2 2 4 3 8" xfId="33010" xr:uid="{00000000-0005-0000-0000-00003A800000}"/>
    <cellStyle name="20% - Accent1 4 2 2 4 3 8 2" xfId="33011" xr:uid="{00000000-0005-0000-0000-00003B800000}"/>
    <cellStyle name="20% - Accent1 4 2 2 4 3 9" xfId="33012" xr:uid="{00000000-0005-0000-0000-00003C800000}"/>
    <cellStyle name="20% - Accent1 4 2 2 4 4" xfId="33013" xr:uid="{00000000-0005-0000-0000-00003D800000}"/>
    <cellStyle name="20% - Accent1 4 2 2 4 4 2" xfId="33014" xr:uid="{00000000-0005-0000-0000-00003E800000}"/>
    <cellStyle name="20% - Accent1 4 2 2 4 4 2 2" xfId="33015" xr:uid="{00000000-0005-0000-0000-00003F800000}"/>
    <cellStyle name="20% - Accent1 4 2 2 4 4 2 2 2" xfId="33016" xr:uid="{00000000-0005-0000-0000-000040800000}"/>
    <cellStyle name="20% - Accent1 4 2 2 4 4 2 3" xfId="33017" xr:uid="{00000000-0005-0000-0000-000041800000}"/>
    <cellStyle name="20% - Accent1 4 2 2 4 4 3" xfId="33018" xr:uid="{00000000-0005-0000-0000-000042800000}"/>
    <cellStyle name="20% - Accent1 4 2 2 4 4 3 2" xfId="33019" xr:uid="{00000000-0005-0000-0000-000043800000}"/>
    <cellStyle name="20% - Accent1 4 2 2 4 4 4" xfId="33020" xr:uid="{00000000-0005-0000-0000-000044800000}"/>
    <cellStyle name="20% - Accent1 4 2 2 4 5" xfId="33021" xr:uid="{00000000-0005-0000-0000-000045800000}"/>
    <cellStyle name="20% - Accent1 4 2 2 4 5 2" xfId="33022" xr:uid="{00000000-0005-0000-0000-000046800000}"/>
    <cellStyle name="20% - Accent1 4 2 2 4 5 2 2" xfId="33023" xr:uid="{00000000-0005-0000-0000-000047800000}"/>
    <cellStyle name="20% - Accent1 4 2 2 4 5 2 2 2" xfId="33024" xr:uid="{00000000-0005-0000-0000-000048800000}"/>
    <cellStyle name="20% - Accent1 4 2 2 4 5 2 3" xfId="33025" xr:uid="{00000000-0005-0000-0000-000049800000}"/>
    <cellStyle name="20% - Accent1 4 2 2 4 5 3" xfId="33026" xr:uid="{00000000-0005-0000-0000-00004A800000}"/>
    <cellStyle name="20% - Accent1 4 2 2 4 5 3 2" xfId="33027" xr:uid="{00000000-0005-0000-0000-00004B800000}"/>
    <cellStyle name="20% - Accent1 4 2 2 4 5 4" xfId="33028" xr:uid="{00000000-0005-0000-0000-00004C800000}"/>
    <cellStyle name="20% - Accent1 4 2 2 4 6" xfId="33029" xr:uid="{00000000-0005-0000-0000-00004D800000}"/>
    <cellStyle name="20% - Accent1 4 2 2 4 6 2" xfId="33030" xr:uid="{00000000-0005-0000-0000-00004E800000}"/>
    <cellStyle name="20% - Accent1 4 2 2 4 6 2 2" xfId="33031" xr:uid="{00000000-0005-0000-0000-00004F800000}"/>
    <cellStyle name="20% - Accent1 4 2 2 4 6 2 2 2" xfId="33032" xr:uid="{00000000-0005-0000-0000-000050800000}"/>
    <cellStyle name="20% - Accent1 4 2 2 4 6 2 3" xfId="33033" xr:uid="{00000000-0005-0000-0000-000051800000}"/>
    <cellStyle name="20% - Accent1 4 2 2 4 6 3" xfId="33034" xr:uid="{00000000-0005-0000-0000-000052800000}"/>
    <cellStyle name="20% - Accent1 4 2 2 4 6 3 2" xfId="33035" xr:uid="{00000000-0005-0000-0000-000053800000}"/>
    <cellStyle name="20% - Accent1 4 2 2 4 6 4" xfId="33036" xr:uid="{00000000-0005-0000-0000-000054800000}"/>
    <cellStyle name="20% - Accent1 4 2 2 4 7" xfId="33037" xr:uid="{00000000-0005-0000-0000-000055800000}"/>
    <cellStyle name="20% - Accent1 4 2 2 4 7 2" xfId="33038" xr:uid="{00000000-0005-0000-0000-000056800000}"/>
    <cellStyle name="20% - Accent1 4 2 2 4 7 2 2" xfId="33039" xr:uid="{00000000-0005-0000-0000-000057800000}"/>
    <cellStyle name="20% - Accent1 4 2 2 4 7 3" xfId="33040" xr:uid="{00000000-0005-0000-0000-000058800000}"/>
    <cellStyle name="20% - Accent1 4 2 2 4 8" xfId="33041" xr:uid="{00000000-0005-0000-0000-000059800000}"/>
    <cellStyle name="20% - Accent1 4 2 2 4 8 2" xfId="33042" xr:uid="{00000000-0005-0000-0000-00005A800000}"/>
    <cellStyle name="20% - Accent1 4 2 2 4 8 2 2" xfId="33043" xr:uid="{00000000-0005-0000-0000-00005B800000}"/>
    <cellStyle name="20% - Accent1 4 2 2 4 8 3" xfId="33044" xr:uid="{00000000-0005-0000-0000-00005C800000}"/>
    <cellStyle name="20% - Accent1 4 2 2 4 9" xfId="33045" xr:uid="{00000000-0005-0000-0000-00005D800000}"/>
    <cellStyle name="20% - Accent1 4 2 2 4 9 2" xfId="33046" xr:uid="{00000000-0005-0000-0000-00005E800000}"/>
    <cellStyle name="20% - Accent1 4 2 2 5" xfId="33047" xr:uid="{00000000-0005-0000-0000-00005F800000}"/>
    <cellStyle name="20% - Accent1 4 2 2 5 10" xfId="33048" xr:uid="{00000000-0005-0000-0000-000060800000}"/>
    <cellStyle name="20% - Accent1 4 2 2 5 10 2" xfId="33049" xr:uid="{00000000-0005-0000-0000-000061800000}"/>
    <cellStyle name="20% - Accent1 4 2 2 5 11" xfId="33050" xr:uid="{00000000-0005-0000-0000-000062800000}"/>
    <cellStyle name="20% - Accent1 4 2 2 5 2" xfId="33051" xr:uid="{00000000-0005-0000-0000-000063800000}"/>
    <cellStyle name="20% - Accent1 4 2 2 5 2 2" xfId="33052" xr:uid="{00000000-0005-0000-0000-000064800000}"/>
    <cellStyle name="20% - Accent1 4 2 2 5 2 2 2" xfId="33053" xr:uid="{00000000-0005-0000-0000-000065800000}"/>
    <cellStyle name="20% - Accent1 4 2 2 5 2 2 2 2" xfId="33054" xr:uid="{00000000-0005-0000-0000-000066800000}"/>
    <cellStyle name="20% - Accent1 4 2 2 5 2 2 2 2 2" xfId="33055" xr:uid="{00000000-0005-0000-0000-000067800000}"/>
    <cellStyle name="20% - Accent1 4 2 2 5 2 2 2 3" xfId="33056" xr:uid="{00000000-0005-0000-0000-000068800000}"/>
    <cellStyle name="20% - Accent1 4 2 2 5 2 2 3" xfId="33057" xr:uid="{00000000-0005-0000-0000-000069800000}"/>
    <cellStyle name="20% - Accent1 4 2 2 5 2 2 3 2" xfId="33058" xr:uid="{00000000-0005-0000-0000-00006A800000}"/>
    <cellStyle name="20% - Accent1 4 2 2 5 2 2 4" xfId="33059" xr:uid="{00000000-0005-0000-0000-00006B800000}"/>
    <cellStyle name="20% - Accent1 4 2 2 5 2 3" xfId="33060" xr:uid="{00000000-0005-0000-0000-00006C800000}"/>
    <cellStyle name="20% - Accent1 4 2 2 5 2 3 2" xfId="33061" xr:uid="{00000000-0005-0000-0000-00006D800000}"/>
    <cellStyle name="20% - Accent1 4 2 2 5 2 3 2 2" xfId="33062" xr:uid="{00000000-0005-0000-0000-00006E800000}"/>
    <cellStyle name="20% - Accent1 4 2 2 5 2 3 2 2 2" xfId="33063" xr:uid="{00000000-0005-0000-0000-00006F800000}"/>
    <cellStyle name="20% - Accent1 4 2 2 5 2 3 2 3" xfId="33064" xr:uid="{00000000-0005-0000-0000-000070800000}"/>
    <cellStyle name="20% - Accent1 4 2 2 5 2 3 3" xfId="33065" xr:uid="{00000000-0005-0000-0000-000071800000}"/>
    <cellStyle name="20% - Accent1 4 2 2 5 2 3 3 2" xfId="33066" xr:uid="{00000000-0005-0000-0000-000072800000}"/>
    <cellStyle name="20% - Accent1 4 2 2 5 2 3 4" xfId="33067" xr:uid="{00000000-0005-0000-0000-000073800000}"/>
    <cellStyle name="20% - Accent1 4 2 2 5 2 4" xfId="33068" xr:uid="{00000000-0005-0000-0000-000074800000}"/>
    <cellStyle name="20% - Accent1 4 2 2 5 2 4 2" xfId="33069" xr:uid="{00000000-0005-0000-0000-000075800000}"/>
    <cellStyle name="20% - Accent1 4 2 2 5 2 4 2 2" xfId="33070" xr:uid="{00000000-0005-0000-0000-000076800000}"/>
    <cellStyle name="20% - Accent1 4 2 2 5 2 4 2 2 2" xfId="33071" xr:uid="{00000000-0005-0000-0000-000077800000}"/>
    <cellStyle name="20% - Accent1 4 2 2 5 2 4 2 3" xfId="33072" xr:uid="{00000000-0005-0000-0000-000078800000}"/>
    <cellStyle name="20% - Accent1 4 2 2 5 2 4 3" xfId="33073" xr:uid="{00000000-0005-0000-0000-000079800000}"/>
    <cellStyle name="20% - Accent1 4 2 2 5 2 4 3 2" xfId="33074" xr:uid="{00000000-0005-0000-0000-00007A800000}"/>
    <cellStyle name="20% - Accent1 4 2 2 5 2 4 4" xfId="33075" xr:uid="{00000000-0005-0000-0000-00007B800000}"/>
    <cellStyle name="20% - Accent1 4 2 2 5 2 5" xfId="33076" xr:uid="{00000000-0005-0000-0000-00007C800000}"/>
    <cellStyle name="20% - Accent1 4 2 2 5 2 5 2" xfId="33077" xr:uid="{00000000-0005-0000-0000-00007D800000}"/>
    <cellStyle name="20% - Accent1 4 2 2 5 2 5 2 2" xfId="33078" xr:uid="{00000000-0005-0000-0000-00007E800000}"/>
    <cellStyle name="20% - Accent1 4 2 2 5 2 5 3" xfId="33079" xr:uid="{00000000-0005-0000-0000-00007F800000}"/>
    <cellStyle name="20% - Accent1 4 2 2 5 2 6" xfId="33080" xr:uid="{00000000-0005-0000-0000-000080800000}"/>
    <cellStyle name="20% - Accent1 4 2 2 5 2 6 2" xfId="33081" xr:uid="{00000000-0005-0000-0000-000081800000}"/>
    <cellStyle name="20% - Accent1 4 2 2 5 2 6 2 2" xfId="33082" xr:uid="{00000000-0005-0000-0000-000082800000}"/>
    <cellStyle name="20% - Accent1 4 2 2 5 2 6 3" xfId="33083" xr:uid="{00000000-0005-0000-0000-000083800000}"/>
    <cellStyle name="20% - Accent1 4 2 2 5 2 7" xfId="33084" xr:uid="{00000000-0005-0000-0000-000084800000}"/>
    <cellStyle name="20% - Accent1 4 2 2 5 2 7 2" xfId="33085" xr:uid="{00000000-0005-0000-0000-000085800000}"/>
    <cellStyle name="20% - Accent1 4 2 2 5 2 8" xfId="33086" xr:uid="{00000000-0005-0000-0000-000086800000}"/>
    <cellStyle name="20% - Accent1 4 2 2 5 2 8 2" xfId="33087" xr:uid="{00000000-0005-0000-0000-000087800000}"/>
    <cellStyle name="20% - Accent1 4 2 2 5 2 9" xfId="33088" xr:uid="{00000000-0005-0000-0000-000088800000}"/>
    <cellStyle name="20% - Accent1 4 2 2 5 3" xfId="33089" xr:uid="{00000000-0005-0000-0000-000089800000}"/>
    <cellStyle name="20% - Accent1 4 2 2 5 3 2" xfId="33090" xr:uid="{00000000-0005-0000-0000-00008A800000}"/>
    <cellStyle name="20% - Accent1 4 2 2 5 3 2 2" xfId="33091" xr:uid="{00000000-0005-0000-0000-00008B800000}"/>
    <cellStyle name="20% - Accent1 4 2 2 5 3 2 2 2" xfId="33092" xr:uid="{00000000-0005-0000-0000-00008C800000}"/>
    <cellStyle name="20% - Accent1 4 2 2 5 3 2 2 2 2" xfId="33093" xr:uid="{00000000-0005-0000-0000-00008D800000}"/>
    <cellStyle name="20% - Accent1 4 2 2 5 3 2 2 3" xfId="33094" xr:uid="{00000000-0005-0000-0000-00008E800000}"/>
    <cellStyle name="20% - Accent1 4 2 2 5 3 2 3" xfId="33095" xr:uid="{00000000-0005-0000-0000-00008F800000}"/>
    <cellStyle name="20% - Accent1 4 2 2 5 3 2 3 2" xfId="33096" xr:uid="{00000000-0005-0000-0000-000090800000}"/>
    <cellStyle name="20% - Accent1 4 2 2 5 3 2 4" xfId="33097" xr:uid="{00000000-0005-0000-0000-000091800000}"/>
    <cellStyle name="20% - Accent1 4 2 2 5 3 3" xfId="33098" xr:uid="{00000000-0005-0000-0000-000092800000}"/>
    <cellStyle name="20% - Accent1 4 2 2 5 3 3 2" xfId="33099" xr:uid="{00000000-0005-0000-0000-000093800000}"/>
    <cellStyle name="20% - Accent1 4 2 2 5 3 3 2 2" xfId="33100" xr:uid="{00000000-0005-0000-0000-000094800000}"/>
    <cellStyle name="20% - Accent1 4 2 2 5 3 3 2 2 2" xfId="33101" xr:uid="{00000000-0005-0000-0000-000095800000}"/>
    <cellStyle name="20% - Accent1 4 2 2 5 3 3 2 3" xfId="33102" xr:uid="{00000000-0005-0000-0000-000096800000}"/>
    <cellStyle name="20% - Accent1 4 2 2 5 3 3 3" xfId="33103" xr:uid="{00000000-0005-0000-0000-000097800000}"/>
    <cellStyle name="20% - Accent1 4 2 2 5 3 3 3 2" xfId="33104" xr:uid="{00000000-0005-0000-0000-000098800000}"/>
    <cellStyle name="20% - Accent1 4 2 2 5 3 3 4" xfId="33105" xr:uid="{00000000-0005-0000-0000-000099800000}"/>
    <cellStyle name="20% - Accent1 4 2 2 5 3 4" xfId="33106" xr:uid="{00000000-0005-0000-0000-00009A800000}"/>
    <cellStyle name="20% - Accent1 4 2 2 5 3 4 2" xfId="33107" xr:uid="{00000000-0005-0000-0000-00009B800000}"/>
    <cellStyle name="20% - Accent1 4 2 2 5 3 4 2 2" xfId="33108" xr:uid="{00000000-0005-0000-0000-00009C800000}"/>
    <cellStyle name="20% - Accent1 4 2 2 5 3 4 2 2 2" xfId="33109" xr:uid="{00000000-0005-0000-0000-00009D800000}"/>
    <cellStyle name="20% - Accent1 4 2 2 5 3 4 2 3" xfId="33110" xr:uid="{00000000-0005-0000-0000-00009E800000}"/>
    <cellStyle name="20% - Accent1 4 2 2 5 3 4 3" xfId="33111" xr:uid="{00000000-0005-0000-0000-00009F800000}"/>
    <cellStyle name="20% - Accent1 4 2 2 5 3 4 3 2" xfId="33112" xr:uid="{00000000-0005-0000-0000-0000A0800000}"/>
    <cellStyle name="20% - Accent1 4 2 2 5 3 4 4" xfId="33113" xr:uid="{00000000-0005-0000-0000-0000A1800000}"/>
    <cellStyle name="20% - Accent1 4 2 2 5 3 5" xfId="33114" xr:uid="{00000000-0005-0000-0000-0000A2800000}"/>
    <cellStyle name="20% - Accent1 4 2 2 5 3 5 2" xfId="33115" xr:uid="{00000000-0005-0000-0000-0000A3800000}"/>
    <cellStyle name="20% - Accent1 4 2 2 5 3 5 2 2" xfId="33116" xr:uid="{00000000-0005-0000-0000-0000A4800000}"/>
    <cellStyle name="20% - Accent1 4 2 2 5 3 5 3" xfId="33117" xr:uid="{00000000-0005-0000-0000-0000A5800000}"/>
    <cellStyle name="20% - Accent1 4 2 2 5 3 6" xfId="33118" xr:uid="{00000000-0005-0000-0000-0000A6800000}"/>
    <cellStyle name="20% - Accent1 4 2 2 5 3 6 2" xfId="33119" xr:uid="{00000000-0005-0000-0000-0000A7800000}"/>
    <cellStyle name="20% - Accent1 4 2 2 5 3 6 2 2" xfId="33120" xr:uid="{00000000-0005-0000-0000-0000A8800000}"/>
    <cellStyle name="20% - Accent1 4 2 2 5 3 6 3" xfId="33121" xr:uid="{00000000-0005-0000-0000-0000A9800000}"/>
    <cellStyle name="20% - Accent1 4 2 2 5 3 7" xfId="33122" xr:uid="{00000000-0005-0000-0000-0000AA800000}"/>
    <cellStyle name="20% - Accent1 4 2 2 5 3 7 2" xfId="33123" xr:uid="{00000000-0005-0000-0000-0000AB800000}"/>
    <cellStyle name="20% - Accent1 4 2 2 5 3 8" xfId="33124" xr:uid="{00000000-0005-0000-0000-0000AC800000}"/>
    <cellStyle name="20% - Accent1 4 2 2 5 3 8 2" xfId="33125" xr:uid="{00000000-0005-0000-0000-0000AD800000}"/>
    <cellStyle name="20% - Accent1 4 2 2 5 3 9" xfId="33126" xr:uid="{00000000-0005-0000-0000-0000AE800000}"/>
    <cellStyle name="20% - Accent1 4 2 2 5 4" xfId="33127" xr:uid="{00000000-0005-0000-0000-0000AF800000}"/>
    <cellStyle name="20% - Accent1 4 2 2 5 4 2" xfId="33128" xr:uid="{00000000-0005-0000-0000-0000B0800000}"/>
    <cellStyle name="20% - Accent1 4 2 2 5 4 2 2" xfId="33129" xr:uid="{00000000-0005-0000-0000-0000B1800000}"/>
    <cellStyle name="20% - Accent1 4 2 2 5 4 2 2 2" xfId="33130" xr:uid="{00000000-0005-0000-0000-0000B2800000}"/>
    <cellStyle name="20% - Accent1 4 2 2 5 4 2 3" xfId="33131" xr:uid="{00000000-0005-0000-0000-0000B3800000}"/>
    <cellStyle name="20% - Accent1 4 2 2 5 4 3" xfId="33132" xr:uid="{00000000-0005-0000-0000-0000B4800000}"/>
    <cellStyle name="20% - Accent1 4 2 2 5 4 3 2" xfId="33133" xr:uid="{00000000-0005-0000-0000-0000B5800000}"/>
    <cellStyle name="20% - Accent1 4 2 2 5 4 4" xfId="33134" xr:uid="{00000000-0005-0000-0000-0000B6800000}"/>
    <cellStyle name="20% - Accent1 4 2 2 5 5" xfId="33135" xr:uid="{00000000-0005-0000-0000-0000B7800000}"/>
    <cellStyle name="20% - Accent1 4 2 2 5 5 2" xfId="33136" xr:uid="{00000000-0005-0000-0000-0000B8800000}"/>
    <cellStyle name="20% - Accent1 4 2 2 5 5 2 2" xfId="33137" xr:uid="{00000000-0005-0000-0000-0000B9800000}"/>
    <cellStyle name="20% - Accent1 4 2 2 5 5 2 2 2" xfId="33138" xr:uid="{00000000-0005-0000-0000-0000BA800000}"/>
    <cellStyle name="20% - Accent1 4 2 2 5 5 2 3" xfId="33139" xr:uid="{00000000-0005-0000-0000-0000BB800000}"/>
    <cellStyle name="20% - Accent1 4 2 2 5 5 3" xfId="33140" xr:uid="{00000000-0005-0000-0000-0000BC800000}"/>
    <cellStyle name="20% - Accent1 4 2 2 5 5 3 2" xfId="33141" xr:uid="{00000000-0005-0000-0000-0000BD800000}"/>
    <cellStyle name="20% - Accent1 4 2 2 5 5 4" xfId="33142" xr:uid="{00000000-0005-0000-0000-0000BE800000}"/>
    <cellStyle name="20% - Accent1 4 2 2 5 6" xfId="33143" xr:uid="{00000000-0005-0000-0000-0000BF800000}"/>
    <cellStyle name="20% - Accent1 4 2 2 5 6 2" xfId="33144" xr:uid="{00000000-0005-0000-0000-0000C0800000}"/>
    <cellStyle name="20% - Accent1 4 2 2 5 6 2 2" xfId="33145" xr:uid="{00000000-0005-0000-0000-0000C1800000}"/>
    <cellStyle name="20% - Accent1 4 2 2 5 6 2 2 2" xfId="33146" xr:uid="{00000000-0005-0000-0000-0000C2800000}"/>
    <cellStyle name="20% - Accent1 4 2 2 5 6 2 3" xfId="33147" xr:uid="{00000000-0005-0000-0000-0000C3800000}"/>
    <cellStyle name="20% - Accent1 4 2 2 5 6 3" xfId="33148" xr:uid="{00000000-0005-0000-0000-0000C4800000}"/>
    <cellStyle name="20% - Accent1 4 2 2 5 6 3 2" xfId="33149" xr:uid="{00000000-0005-0000-0000-0000C5800000}"/>
    <cellStyle name="20% - Accent1 4 2 2 5 6 4" xfId="33150" xr:uid="{00000000-0005-0000-0000-0000C6800000}"/>
    <cellStyle name="20% - Accent1 4 2 2 5 7" xfId="33151" xr:uid="{00000000-0005-0000-0000-0000C7800000}"/>
    <cellStyle name="20% - Accent1 4 2 2 5 7 2" xfId="33152" xr:uid="{00000000-0005-0000-0000-0000C8800000}"/>
    <cellStyle name="20% - Accent1 4 2 2 5 7 2 2" xfId="33153" xr:uid="{00000000-0005-0000-0000-0000C9800000}"/>
    <cellStyle name="20% - Accent1 4 2 2 5 7 3" xfId="33154" xr:uid="{00000000-0005-0000-0000-0000CA800000}"/>
    <cellStyle name="20% - Accent1 4 2 2 5 8" xfId="33155" xr:uid="{00000000-0005-0000-0000-0000CB800000}"/>
    <cellStyle name="20% - Accent1 4 2 2 5 8 2" xfId="33156" xr:uid="{00000000-0005-0000-0000-0000CC800000}"/>
    <cellStyle name="20% - Accent1 4 2 2 5 8 2 2" xfId="33157" xr:uid="{00000000-0005-0000-0000-0000CD800000}"/>
    <cellStyle name="20% - Accent1 4 2 2 5 8 3" xfId="33158" xr:uid="{00000000-0005-0000-0000-0000CE800000}"/>
    <cellStyle name="20% - Accent1 4 2 2 5 9" xfId="33159" xr:uid="{00000000-0005-0000-0000-0000CF800000}"/>
    <cellStyle name="20% - Accent1 4 2 2 5 9 2" xfId="33160" xr:uid="{00000000-0005-0000-0000-0000D0800000}"/>
    <cellStyle name="20% - Accent1 4 2 2 6" xfId="33161" xr:uid="{00000000-0005-0000-0000-0000D1800000}"/>
    <cellStyle name="20% - Accent1 4 2 2 6 10" xfId="33162" xr:uid="{00000000-0005-0000-0000-0000D2800000}"/>
    <cellStyle name="20% - Accent1 4 2 2 6 10 2" xfId="33163" xr:uid="{00000000-0005-0000-0000-0000D3800000}"/>
    <cellStyle name="20% - Accent1 4 2 2 6 11" xfId="33164" xr:uid="{00000000-0005-0000-0000-0000D4800000}"/>
    <cellStyle name="20% - Accent1 4 2 2 6 2" xfId="33165" xr:uid="{00000000-0005-0000-0000-0000D5800000}"/>
    <cellStyle name="20% - Accent1 4 2 2 6 2 2" xfId="33166" xr:uid="{00000000-0005-0000-0000-0000D6800000}"/>
    <cellStyle name="20% - Accent1 4 2 2 6 2 2 2" xfId="33167" xr:uid="{00000000-0005-0000-0000-0000D7800000}"/>
    <cellStyle name="20% - Accent1 4 2 2 6 2 2 2 2" xfId="33168" xr:uid="{00000000-0005-0000-0000-0000D8800000}"/>
    <cellStyle name="20% - Accent1 4 2 2 6 2 2 2 2 2" xfId="33169" xr:uid="{00000000-0005-0000-0000-0000D9800000}"/>
    <cellStyle name="20% - Accent1 4 2 2 6 2 2 2 3" xfId="33170" xr:uid="{00000000-0005-0000-0000-0000DA800000}"/>
    <cellStyle name="20% - Accent1 4 2 2 6 2 2 3" xfId="33171" xr:uid="{00000000-0005-0000-0000-0000DB800000}"/>
    <cellStyle name="20% - Accent1 4 2 2 6 2 2 3 2" xfId="33172" xr:uid="{00000000-0005-0000-0000-0000DC800000}"/>
    <cellStyle name="20% - Accent1 4 2 2 6 2 2 4" xfId="33173" xr:uid="{00000000-0005-0000-0000-0000DD800000}"/>
    <cellStyle name="20% - Accent1 4 2 2 6 2 3" xfId="33174" xr:uid="{00000000-0005-0000-0000-0000DE800000}"/>
    <cellStyle name="20% - Accent1 4 2 2 6 2 3 2" xfId="33175" xr:uid="{00000000-0005-0000-0000-0000DF800000}"/>
    <cellStyle name="20% - Accent1 4 2 2 6 2 3 2 2" xfId="33176" xr:uid="{00000000-0005-0000-0000-0000E0800000}"/>
    <cellStyle name="20% - Accent1 4 2 2 6 2 3 2 2 2" xfId="33177" xr:uid="{00000000-0005-0000-0000-0000E1800000}"/>
    <cellStyle name="20% - Accent1 4 2 2 6 2 3 2 3" xfId="33178" xr:uid="{00000000-0005-0000-0000-0000E2800000}"/>
    <cellStyle name="20% - Accent1 4 2 2 6 2 3 3" xfId="33179" xr:uid="{00000000-0005-0000-0000-0000E3800000}"/>
    <cellStyle name="20% - Accent1 4 2 2 6 2 3 3 2" xfId="33180" xr:uid="{00000000-0005-0000-0000-0000E4800000}"/>
    <cellStyle name="20% - Accent1 4 2 2 6 2 3 4" xfId="33181" xr:uid="{00000000-0005-0000-0000-0000E5800000}"/>
    <cellStyle name="20% - Accent1 4 2 2 6 2 4" xfId="33182" xr:uid="{00000000-0005-0000-0000-0000E6800000}"/>
    <cellStyle name="20% - Accent1 4 2 2 6 2 4 2" xfId="33183" xr:uid="{00000000-0005-0000-0000-0000E7800000}"/>
    <cellStyle name="20% - Accent1 4 2 2 6 2 4 2 2" xfId="33184" xr:uid="{00000000-0005-0000-0000-0000E8800000}"/>
    <cellStyle name="20% - Accent1 4 2 2 6 2 4 2 2 2" xfId="33185" xr:uid="{00000000-0005-0000-0000-0000E9800000}"/>
    <cellStyle name="20% - Accent1 4 2 2 6 2 4 2 3" xfId="33186" xr:uid="{00000000-0005-0000-0000-0000EA800000}"/>
    <cellStyle name="20% - Accent1 4 2 2 6 2 4 3" xfId="33187" xr:uid="{00000000-0005-0000-0000-0000EB800000}"/>
    <cellStyle name="20% - Accent1 4 2 2 6 2 4 3 2" xfId="33188" xr:uid="{00000000-0005-0000-0000-0000EC800000}"/>
    <cellStyle name="20% - Accent1 4 2 2 6 2 4 4" xfId="33189" xr:uid="{00000000-0005-0000-0000-0000ED800000}"/>
    <cellStyle name="20% - Accent1 4 2 2 6 2 5" xfId="33190" xr:uid="{00000000-0005-0000-0000-0000EE800000}"/>
    <cellStyle name="20% - Accent1 4 2 2 6 2 5 2" xfId="33191" xr:uid="{00000000-0005-0000-0000-0000EF800000}"/>
    <cellStyle name="20% - Accent1 4 2 2 6 2 5 2 2" xfId="33192" xr:uid="{00000000-0005-0000-0000-0000F0800000}"/>
    <cellStyle name="20% - Accent1 4 2 2 6 2 5 3" xfId="33193" xr:uid="{00000000-0005-0000-0000-0000F1800000}"/>
    <cellStyle name="20% - Accent1 4 2 2 6 2 6" xfId="33194" xr:uid="{00000000-0005-0000-0000-0000F2800000}"/>
    <cellStyle name="20% - Accent1 4 2 2 6 2 6 2" xfId="33195" xr:uid="{00000000-0005-0000-0000-0000F3800000}"/>
    <cellStyle name="20% - Accent1 4 2 2 6 2 6 2 2" xfId="33196" xr:uid="{00000000-0005-0000-0000-0000F4800000}"/>
    <cellStyle name="20% - Accent1 4 2 2 6 2 6 3" xfId="33197" xr:uid="{00000000-0005-0000-0000-0000F5800000}"/>
    <cellStyle name="20% - Accent1 4 2 2 6 2 7" xfId="33198" xr:uid="{00000000-0005-0000-0000-0000F6800000}"/>
    <cellStyle name="20% - Accent1 4 2 2 6 2 7 2" xfId="33199" xr:uid="{00000000-0005-0000-0000-0000F7800000}"/>
    <cellStyle name="20% - Accent1 4 2 2 6 2 8" xfId="33200" xr:uid="{00000000-0005-0000-0000-0000F8800000}"/>
    <cellStyle name="20% - Accent1 4 2 2 6 2 8 2" xfId="33201" xr:uid="{00000000-0005-0000-0000-0000F9800000}"/>
    <cellStyle name="20% - Accent1 4 2 2 6 2 9" xfId="33202" xr:uid="{00000000-0005-0000-0000-0000FA800000}"/>
    <cellStyle name="20% - Accent1 4 2 2 6 3" xfId="33203" xr:uid="{00000000-0005-0000-0000-0000FB800000}"/>
    <cellStyle name="20% - Accent1 4 2 2 6 3 2" xfId="33204" xr:uid="{00000000-0005-0000-0000-0000FC800000}"/>
    <cellStyle name="20% - Accent1 4 2 2 6 3 2 2" xfId="33205" xr:uid="{00000000-0005-0000-0000-0000FD800000}"/>
    <cellStyle name="20% - Accent1 4 2 2 6 3 2 2 2" xfId="33206" xr:uid="{00000000-0005-0000-0000-0000FE800000}"/>
    <cellStyle name="20% - Accent1 4 2 2 6 3 2 2 2 2" xfId="33207" xr:uid="{00000000-0005-0000-0000-0000FF800000}"/>
    <cellStyle name="20% - Accent1 4 2 2 6 3 2 2 3" xfId="33208" xr:uid="{00000000-0005-0000-0000-000000810000}"/>
    <cellStyle name="20% - Accent1 4 2 2 6 3 2 3" xfId="33209" xr:uid="{00000000-0005-0000-0000-000001810000}"/>
    <cellStyle name="20% - Accent1 4 2 2 6 3 2 3 2" xfId="33210" xr:uid="{00000000-0005-0000-0000-000002810000}"/>
    <cellStyle name="20% - Accent1 4 2 2 6 3 2 4" xfId="33211" xr:uid="{00000000-0005-0000-0000-000003810000}"/>
    <cellStyle name="20% - Accent1 4 2 2 6 3 3" xfId="33212" xr:uid="{00000000-0005-0000-0000-000004810000}"/>
    <cellStyle name="20% - Accent1 4 2 2 6 3 3 2" xfId="33213" xr:uid="{00000000-0005-0000-0000-000005810000}"/>
    <cellStyle name="20% - Accent1 4 2 2 6 3 3 2 2" xfId="33214" xr:uid="{00000000-0005-0000-0000-000006810000}"/>
    <cellStyle name="20% - Accent1 4 2 2 6 3 3 2 2 2" xfId="33215" xr:uid="{00000000-0005-0000-0000-000007810000}"/>
    <cellStyle name="20% - Accent1 4 2 2 6 3 3 2 3" xfId="33216" xr:uid="{00000000-0005-0000-0000-000008810000}"/>
    <cellStyle name="20% - Accent1 4 2 2 6 3 3 3" xfId="33217" xr:uid="{00000000-0005-0000-0000-000009810000}"/>
    <cellStyle name="20% - Accent1 4 2 2 6 3 3 3 2" xfId="33218" xr:uid="{00000000-0005-0000-0000-00000A810000}"/>
    <cellStyle name="20% - Accent1 4 2 2 6 3 3 4" xfId="33219" xr:uid="{00000000-0005-0000-0000-00000B810000}"/>
    <cellStyle name="20% - Accent1 4 2 2 6 3 4" xfId="33220" xr:uid="{00000000-0005-0000-0000-00000C810000}"/>
    <cellStyle name="20% - Accent1 4 2 2 6 3 4 2" xfId="33221" xr:uid="{00000000-0005-0000-0000-00000D810000}"/>
    <cellStyle name="20% - Accent1 4 2 2 6 3 4 2 2" xfId="33222" xr:uid="{00000000-0005-0000-0000-00000E810000}"/>
    <cellStyle name="20% - Accent1 4 2 2 6 3 4 2 2 2" xfId="33223" xr:uid="{00000000-0005-0000-0000-00000F810000}"/>
    <cellStyle name="20% - Accent1 4 2 2 6 3 4 2 3" xfId="33224" xr:uid="{00000000-0005-0000-0000-000010810000}"/>
    <cellStyle name="20% - Accent1 4 2 2 6 3 4 3" xfId="33225" xr:uid="{00000000-0005-0000-0000-000011810000}"/>
    <cellStyle name="20% - Accent1 4 2 2 6 3 4 3 2" xfId="33226" xr:uid="{00000000-0005-0000-0000-000012810000}"/>
    <cellStyle name="20% - Accent1 4 2 2 6 3 4 4" xfId="33227" xr:uid="{00000000-0005-0000-0000-000013810000}"/>
    <cellStyle name="20% - Accent1 4 2 2 6 3 5" xfId="33228" xr:uid="{00000000-0005-0000-0000-000014810000}"/>
    <cellStyle name="20% - Accent1 4 2 2 6 3 5 2" xfId="33229" xr:uid="{00000000-0005-0000-0000-000015810000}"/>
    <cellStyle name="20% - Accent1 4 2 2 6 3 5 2 2" xfId="33230" xr:uid="{00000000-0005-0000-0000-000016810000}"/>
    <cellStyle name="20% - Accent1 4 2 2 6 3 5 3" xfId="33231" xr:uid="{00000000-0005-0000-0000-000017810000}"/>
    <cellStyle name="20% - Accent1 4 2 2 6 3 6" xfId="33232" xr:uid="{00000000-0005-0000-0000-000018810000}"/>
    <cellStyle name="20% - Accent1 4 2 2 6 3 6 2" xfId="33233" xr:uid="{00000000-0005-0000-0000-000019810000}"/>
    <cellStyle name="20% - Accent1 4 2 2 6 3 6 2 2" xfId="33234" xr:uid="{00000000-0005-0000-0000-00001A810000}"/>
    <cellStyle name="20% - Accent1 4 2 2 6 3 6 3" xfId="33235" xr:uid="{00000000-0005-0000-0000-00001B810000}"/>
    <cellStyle name="20% - Accent1 4 2 2 6 3 7" xfId="33236" xr:uid="{00000000-0005-0000-0000-00001C810000}"/>
    <cellStyle name="20% - Accent1 4 2 2 6 3 7 2" xfId="33237" xr:uid="{00000000-0005-0000-0000-00001D810000}"/>
    <cellStyle name="20% - Accent1 4 2 2 6 3 8" xfId="33238" xr:uid="{00000000-0005-0000-0000-00001E810000}"/>
    <cellStyle name="20% - Accent1 4 2 2 6 3 8 2" xfId="33239" xr:uid="{00000000-0005-0000-0000-00001F810000}"/>
    <cellStyle name="20% - Accent1 4 2 2 6 3 9" xfId="33240" xr:uid="{00000000-0005-0000-0000-000020810000}"/>
    <cellStyle name="20% - Accent1 4 2 2 6 4" xfId="33241" xr:uid="{00000000-0005-0000-0000-000021810000}"/>
    <cellStyle name="20% - Accent1 4 2 2 6 4 2" xfId="33242" xr:uid="{00000000-0005-0000-0000-000022810000}"/>
    <cellStyle name="20% - Accent1 4 2 2 6 4 2 2" xfId="33243" xr:uid="{00000000-0005-0000-0000-000023810000}"/>
    <cellStyle name="20% - Accent1 4 2 2 6 4 2 2 2" xfId="33244" xr:uid="{00000000-0005-0000-0000-000024810000}"/>
    <cellStyle name="20% - Accent1 4 2 2 6 4 2 3" xfId="33245" xr:uid="{00000000-0005-0000-0000-000025810000}"/>
    <cellStyle name="20% - Accent1 4 2 2 6 4 3" xfId="33246" xr:uid="{00000000-0005-0000-0000-000026810000}"/>
    <cellStyle name="20% - Accent1 4 2 2 6 4 3 2" xfId="33247" xr:uid="{00000000-0005-0000-0000-000027810000}"/>
    <cellStyle name="20% - Accent1 4 2 2 6 4 4" xfId="33248" xr:uid="{00000000-0005-0000-0000-000028810000}"/>
    <cellStyle name="20% - Accent1 4 2 2 6 5" xfId="33249" xr:uid="{00000000-0005-0000-0000-000029810000}"/>
    <cellStyle name="20% - Accent1 4 2 2 6 5 2" xfId="33250" xr:uid="{00000000-0005-0000-0000-00002A810000}"/>
    <cellStyle name="20% - Accent1 4 2 2 6 5 2 2" xfId="33251" xr:uid="{00000000-0005-0000-0000-00002B810000}"/>
    <cellStyle name="20% - Accent1 4 2 2 6 5 2 2 2" xfId="33252" xr:uid="{00000000-0005-0000-0000-00002C810000}"/>
    <cellStyle name="20% - Accent1 4 2 2 6 5 2 3" xfId="33253" xr:uid="{00000000-0005-0000-0000-00002D810000}"/>
    <cellStyle name="20% - Accent1 4 2 2 6 5 3" xfId="33254" xr:uid="{00000000-0005-0000-0000-00002E810000}"/>
    <cellStyle name="20% - Accent1 4 2 2 6 5 3 2" xfId="33255" xr:uid="{00000000-0005-0000-0000-00002F810000}"/>
    <cellStyle name="20% - Accent1 4 2 2 6 5 4" xfId="33256" xr:uid="{00000000-0005-0000-0000-000030810000}"/>
    <cellStyle name="20% - Accent1 4 2 2 6 6" xfId="33257" xr:uid="{00000000-0005-0000-0000-000031810000}"/>
    <cellStyle name="20% - Accent1 4 2 2 6 6 2" xfId="33258" xr:uid="{00000000-0005-0000-0000-000032810000}"/>
    <cellStyle name="20% - Accent1 4 2 2 6 6 2 2" xfId="33259" xr:uid="{00000000-0005-0000-0000-000033810000}"/>
    <cellStyle name="20% - Accent1 4 2 2 6 6 2 2 2" xfId="33260" xr:uid="{00000000-0005-0000-0000-000034810000}"/>
    <cellStyle name="20% - Accent1 4 2 2 6 6 2 3" xfId="33261" xr:uid="{00000000-0005-0000-0000-000035810000}"/>
    <cellStyle name="20% - Accent1 4 2 2 6 6 3" xfId="33262" xr:uid="{00000000-0005-0000-0000-000036810000}"/>
    <cellStyle name="20% - Accent1 4 2 2 6 6 3 2" xfId="33263" xr:uid="{00000000-0005-0000-0000-000037810000}"/>
    <cellStyle name="20% - Accent1 4 2 2 6 6 4" xfId="33264" xr:uid="{00000000-0005-0000-0000-000038810000}"/>
    <cellStyle name="20% - Accent1 4 2 2 6 7" xfId="33265" xr:uid="{00000000-0005-0000-0000-000039810000}"/>
    <cellStyle name="20% - Accent1 4 2 2 6 7 2" xfId="33266" xr:uid="{00000000-0005-0000-0000-00003A810000}"/>
    <cellStyle name="20% - Accent1 4 2 2 6 7 2 2" xfId="33267" xr:uid="{00000000-0005-0000-0000-00003B810000}"/>
    <cellStyle name="20% - Accent1 4 2 2 6 7 3" xfId="33268" xr:uid="{00000000-0005-0000-0000-00003C810000}"/>
    <cellStyle name="20% - Accent1 4 2 2 6 8" xfId="33269" xr:uid="{00000000-0005-0000-0000-00003D810000}"/>
    <cellStyle name="20% - Accent1 4 2 2 6 8 2" xfId="33270" xr:uid="{00000000-0005-0000-0000-00003E810000}"/>
    <cellStyle name="20% - Accent1 4 2 2 6 8 2 2" xfId="33271" xr:uid="{00000000-0005-0000-0000-00003F810000}"/>
    <cellStyle name="20% - Accent1 4 2 2 6 8 3" xfId="33272" xr:uid="{00000000-0005-0000-0000-000040810000}"/>
    <cellStyle name="20% - Accent1 4 2 2 6 9" xfId="33273" xr:uid="{00000000-0005-0000-0000-000041810000}"/>
    <cellStyle name="20% - Accent1 4 2 2 6 9 2" xfId="33274" xr:uid="{00000000-0005-0000-0000-000042810000}"/>
    <cellStyle name="20% - Accent1 4 2 2 7" xfId="33275" xr:uid="{00000000-0005-0000-0000-000043810000}"/>
    <cellStyle name="20% - Accent1 4 2 2 7 2" xfId="33276" xr:uid="{00000000-0005-0000-0000-000044810000}"/>
    <cellStyle name="20% - Accent1 4 2 2 7 2 2" xfId="33277" xr:uid="{00000000-0005-0000-0000-000045810000}"/>
    <cellStyle name="20% - Accent1 4 2 2 7 2 2 2" xfId="33278" xr:uid="{00000000-0005-0000-0000-000046810000}"/>
    <cellStyle name="20% - Accent1 4 2 2 7 2 2 2 2" xfId="33279" xr:uid="{00000000-0005-0000-0000-000047810000}"/>
    <cellStyle name="20% - Accent1 4 2 2 7 2 2 3" xfId="33280" xr:uid="{00000000-0005-0000-0000-000048810000}"/>
    <cellStyle name="20% - Accent1 4 2 2 7 2 3" xfId="33281" xr:uid="{00000000-0005-0000-0000-000049810000}"/>
    <cellStyle name="20% - Accent1 4 2 2 7 2 3 2" xfId="33282" xr:uid="{00000000-0005-0000-0000-00004A810000}"/>
    <cellStyle name="20% - Accent1 4 2 2 7 2 4" xfId="33283" xr:uid="{00000000-0005-0000-0000-00004B810000}"/>
    <cellStyle name="20% - Accent1 4 2 2 7 3" xfId="33284" xr:uid="{00000000-0005-0000-0000-00004C810000}"/>
    <cellStyle name="20% - Accent1 4 2 2 7 3 2" xfId="33285" xr:uid="{00000000-0005-0000-0000-00004D810000}"/>
    <cellStyle name="20% - Accent1 4 2 2 7 3 2 2" xfId="33286" xr:uid="{00000000-0005-0000-0000-00004E810000}"/>
    <cellStyle name="20% - Accent1 4 2 2 7 3 2 2 2" xfId="33287" xr:uid="{00000000-0005-0000-0000-00004F810000}"/>
    <cellStyle name="20% - Accent1 4 2 2 7 3 2 3" xfId="33288" xr:uid="{00000000-0005-0000-0000-000050810000}"/>
    <cellStyle name="20% - Accent1 4 2 2 7 3 3" xfId="33289" xr:uid="{00000000-0005-0000-0000-000051810000}"/>
    <cellStyle name="20% - Accent1 4 2 2 7 3 3 2" xfId="33290" xr:uid="{00000000-0005-0000-0000-000052810000}"/>
    <cellStyle name="20% - Accent1 4 2 2 7 3 4" xfId="33291" xr:uid="{00000000-0005-0000-0000-000053810000}"/>
    <cellStyle name="20% - Accent1 4 2 2 7 4" xfId="33292" xr:uid="{00000000-0005-0000-0000-000054810000}"/>
    <cellStyle name="20% - Accent1 4 2 2 7 4 2" xfId="33293" xr:uid="{00000000-0005-0000-0000-000055810000}"/>
    <cellStyle name="20% - Accent1 4 2 2 7 4 2 2" xfId="33294" xr:uid="{00000000-0005-0000-0000-000056810000}"/>
    <cellStyle name="20% - Accent1 4 2 2 7 4 2 2 2" xfId="33295" xr:uid="{00000000-0005-0000-0000-000057810000}"/>
    <cellStyle name="20% - Accent1 4 2 2 7 4 2 3" xfId="33296" xr:uid="{00000000-0005-0000-0000-000058810000}"/>
    <cellStyle name="20% - Accent1 4 2 2 7 4 3" xfId="33297" xr:uid="{00000000-0005-0000-0000-000059810000}"/>
    <cellStyle name="20% - Accent1 4 2 2 7 4 3 2" xfId="33298" xr:uid="{00000000-0005-0000-0000-00005A810000}"/>
    <cellStyle name="20% - Accent1 4 2 2 7 4 4" xfId="33299" xr:uid="{00000000-0005-0000-0000-00005B810000}"/>
    <cellStyle name="20% - Accent1 4 2 2 7 5" xfId="33300" xr:uid="{00000000-0005-0000-0000-00005C810000}"/>
    <cellStyle name="20% - Accent1 4 2 2 7 5 2" xfId="33301" xr:uid="{00000000-0005-0000-0000-00005D810000}"/>
    <cellStyle name="20% - Accent1 4 2 2 7 5 2 2" xfId="33302" xr:uid="{00000000-0005-0000-0000-00005E810000}"/>
    <cellStyle name="20% - Accent1 4 2 2 7 5 3" xfId="33303" xr:uid="{00000000-0005-0000-0000-00005F810000}"/>
    <cellStyle name="20% - Accent1 4 2 2 7 6" xfId="33304" xr:uid="{00000000-0005-0000-0000-000060810000}"/>
    <cellStyle name="20% - Accent1 4 2 2 7 6 2" xfId="33305" xr:uid="{00000000-0005-0000-0000-000061810000}"/>
    <cellStyle name="20% - Accent1 4 2 2 7 6 2 2" xfId="33306" xr:uid="{00000000-0005-0000-0000-000062810000}"/>
    <cellStyle name="20% - Accent1 4 2 2 7 6 3" xfId="33307" xr:uid="{00000000-0005-0000-0000-000063810000}"/>
    <cellStyle name="20% - Accent1 4 2 2 7 7" xfId="33308" xr:uid="{00000000-0005-0000-0000-000064810000}"/>
    <cellStyle name="20% - Accent1 4 2 2 7 7 2" xfId="33309" xr:uid="{00000000-0005-0000-0000-000065810000}"/>
    <cellStyle name="20% - Accent1 4 2 2 7 8" xfId="33310" xr:uid="{00000000-0005-0000-0000-000066810000}"/>
    <cellStyle name="20% - Accent1 4 2 2 7 8 2" xfId="33311" xr:uid="{00000000-0005-0000-0000-000067810000}"/>
    <cellStyle name="20% - Accent1 4 2 2 7 9" xfId="33312" xr:uid="{00000000-0005-0000-0000-000068810000}"/>
    <cellStyle name="20% - Accent1 4 2 2 8" xfId="33313" xr:uid="{00000000-0005-0000-0000-000069810000}"/>
    <cellStyle name="20% - Accent1 4 2 2 8 2" xfId="33314" xr:uid="{00000000-0005-0000-0000-00006A810000}"/>
    <cellStyle name="20% - Accent1 4 2 2 8 2 2" xfId="33315" xr:uid="{00000000-0005-0000-0000-00006B810000}"/>
    <cellStyle name="20% - Accent1 4 2 2 8 2 2 2" xfId="33316" xr:uid="{00000000-0005-0000-0000-00006C810000}"/>
    <cellStyle name="20% - Accent1 4 2 2 8 2 2 2 2" xfId="33317" xr:uid="{00000000-0005-0000-0000-00006D810000}"/>
    <cellStyle name="20% - Accent1 4 2 2 8 2 2 3" xfId="33318" xr:uid="{00000000-0005-0000-0000-00006E810000}"/>
    <cellStyle name="20% - Accent1 4 2 2 8 2 3" xfId="33319" xr:uid="{00000000-0005-0000-0000-00006F810000}"/>
    <cellStyle name="20% - Accent1 4 2 2 8 2 3 2" xfId="33320" xr:uid="{00000000-0005-0000-0000-000070810000}"/>
    <cellStyle name="20% - Accent1 4 2 2 8 2 4" xfId="33321" xr:uid="{00000000-0005-0000-0000-000071810000}"/>
    <cellStyle name="20% - Accent1 4 2 2 8 3" xfId="33322" xr:uid="{00000000-0005-0000-0000-000072810000}"/>
    <cellStyle name="20% - Accent1 4 2 2 8 3 2" xfId="33323" xr:uid="{00000000-0005-0000-0000-000073810000}"/>
    <cellStyle name="20% - Accent1 4 2 2 8 3 2 2" xfId="33324" xr:uid="{00000000-0005-0000-0000-000074810000}"/>
    <cellStyle name="20% - Accent1 4 2 2 8 3 2 2 2" xfId="33325" xr:uid="{00000000-0005-0000-0000-000075810000}"/>
    <cellStyle name="20% - Accent1 4 2 2 8 3 2 3" xfId="33326" xr:uid="{00000000-0005-0000-0000-000076810000}"/>
    <cellStyle name="20% - Accent1 4 2 2 8 3 3" xfId="33327" xr:uid="{00000000-0005-0000-0000-000077810000}"/>
    <cellStyle name="20% - Accent1 4 2 2 8 3 3 2" xfId="33328" xr:uid="{00000000-0005-0000-0000-000078810000}"/>
    <cellStyle name="20% - Accent1 4 2 2 8 3 4" xfId="33329" xr:uid="{00000000-0005-0000-0000-000079810000}"/>
    <cellStyle name="20% - Accent1 4 2 2 8 4" xfId="33330" xr:uid="{00000000-0005-0000-0000-00007A810000}"/>
    <cellStyle name="20% - Accent1 4 2 2 8 4 2" xfId="33331" xr:uid="{00000000-0005-0000-0000-00007B810000}"/>
    <cellStyle name="20% - Accent1 4 2 2 8 4 2 2" xfId="33332" xr:uid="{00000000-0005-0000-0000-00007C810000}"/>
    <cellStyle name="20% - Accent1 4 2 2 8 4 2 2 2" xfId="33333" xr:uid="{00000000-0005-0000-0000-00007D810000}"/>
    <cellStyle name="20% - Accent1 4 2 2 8 4 2 3" xfId="33334" xr:uid="{00000000-0005-0000-0000-00007E810000}"/>
    <cellStyle name="20% - Accent1 4 2 2 8 4 3" xfId="33335" xr:uid="{00000000-0005-0000-0000-00007F810000}"/>
    <cellStyle name="20% - Accent1 4 2 2 8 4 3 2" xfId="33336" xr:uid="{00000000-0005-0000-0000-000080810000}"/>
    <cellStyle name="20% - Accent1 4 2 2 8 4 4" xfId="33337" xr:uid="{00000000-0005-0000-0000-000081810000}"/>
    <cellStyle name="20% - Accent1 4 2 2 8 5" xfId="33338" xr:uid="{00000000-0005-0000-0000-000082810000}"/>
    <cellStyle name="20% - Accent1 4 2 2 8 5 2" xfId="33339" xr:uid="{00000000-0005-0000-0000-000083810000}"/>
    <cellStyle name="20% - Accent1 4 2 2 8 5 2 2" xfId="33340" xr:uid="{00000000-0005-0000-0000-000084810000}"/>
    <cellStyle name="20% - Accent1 4 2 2 8 5 3" xfId="33341" xr:uid="{00000000-0005-0000-0000-000085810000}"/>
    <cellStyle name="20% - Accent1 4 2 2 8 6" xfId="33342" xr:uid="{00000000-0005-0000-0000-000086810000}"/>
    <cellStyle name="20% - Accent1 4 2 2 8 6 2" xfId="33343" xr:uid="{00000000-0005-0000-0000-000087810000}"/>
    <cellStyle name="20% - Accent1 4 2 2 8 6 2 2" xfId="33344" xr:uid="{00000000-0005-0000-0000-000088810000}"/>
    <cellStyle name="20% - Accent1 4 2 2 8 6 3" xfId="33345" xr:uid="{00000000-0005-0000-0000-000089810000}"/>
    <cellStyle name="20% - Accent1 4 2 2 8 7" xfId="33346" xr:uid="{00000000-0005-0000-0000-00008A810000}"/>
    <cellStyle name="20% - Accent1 4 2 2 8 7 2" xfId="33347" xr:uid="{00000000-0005-0000-0000-00008B810000}"/>
    <cellStyle name="20% - Accent1 4 2 2 8 8" xfId="33348" xr:uid="{00000000-0005-0000-0000-00008C810000}"/>
    <cellStyle name="20% - Accent1 4 2 2 8 8 2" xfId="33349" xr:uid="{00000000-0005-0000-0000-00008D810000}"/>
    <cellStyle name="20% - Accent1 4 2 2 8 9" xfId="33350" xr:uid="{00000000-0005-0000-0000-00008E810000}"/>
    <cellStyle name="20% - Accent1 4 2 2 9" xfId="33351" xr:uid="{00000000-0005-0000-0000-00008F810000}"/>
    <cellStyle name="20% - Accent1 4 2 2 9 2" xfId="33352" xr:uid="{00000000-0005-0000-0000-000090810000}"/>
    <cellStyle name="20% - Accent1 4 2 2 9 2 2" xfId="33353" xr:uid="{00000000-0005-0000-0000-000091810000}"/>
    <cellStyle name="20% - Accent1 4 2 2 9 2 2 2" xfId="33354" xr:uid="{00000000-0005-0000-0000-000092810000}"/>
    <cellStyle name="20% - Accent1 4 2 2 9 2 3" xfId="33355" xr:uid="{00000000-0005-0000-0000-000093810000}"/>
    <cellStyle name="20% - Accent1 4 2 2 9 3" xfId="33356" xr:uid="{00000000-0005-0000-0000-000094810000}"/>
    <cellStyle name="20% - Accent1 4 2 2 9 3 2" xfId="33357" xr:uid="{00000000-0005-0000-0000-000095810000}"/>
    <cellStyle name="20% - Accent1 4 2 2 9 4" xfId="33358" xr:uid="{00000000-0005-0000-0000-000096810000}"/>
    <cellStyle name="20% - Accent1 4 2 20" xfId="33359" xr:uid="{00000000-0005-0000-0000-000097810000}"/>
    <cellStyle name="20% - Accent1 4 2 3" xfId="33360" xr:uid="{00000000-0005-0000-0000-000098810000}"/>
    <cellStyle name="20% - Accent1 4 2 3 10" xfId="33361" xr:uid="{00000000-0005-0000-0000-000099810000}"/>
    <cellStyle name="20% - Accent1 4 2 3 10 2" xfId="33362" xr:uid="{00000000-0005-0000-0000-00009A810000}"/>
    <cellStyle name="20% - Accent1 4 2 3 10 2 2" xfId="33363" xr:uid="{00000000-0005-0000-0000-00009B810000}"/>
    <cellStyle name="20% - Accent1 4 2 3 10 2 2 2" xfId="33364" xr:uid="{00000000-0005-0000-0000-00009C810000}"/>
    <cellStyle name="20% - Accent1 4 2 3 10 2 3" xfId="33365" xr:uid="{00000000-0005-0000-0000-00009D810000}"/>
    <cellStyle name="20% - Accent1 4 2 3 10 3" xfId="33366" xr:uid="{00000000-0005-0000-0000-00009E810000}"/>
    <cellStyle name="20% - Accent1 4 2 3 10 3 2" xfId="33367" xr:uid="{00000000-0005-0000-0000-00009F810000}"/>
    <cellStyle name="20% - Accent1 4 2 3 10 4" xfId="33368" xr:uid="{00000000-0005-0000-0000-0000A0810000}"/>
    <cellStyle name="20% - Accent1 4 2 3 11" xfId="33369" xr:uid="{00000000-0005-0000-0000-0000A1810000}"/>
    <cellStyle name="20% - Accent1 4 2 3 11 2" xfId="33370" xr:uid="{00000000-0005-0000-0000-0000A2810000}"/>
    <cellStyle name="20% - Accent1 4 2 3 11 2 2" xfId="33371" xr:uid="{00000000-0005-0000-0000-0000A3810000}"/>
    <cellStyle name="20% - Accent1 4 2 3 11 2 2 2" xfId="33372" xr:uid="{00000000-0005-0000-0000-0000A4810000}"/>
    <cellStyle name="20% - Accent1 4 2 3 11 2 3" xfId="33373" xr:uid="{00000000-0005-0000-0000-0000A5810000}"/>
    <cellStyle name="20% - Accent1 4 2 3 11 3" xfId="33374" xr:uid="{00000000-0005-0000-0000-0000A6810000}"/>
    <cellStyle name="20% - Accent1 4 2 3 11 3 2" xfId="33375" xr:uid="{00000000-0005-0000-0000-0000A7810000}"/>
    <cellStyle name="20% - Accent1 4 2 3 11 4" xfId="33376" xr:uid="{00000000-0005-0000-0000-0000A8810000}"/>
    <cellStyle name="20% - Accent1 4 2 3 12" xfId="33377" xr:uid="{00000000-0005-0000-0000-0000A9810000}"/>
    <cellStyle name="20% - Accent1 4 2 3 12 2" xfId="33378" xr:uid="{00000000-0005-0000-0000-0000AA810000}"/>
    <cellStyle name="20% - Accent1 4 2 3 12 2 2" xfId="33379" xr:uid="{00000000-0005-0000-0000-0000AB810000}"/>
    <cellStyle name="20% - Accent1 4 2 3 12 3" xfId="33380" xr:uid="{00000000-0005-0000-0000-0000AC810000}"/>
    <cellStyle name="20% - Accent1 4 2 3 13" xfId="33381" xr:uid="{00000000-0005-0000-0000-0000AD810000}"/>
    <cellStyle name="20% - Accent1 4 2 3 13 2" xfId="33382" xr:uid="{00000000-0005-0000-0000-0000AE810000}"/>
    <cellStyle name="20% - Accent1 4 2 3 13 2 2" xfId="33383" xr:uid="{00000000-0005-0000-0000-0000AF810000}"/>
    <cellStyle name="20% - Accent1 4 2 3 13 3" xfId="33384" xr:uid="{00000000-0005-0000-0000-0000B0810000}"/>
    <cellStyle name="20% - Accent1 4 2 3 14" xfId="33385" xr:uid="{00000000-0005-0000-0000-0000B1810000}"/>
    <cellStyle name="20% - Accent1 4 2 3 14 2" xfId="33386" xr:uid="{00000000-0005-0000-0000-0000B2810000}"/>
    <cellStyle name="20% - Accent1 4 2 3 15" xfId="33387" xr:uid="{00000000-0005-0000-0000-0000B3810000}"/>
    <cellStyle name="20% - Accent1 4 2 3 15 2" xfId="33388" xr:uid="{00000000-0005-0000-0000-0000B4810000}"/>
    <cellStyle name="20% - Accent1 4 2 3 16" xfId="33389" xr:uid="{00000000-0005-0000-0000-0000B5810000}"/>
    <cellStyle name="20% - Accent1 4 2 3 2" xfId="33390" xr:uid="{00000000-0005-0000-0000-0000B6810000}"/>
    <cellStyle name="20% - Accent1 4 2 3 2 10" xfId="33391" xr:uid="{00000000-0005-0000-0000-0000B7810000}"/>
    <cellStyle name="20% - Accent1 4 2 3 2 10 2" xfId="33392" xr:uid="{00000000-0005-0000-0000-0000B8810000}"/>
    <cellStyle name="20% - Accent1 4 2 3 2 10 2 2" xfId="33393" xr:uid="{00000000-0005-0000-0000-0000B9810000}"/>
    <cellStyle name="20% - Accent1 4 2 3 2 10 2 2 2" xfId="33394" xr:uid="{00000000-0005-0000-0000-0000BA810000}"/>
    <cellStyle name="20% - Accent1 4 2 3 2 10 2 3" xfId="33395" xr:uid="{00000000-0005-0000-0000-0000BB810000}"/>
    <cellStyle name="20% - Accent1 4 2 3 2 10 3" xfId="33396" xr:uid="{00000000-0005-0000-0000-0000BC810000}"/>
    <cellStyle name="20% - Accent1 4 2 3 2 10 3 2" xfId="33397" xr:uid="{00000000-0005-0000-0000-0000BD810000}"/>
    <cellStyle name="20% - Accent1 4 2 3 2 10 4" xfId="33398" xr:uid="{00000000-0005-0000-0000-0000BE810000}"/>
    <cellStyle name="20% - Accent1 4 2 3 2 11" xfId="33399" xr:uid="{00000000-0005-0000-0000-0000BF810000}"/>
    <cellStyle name="20% - Accent1 4 2 3 2 11 2" xfId="33400" xr:uid="{00000000-0005-0000-0000-0000C0810000}"/>
    <cellStyle name="20% - Accent1 4 2 3 2 11 2 2" xfId="33401" xr:uid="{00000000-0005-0000-0000-0000C1810000}"/>
    <cellStyle name="20% - Accent1 4 2 3 2 11 3" xfId="33402" xr:uid="{00000000-0005-0000-0000-0000C2810000}"/>
    <cellStyle name="20% - Accent1 4 2 3 2 12" xfId="33403" xr:uid="{00000000-0005-0000-0000-0000C3810000}"/>
    <cellStyle name="20% - Accent1 4 2 3 2 12 2" xfId="33404" xr:uid="{00000000-0005-0000-0000-0000C4810000}"/>
    <cellStyle name="20% - Accent1 4 2 3 2 12 2 2" xfId="33405" xr:uid="{00000000-0005-0000-0000-0000C5810000}"/>
    <cellStyle name="20% - Accent1 4 2 3 2 12 3" xfId="33406" xr:uid="{00000000-0005-0000-0000-0000C6810000}"/>
    <cellStyle name="20% - Accent1 4 2 3 2 13" xfId="33407" xr:uid="{00000000-0005-0000-0000-0000C7810000}"/>
    <cellStyle name="20% - Accent1 4 2 3 2 13 2" xfId="33408" xr:uid="{00000000-0005-0000-0000-0000C8810000}"/>
    <cellStyle name="20% - Accent1 4 2 3 2 14" xfId="33409" xr:uid="{00000000-0005-0000-0000-0000C9810000}"/>
    <cellStyle name="20% - Accent1 4 2 3 2 14 2" xfId="33410" xr:uid="{00000000-0005-0000-0000-0000CA810000}"/>
    <cellStyle name="20% - Accent1 4 2 3 2 15" xfId="33411" xr:uid="{00000000-0005-0000-0000-0000CB810000}"/>
    <cellStyle name="20% - Accent1 4 2 3 2 2" xfId="33412" xr:uid="{00000000-0005-0000-0000-0000CC810000}"/>
    <cellStyle name="20% - Accent1 4 2 3 2 2 10" xfId="33413" xr:uid="{00000000-0005-0000-0000-0000CD810000}"/>
    <cellStyle name="20% - Accent1 4 2 3 2 2 10 2" xfId="33414" xr:uid="{00000000-0005-0000-0000-0000CE810000}"/>
    <cellStyle name="20% - Accent1 4 2 3 2 2 10 2 2" xfId="33415" xr:uid="{00000000-0005-0000-0000-0000CF810000}"/>
    <cellStyle name="20% - Accent1 4 2 3 2 2 10 3" xfId="33416" xr:uid="{00000000-0005-0000-0000-0000D0810000}"/>
    <cellStyle name="20% - Accent1 4 2 3 2 2 11" xfId="33417" xr:uid="{00000000-0005-0000-0000-0000D1810000}"/>
    <cellStyle name="20% - Accent1 4 2 3 2 2 11 2" xfId="33418" xr:uid="{00000000-0005-0000-0000-0000D2810000}"/>
    <cellStyle name="20% - Accent1 4 2 3 2 2 11 2 2" xfId="33419" xr:uid="{00000000-0005-0000-0000-0000D3810000}"/>
    <cellStyle name="20% - Accent1 4 2 3 2 2 11 3" xfId="33420" xr:uid="{00000000-0005-0000-0000-0000D4810000}"/>
    <cellStyle name="20% - Accent1 4 2 3 2 2 12" xfId="33421" xr:uid="{00000000-0005-0000-0000-0000D5810000}"/>
    <cellStyle name="20% - Accent1 4 2 3 2 2 12 2" xfId="33422" xr:uid="{00000000-0005-0000-0000-0000D6810000}"/>
    <cellStyle name="20% - Accent1 4 2 3 2 2 13" xfId="33423" xr:uid="{00000000-0005-0000-0000-0000D7810000}"/>
    <cellStyle name="20% - Accent1 4 2 3 2 2 13 2" xfId="33424" xr:uid="{00000000-0005-0000-0000-0000D8810000}"/>
    <cellStyle name="20% - Accent1 4 2 3 2 2 14" xfId="33425" xr:uid="{00000000-0005-0000-0000-0000D9810000}"/>
    <cellStyle name="20% - Accent1 4 2 3 2 2 2" xfId="33426" xr:uid="{00000000-0005-0000-0000-0000DA810000}"/>
    <cellStyle name="20% - Accent1 4 2 3 2 2 2 10" xfId="33427" xr:uid="{00000000-0005-0000-0000-0000DB810000}"/>
    <cellStyle name="20% - Accent1 4 2 3 2 2 2 10 2" xfId="33428" xr:uid="{00000000-0005-0000-0000-0000DC810000}"/>
    <cellStyle name="20% - Accent1 4 2 3 2 2 2 11" xfId="33429" xr:uid="{00000000-0005-0000-0000-0000DD810000}"/>
    <cellStyle name="20% - Accent1 4 2 3 2 2 2 2" xfId="33430" xr:uid="{00000000-0005-0000-0000-0000DE810000}"/>
    <cellStyle name="20% - Accent1 4 2 3 2 2 2 2 2" xfId="33431" xr:uid="{00000000-0005-0000-0000-0000DF810000}"/>
    <cellStyle name="20% - Accent1 4 2 3 2 2 2 2 2 2" xfId="33432" xr:uid="{00000000-0005-0000-0000-0000E0810000}"/>
    <cellStyle name="20% - Accent1 4 2 3 2 2 2 2 2 2 2" xfId="33433" xr:uid="{00000000-0005-0000-0000-0000E1810000}"/>
    <cellStyle name="20% - Accent1 4 2 3 2 2 2 2 2 2 2 2" xfId="33434" xr:uid="{00000000-0005-0000-0000-0000E2810000}"/>
    <cellStyle name="20% - Accent1 4 2 3 2 2 2 2 2 2 3" xfId="33435" xr:uid="{00000000-0005-0000-0000-0000E3810000}"/>
    <cellStyle name="20% - Accent1 4 2 3 2 2 2 2 2 3" xfId="33436" xr:uid="{00000000-0005-0000-0000-0000E4810000}"/>
    <cellStyle name="20% - Accent1 4 2 3 2 2 2 2 2 3 2" xfId="33437" xr:uid="{00000000-0005-0000-0000-0000E5810000}"/>
    <cellStyle name="20% - Accent1 4 2 3 2 2 2 2 2 4" xfId="33438" xr:uid="{00000000-0005-0000-0000-0000E6810000}"/>
    <cellStyle name="20% - Accent1 4 2 3 2 2 2 2 3" xfId="33439" xr:uid="{00000000-0005-0000-0000-0000E7810000}"/>
    <cellStyle name="20% - Accent1 4 2 3 2 2 2 2 3 2" xfId="33440" xr:uid="{00000000-0005-0000-0000-0000E8810000}"/>
    <cellStyle name="20% - Accent1 4 2 3 2 2 2 2 3 2 2" xfId="33441" xr:uid="{00000000-0005-0000-0000-0000E9810000}"/>
    <cellStyle name="20% - Accent1 4 2 3 2 2 2 2 3 2 2 2" xfId="33442" xr:uid="{00000000-0005-0000-0000-0000EA810000}"/>
    <cellStyle name="20% - Accent1 4 2 3 2 2 2 2 3 2 3" xfId="33443" xr:uid="{00000000-0005-0000-0000-0000EB810000}"/>
    <cellStyle name="20% - Accent1 4 2 3 2 2 2 2 3 3" xfId="33444" xr:uid="{00000000-0005-0000-0000-0000EC810000}"/>
    <cellStyle name="20% - Accent1 4 2 3 2 2 2 2 3 3 2" xfId="33445" xr:uid="{00000000-0005-0000-0000-0000ED810000}"/>
    <cellStyle name="20% - Accent1 4 2 3 2 2 2 2 3 4" xfId="33446" xr:uid="{00000000-0005-0000-0000-0000EE810000}"/>
    <cellStyle name="20% - Accent1 4 2 3 2 2 2 2 4" xfId="33447" xr:uid="{00000000-0005-0000-0000-0000EF810000}"/>
    <cellStyle name="20% - Accent1 4 2 3 2 2 2 2 4 2" xfId="33448" xr:uid="{00000000-0005-0000-0000-0000F0810000}"/>
    <cellStyle name="20% - Accent1 4 2 3 2 2 2 2 4 2 2" xfId="33449" xr:uid="{00000000-0005-0000-0000-0000F1810000}"/>
    <cellStyle name="20% - Accent1 4 2 3 2 2 2 2 4 2 2 2" xfId="33450" xr:uid="{00000000-0005-0000-0000-0000F2810000}"/>
    <cellStyle name="20% - Accent1 4 2 3 2 2 2 2 4 2 3" xfId="33451" xr:uid="{00000000-0005-0000-0000-0000F3810000}"/>
    <cellStyle name="20% - Accent1 4 2 3 2 2 2 2 4 3" xfId="33452" xr:uid="{00000000-0005-0000-0000-0000F4810000}"/>
    <cellStyle name="20% - Accent1 4 2 3 2 2 2 2 4 3 2" xfId="33453" xr:uid="{00000000-0005-0000-0000-0000F5810000}"/>
    <cellStyle name="20% - Accent1 4 2 3 2 2 2 2 4 4" xfId="33454" xr:uid="{00000000-0005-0000-0000-0000F6810000}"/>
    <cellStyle name="20% - Accent1 4 2 3 2 2 2 2 5" xfId="33455" xr:uid="{00000000-0005-0000-0000-0000F7810000}"/>
    <cellStyle name="20% - Accent1 4 2 3 2 2 2 2 5 2" xfId="33456" xr:uid="{00000000-0005-0000-0000-0000F8810000}"/>
    <cellStyle name="20% - Accent1 4 2 3 2 2 2 2 5 2 2" xfId="33457" xr:uid="{00000000-0005-0000-0000-0000F9810000}"/>
    <cellStyle name="20% - Accent1 4 2 3 2 2 2 2 5 3" xfId="33458" xr:uid="{00000000-0005-0000-0000-0000FA810000}"/>
    <cellStyle name="20% - Accent1 4 2 3 2 2 2 2 6" xfId="33459" xr:uid="{00000000-0005-0000-0000-0000FB810000}"/>
    <cellStyle name="20% - Accent1 4 2 3 2 2 2 2 6 2" xfId="33460" xr:uid="{00000000-0005-0000-0000-0000FC810000}"/>
    <cellStyle name="20% - Accent1 4 2 3 2 2 2 2 6 2 2" xfId="33461" xr:uid="{00000000-0005-0000-0000-0000FD810000}"/>
    <cellStyle name="20% - Accent1 4 2 3 2 2 2 2 6 3" xfId="33462" xr:uid="{00000000-0005-0000-0000-0000FE810000}"/>
    <cellStyle name="20% - Accent1 4 2 3 2 2 2 2 7" xfId="33463" xr:uid="{00000000-0005-0000-0000-0000FF810000}"/>
    <cellStyle name="20% - Accent1 4 2 3 2 2 2 2 7 2" xfId="33464" xr:uid="{00000000-0005-0000-0000-000000820000}"/>
    <cellStyle name="20% - Accent1 4 2 3 2 2 2 2 8" xfId="33465" xr:uid="{00000000-0005-0000-0000-000001820000}"/>
    <cellStyle name="20% - Accent1 4 2 3 2 2 2 2 8 2" xfId="33466" xr:uid="{00000000-0005-0000-0000-000002820000}"/>
    <cellStyle name="20% - Accent1 4 2 3 2 2 2 2 9" xfId="33467" xr:uid="{00000000-0005-0000-0000-000003820000}"/>
    <cellStyle name="20% - Accent1 4 2 3 2 2 2 3" xfId="33468" xr:uid="{00000000-0005-0000-0000-000004820000}"/>
    <cellStyle name="20% - Accent1 4 2 3 2 2 2 3 2" xfId="33469" xr:uid="{00000000-0005-0000-0000-000005820000}"/>
    <cellStyle name="20% - Accent1 4 2 3 2 2 2 3 2 2" xfId="33470" xr:uid="{00000000-0005-0000-0000-000006820000}"/>
    <cellStyle name="20% - Accent1 4 2 3 2 2 2 3 2 2 2" xfId="33471" xr:uid="{00000000-0005-0000-0000-000007820000}"/>
    <cellStyle name="20% - Accent1 4 2 3 2 2 2 3 2 2 2 2" xfId="33472" xr:uid="{00000000-0005-0000-0000-000008820000}"/>
    <cellStyle name="20% - Accent1 4 2 3 2 2 2 3 2 2 3" xfId="33473" xr:uid="{00000000-0005-0000-0000-000009820000}"/>
    <cellStyle name="20% - Accent1 4 2 3 2 2 2 3 2 3" xfId="33474" xr:uid="{00000000-0005-0000-0000-00000A820000}"/>
    <cellStyle name="20% - Accent1 4 2 3 2 2 2 3 2 3 2" xfId="33475" xr:uid="{00000000-0005-0000-0000-00000B820000}"/>
    <cellStyle name="20% - Accent1 4 2 3 2 2 2 3 2 4" xfId="33476" xr:uid="{00000000-0005-0000-0000-00000C820000}"/>
    <cellStyle name="20% - Accent1 4 2 3 2 2 2 3 3" xfId="33477" xr:uid="{00000000-0005-0000-0000-00000D820000}"/>
    <cellStyle name="20% - Accent1 4 2 3 2 2 2 3 3 2" xfId="33478" xr:uid="{00000000-0005-0000-0000-00000E820000}"/>
    <cellStyle name="20% - Accent1 4 2 3 2 2 2 3 3 2 2" xfId="33479" xr:uid="{00000000-0005-0000-0000-00000F820000}"/>
    <cellStyle name="20% - Accent1 4 2 3 2 2 2 3 3 2 2 2" xfId="33480" xr:uid="{00000000-0005-0000-0000-000010820000}"/>
    <cellStyle name="20% - Accent1 4 2 3 2 2 2 3 3 2 3" xfId="33481" xr:uid="{00000000-0005-0000-0000-000011820000}"/>
    <cellStyle name="20% - Accent1 4 2 3 2 2 2 3 3 3" xfId="33482" xr:uid="{00000000-0005-0000-0000-000012820000}"/>
    <cellStyle name="20% - Accent1 4 2 3 2 2 2 3 3 3 2" xfId="33483" xr:uid="{00000000-0005-0000-0000-000013820000}"/>
    <cellStyle name="20% - Accent1 4 2 3 2 2 2 3 3 4" xfId="33484" xr:uid="{00000000-0005-0000-0000-000014820000}"/>
    <cellStyle name="20% - Accent1 4 2 3 2 2 2 3 4" xfId="33485" xr:uid="{00000000-0005-0000-0000-000015820000}"/>
    <cellStyle name="20% - Accent1 4 2 3 2 2 2 3 4 2" xfId="33486" xr:uid="{00000000-0005-0000-0000-000016820000}"/>
    <cellStyle name="20% - Accent1 4 2 3 2 2 2 3 4 2 2" xfId="33487" xr:uid="{00000000-0005-0000-0000-000017820000}"/>
    <cellStyle name="20% - Accent1 4 2 3 2 2 2 3 4 2 2 2" xfId="33488" xr:uid="{00000000-0005-0000-0000-000018820000}"/>
    <cellStyle name="20% - Accent1 4 2 3 2 2 2 3 4 2 3" xfId="33489" xr:uid="{00000000-0005-0000-0000-000019820000}"/>
    <cellStyle name="20% - Accent1 4 2 3 2 2 2 3 4 3" xfId="33490" xr:uid="{00000000-0005-0000-0000-00001A820000}"/>
    <cellStyle name="20% - Accent1 4 2 3 2 2 2 3 4 3 2" xfId="33491" xr:uid="{00000000-0005-0000-0000-00001B820000}"/>
    <cellStyle name="20% - Accent1 4 2 3 2 2 2 3 4 4" xfId="33492" xr:uid="{00000000-0005-0000-0000-00001C820000}"/>
    <cellStyle name="20% - Accent1 4 2 3 2 2 2 3 5" xfId="33493" xr:uid="{00000000-0005-0000-0000-00001D820000}"/>
    <cellStyle name="20% - Accent1 4 2 3 2 2 2 3 5 2" xfId="33494" xr:uid="{00000000-0005-0000-0000-00001E820000}"/>
    <cellStyle name="20% - Accent1 4 2 3 2 2 2 3 5 2 2" xfId="33495" xr:uid="{00000000-0005-0000-0000-00001F820000}"/>
    <cellStyle name="20% - Accent1 4 2 3 2 2 2 3 5 3" xfId="33496" xr:uid="{00000000-0005-0000-0000-000020820000}"/>
    <cellStyle name="20% - Accent1 4 2 3 2 2 2 3 6" xfId="33497" xr:uid="{00000000-0005-0000-0000-000021820000}"/>
    <cellStyle name="20% - Accent1 4 2 3 2 2 2 3 6 2" xfId="33498" xr:uid="{00000000-0005-0000-0000-000022820000}"/>
    <cellStyle name="20% - Accent1 4 2 3 2 2 2 3 6 2 2" xfId="33499" xr:uid="{00000000-0005-0000-0000-000023820000}"/>
    <cellStyle name="20% - Accent1 4 2 3 2 2 2 3 6 3" xfId="33500" xr:uid="{00000000-0005-0000-0000-000024820000}"/>
    <cellStyle name="20% - Accent1 4 2 3 2 2 2 3 7" xfId="33501" xr:uid="{00000000-0005-0000-0000-000025820000}"/>
    <cellStyle name="20% - Accent1 4 2 3 2 2 2 3 7 2" xfId="33502" xr:uid="{00000000-0005-0000-0000-000026820000}"/>
    <cellStyle name="20% - Accent1 4 2 3 2 2 2 3 8" xfId="33503" xr:uid="{00000000-0005-0000-0000-000027820000}"/>
    <cellStyle name="20% - Accent1 4 2 3 2 2 2 3 8 2" xfId="33504" xr:uid="{00000000-0005-0000-0000-000028820000}"/>
    <cellStyle name="20% - Accent1 4 2 3 2 2 2 3 9" xfId="33505" xr:uid="{00000000-0005-0000-0000-000029820000}"/>
    <cellStyle name="20% - Accent1 4 2 3 2 2 2 4" xfId="33506" xr:uid="{00000000-0005-0000-0000-00002A820000}"/>
    <cellStyle name="20% - Accent1 4 2 3 2 2 2 4 2" xfId="33507" xr:uid="{00000000-0005-0000-0000-00002B820000}"/>
    <cellStyle name="20% - Accent1 4 2 3 2 2 2 4 2 2" xfId="33508" xr:uid="{00000000-0005-0000-0000-00002C820000}"/>
    <cellStyle name="20% - Accent1 4 2 3 2 2 2 4 2 2 2" xfId="33509" xr:uid="{00000000-0005-0000-0000-00002D820000}"/>
    <cellStyle name="20% - Accent1 4 2 3 2 2 2 4 2 3" xfId="33510" xr:uid="{00000000-0005-0000-0000-00002E820000}"/>
    <cellStyle name="20% - Accent1 4 2 3 2 2 2 4 3" xfId="33511" xr:uid="{00000000-0005-0000-0000-00002F820000}"/>
    <cellStyle name="20% - Accent1 4 2 3 2 2 2 4 3 2" xfId="33512" xr:uid="{00000000-0005-0000-0000-000030820000}"/>
    <cellStyle name="20% - Accent1 4 2 3 2 2 2 4 4" xfId="33513" xr:uid="{00000000-0005-0000-0000-000031820000}"/>
    <cellStyle name="20% - Accent1 4 2 3 2 2 2 5" xfId="33514" xr:uid="{00000000-0005-0000-0000-000032820000}"/>
    <cellStyle name="20% - Accent1 4 2 3 2 2 2 5 2" xfId="33515" xr:uid="{00000000-0005-0000-0000-000033820000}"/>
    <cellStyle name="20% - Accent1 4 2 3 2 2 2 5 2 2" xfId="33516" xr:uid="{00000000-0005-0000-0000-000034820000}"/>
    <cellStyle name="20% - Accent1 4 2 3 2 2 2 5 2 2 2" xfId="33517" xr:uid="{00000000-0005-0000-0000-000035820000}"/>
    <cellStyle name="20% - Accent1 4 2 3 2 2 2 5 2 3" xfId="33518" xr:uid="{00000000-0005-0000-0000-000036820000}"/>
    <cellStyle name="20% - Accent1 4 2 3 2 2 2 5 3" xfId="33519" xr:uid="{00000000-0005-0000-0000-000037820000}"/>
    <cellStyle name="20% - Accent1 4 2 3 2 2 2 5 3 2" xfId="33520" xr:uid="{00000000-0005-0000-0000-000038820000}"/>
    <cellStyle name="20% - Accent1 4 2 3 2 2 2 5 4" xfId="33521" xr:uid="{00000000-0005-0000-0000-000039820000}"/>
    <cellStyle name="20% - Accent1 4 2 3 2 2 2 6" xfId="33522" xr:uid="{00000000-0005-0000-0000-00003A820000}"/>
    <cellStyle name="20% - Accent1 4 2 3 2 2 2 6 2" xfId="33523" xr:uid="{00000000-0005-0000-0000-00003B820000}"/>
    <cellStyle name="20% - Accent1 4 2 3 2 2 2 6 2 2" xfId="33524" xr:uid="{00000000-0005-0000-0000-00003C820000}"/>
    <cellStyle name="20% - Accent1 4 2 3 2 2 2 6 2 2 2" xfId="33525" xr:uid="{00000000-0005-0000-0000-00003D820000}"/>
    <cellStyle name="20% - Accent1 4 2 3 2 2 2 6 2 3" xfId="33526" xr:uid="{00000000-0005-0000-0000-00003E820000}"/>
    <cellStyle name="20% - Accent1 4 2 3 2 2 2 6 3" xfId="33527" xr:uid="{00000000-0005-0000-0000-00003F820000}"/>
    <cellStyle name="20% - Accent1 4 2 3 2 2 2 6 3 2" xfId="33528" xr:uid="{00000000-0005-0000-0000-000040820000}"/>
    <cellStyle name="20% - Accent1 4 2 3 2 2 2 6 4" xfId="33529" xr:uid="{00000000-0005-0000-0000-000041820000}"/>
    <cellStyle name="20% - Accent1 4 2 3 2 2 2 7" xfId="33530" xr:uid="{00000000-0005-0000-0000-000042820000}"/>
    <cellStyle name="20% - Accent1 4 2 3 2 2 2 7 2" xfId="33531" xr:uid="{00000000-0005-0000-0000-000043820000}"/>
    <cellStyle name="20% - Accent1 4 2 3 2 2 2 7 2 2" xfId="33532" xr:uid="{00000000-0005-0000-0000-000044820000}"/>
    <cellStyle name="20% - Accent1 4 2 3 2 2 2 7 3" xfId="33533" xr:uid="{00000000-0005-0000-0000-000045820000}"/>
    <cellStyle name="20% - Accent1 4 2 3 2 2 2 8" xfId="33534" xr:uid="{00000000-0005-0000-0000-000046820000}"/>
    <cellStyle name="20% - Accent1 4 2 3 2 2 2 8 2" xfId="33535" xr:uid="{00000000-0005-0000-0000-000047820000}"/>
    <cellStyle name="20% - Accent1 4 2 3 2 2 2 8 2 2" xfId="33536" xr:uid="{00000000-0005-0000-0000-000048820000}"/>
    <cellStyle name="20% - Accent1 4 2 3 2 2 2 8 3" xfId="33537" xr:uid="{00000000-0005-0000-0000-000049820000}"/>
    <cellStyle name="20% - Accent1 4 2 3 2 2 2 9" xfId="33538" xr:uid="{00000000-0005-0000-0000-00004A820000}"/>
    <cellStyle name="20% - Accent1 4 2 3 2 2 2 9 2" xfId="33539" xr:uid="{00000000-0005-0000-0000-00004B820000}"/>
    <cellStyle name="20% - Accent1 4 2 3 2 2 3" xfId="33540" xr:uid="{00000000-0005-0000-0000-00004C820000}"/>
    <cellStyle name="20% - Accent1 4 2 3 2 2 3 10" xfId="33541" xr:uid="{00000000-0005-0000-0000-00004D820000}"/>
    <cellStyle name="20% - Accent1 4 2 3 2 2 3 10 2" xfId="33542" xr:uid="{00000000-0005-0000-0000-00004E820000}"/>
    <cellStyle name="20% - Accent1 4 2 3 2 2 3 11" xfId="33543" xr:uid="{00000000-0005-0000-0000-00004F820000}"/>
    <cellStyle name="20% - Accent1 4 2 3 2 2 3 2" xfId="33544" xr:uid="{00000000-0005-0000-0000-000050820000}"/>
    <cellStyle name="20% - Accent1 4 2 3 2 2 3 2 2" xfId="33545" xr:uid="{00000000-0005-0000-0000-000051820000}"/>
    <cellStyle name="20% - Accent1 4 2 3 2 2 3 2 2 2" xfId="33546" xr:uid="{00000000-0005-0000-0000-000052820000}"/>
    <cellStyle name="20% - Accent1 4 2 3 2 2 3 2 2 2 2" xfId="33547" xr:uid="{00000000-0005-0000-0000-000053820000}"/>
    <cellStyle name="20% - Accent1 4 2 3 2 2 3 2 2 2 2 2" xfId="33548" xr:uid="{00000000-0005-0000-0000-000054820000}"/>
    <cellStyle name="20% - Accent1 4 2 3 2 2 3 2 2 2 3" xfId="33549" xr:uid="{00000000-0005-0000-0000-000055820000}"/>
    <cellStyle name="20% - Accent1 4 2 3 2 2 3 2 2 3" xfId="33550" xr:uid="{00000000-0005-0000-0000-000056820000}"/>
    <cellStyle name="20% - Accent1 4 2 3 2 2 3 2 2 3 2" xfId="33551" xr:uid="{00000000-0005-0000-0000-000057820000}"/>
    <cellStyle name="20% - Accent1 4 2 3 2 2 3 2 2 4" xfId="33552" xr:uid="{00000000-0005-0000-0000-000058820000}"/>
    <cellStyle name="20% - Accent1 4 2 3 2 2 3 2 3" xfId="33553" xr:uid="{00000000-0005-0000-0000-000059820000}"/>
    <cellStyle name="20% - Accent1 4 2 3 2 2 3 2 3 2" xfId="33554" xr:uid="{00000000-0005-0000-0000-00005A820000}"/>
    <cellStyle name="20% - Accent1 4 2 3 2 2 3 2 3 2 2" xfId="33555" xr:uid="{00000000-0005-0000-0000-00005B820000}"/>
    <cellStyle name="20% - Accent1 4 2 3 2 2 3 2 3 2 2 2" xfId="33556" xr:uid="{00000000-0005-0000-0000-00005C820000}"/>
    <cellStyle name="20% - Accent1 4 2 3 2 2 3 2 3 2 3" xfId="33557" xr:uid="{00000000-0005-0000-0000-00005D820000}"/>
    <cellStyle name="20% - Accent1 4 2 3 2 2 3 2 3 3" xfId="33558" xr:uid="{00000000-0005-0000-0000-00005E820000}"/>
    <cellStyle name="20% - Accent1 4 2 3 2 2 3 2 3 3 2" xfId="33559" xr:uid="{00000000-0005-0000-0000-00005F820000}"/>
    <cellStyle name="20% - Accent1 4 2 3 2 2 3 2 3 4" xfId="33560" xr:uid="{00000000-0005-0000-0000-000060820000}"/>
    <cellStyle name="20% - Accent1 4 2 3 2 2 3 2 4" xfId="33561" xr:uid="{00000000-0005-0000-0000-000061820000}"/>
    <cellStyle name="20% - Accent1 4 2 3 2 2 3 2 4 2" xfId="33562" xr:uid="{00000000-0005-0000-0000-000062820000}"/>
    <cellStyle name="20% - Accent1 4 2 3 2 2 3 2 4 2 2" xfId="33563" xr:uid="{00000000-0005-0000-0000-000063820000}"/>
    <cellStyle name="20% - Accent1 4 2 3 2 2 3 2 4 2 2 2" xfId="33564" xr:uid="{00000000-0005-0000-0000-000064820000}"/>
    <cellStyle name="20% - Accent1 4 2 3 2 2 3 2 4 2 3" xfId="33565" xr:uid="{00000000-0005-0000-0000-000065820000}"/>
    <cellStyle name="20% - Accent1 4 2 3 2 2 3 2 4 3" xfId="33566" xr:uid="{00000000-0005-0000-0000-000066820000}"/>
    <cellStyle name="20% - Accent1 4 2 3 2 2 3 2 4 3 2" xfId="33567" xr:uid="{00000000-0005-0000-0000-000067820000}"/>
    <cellStyle name="20% - Accent1 4 2 3 2 2 3 2 4 4" xfId="33568" xr:uid="{00000000-0005-0000-0000-000068820000}"/>
    <cellStyle name="20% - Accent1 4 2 3 2 2 3 2 5" xfId="33569" xr:uid="{00000000-0005-0000-0000-000069820000}"/>
    <cellStyle name="20% - Accent1 4 2 3 2 2 3 2 5 2" xfId="33570" xr:uid="{00000000-0005-0000-0000-00006A820000}"/>
    <cellStyle name="20% - Accent1 4 2 3 2 2 3 2 5 2 2" xfId="33571" xr:uid="{00000000-0005-0000-0000-00006B820000}"/>
    <cellStyle name="20% - Accent1 4 2 3 2 2 3 2 5 3" xfId="33572" xr:uid="{00000000-0005-0000-0000-00006C820000}"/>
    <cellStyle name="20% - Accent1 4 2 3 2 2 3 2 6" xfId="33573" xr:uid="{00000000-0005-0000-0000-00006D820000}"/>
    <cellStyle name="20% - Accent1 4 2 3 2 2 3 2 6 2" xfId="33574" xr:uid="{00000000-0005-0000-0000-00006E820000}"/>
    <cellStyle name="20% - Accent1 4 2 3 2 2 3 2 6 2 2" xfId="33575" xr:uid="{00000000-0005-0000-0000-00006F820000}"/>
    <cellStyle name="20% - Accent1 4 2 3 2 2 3 2 6 3" xfId="33576" xr:uid="{00000000-0005-0000-0000-000070820000}"/>
    <cellStyle name="20% - Accent1 4 2 3 2 2 3 2 7" xfId="33577" xr:uid="{00000000-0005-0000-0000-000071820000}"/>
    <cellStyle name="20% - Accent1 4 2 3 2 2 3 2 7 2" xfId="33578" xr:uid="{00000000-0005-0000-0000-000072820000}"/>
    <cellStyle name="20% - Accent1 4 2 3 2 2 3 2 8" xfId="33579" xr:uid="{00000000-0005-0000-0000-000073820000}"/>
    <cellStyle name="20% - Accent1 4 2 3 2 2 3 2 8 2" xfId="33580" xr:uid="{00000000-0005-0000-0000-000074820000}"/>
    <cellStyle name="20% - Accent1 4 2 3 2 2 3 2 9" xfId="33581" xr:uid="{00000000-0005-0000-0000-000075820000}"/>
    <cellStyle name="20% - Accent1 4 2 3 2 2 3 3" xfId="33582" xr:uid="{00000000-0005-0000-0000-000076820000}"/>
    <cellStyle name="20% - Accent1 4 2 3 2 2 3 3 2" xfId="33583" xr:uid="{00000000-0005-0000-0000-000077820000}"/>
    <cellStyle name="20% - Accent1 4 2 3 2 2 3 3 2 2" xfId="33584" xr:uid="{00000000-0005-0000-0000-000078820000}"/>
    <cellStyle name="20% - Accent1 4 2 3 2 2 3 3 2 2 2" xfId="33585" xr:uid="{00000000-0005-0000-0000-000079820000}"/>
    <cellStyle name="20% - Accent1 4 2 3 2 2 3 3 2 2 2 2" xfId="33586" xr:uid="{00000000-0005-0000-0000-00007A820000}"/>
    <cellStyle name="20% - Accent1 4 2 3 2 2 3 3 2 2 3" xfId="33587" xr:uid="{00000000-0005-0000-0000-00007B820000}"/>
    <cellStyle name="20% - Accent1 4 2 3 2 2 3 3 2 3" xfId="33588" xr:uid="{00000000-0005-0000-0000-00007C820000}"/>
    <cellStyle name="20% - Accent1 4 2 3 2 2 3 3 2 3 2" xfId="33589" xr:uid="{00000000-0005-0000-0000-00007D820000}"/>
    <cellStyle name="20% - Accent1 4 2 3 2 2 3 3 2 4" xfId="33590" xr:uid="{00000000-0005-0000-0000-00007E820000}"/>
    <cellStyle name="20% - Accent1 4 2 3 2 2 3 3 3" xfId="33591" xr:uid="{00000000-0005-0000-0000-00007F820000}"/>
    <cellStyle name="20% - Accent1 4 2 3 2 2 3 3 3 2" xfId="33592" xr:uid="{00000000-0005-0000-0000-000080820000}"/>
    <cellStyle name="20% - Accent1 4 2 3 2 2 3 3 3 2 2" xfId="33593" xr:uid="{00000000-0005-0000-0000-000081820000}"/>
    <cellStyle name="20% - Accent1 4 2 3 2 2 3 3 3 2 2 2" xfId="33594" xr:uid="{00000000-0005-0000-0000-000082820000}"/>
    <cellStyle name="20% - Accent1 4 2 3 2 2 3 3 3 2 3" xfId="33595" xr:uid="{00000000-0005-0000-0000-000083820000}"/>
    <cellStyle name="20% - Accent1 4 2 3 2 2 3 3 3 3" xfId="33596" xr:uid="{00000000-0005-0000-0000-000084820000}"/>
    <cellStyle name="20% - Accent1 4 2 3 2 2 3 3 3 3 2" xfId="33597" xr:uid="{00000000-0005-0000-0000-000085820000}"/>
    <cellStyle name="20% - Accent1 4 2 3 2 2 3 3 3 4" xfId="33598" xr:uid="{00000000-0005-0000-0000-000086820000}"/>
    <cellStyle name="20% - Accent1 4 2 3 2 2 3 3 4" xfId="33599" xr:uid="{00000000-0005-0000-0000-000087820000}"/>
    <cellStyle name="20% - Accent1 4 2 3 2 2 3 3 4 2" xfId="33600" xr:uid="{00000000-0005-0000-0000-000088820000}"/>
    <cellStyle name="20% - Accent1 4 2 3 2 2 3 3 4 2 2" xfId="33601" xr:uid="{00000000-0005-0000-0000-000089820000}"/>
    <cellStyle name="20% - Accent1 4 2 3 2 2 3 3 4 2 2 2" xfId="33602" xr:uid="{00000000-0005-0000-0000-00008A820000}"/>
    <cellStyle name="20% - Accent1 4 2 3 2 2 3 3 4 2 3" xfId="33603" xr:uid="{00000000-0005-0000-0000-00008B820000}"/>
    <cellStyle name="20% - Accent1 4 2 3 2 2 3 3 4 3" xfId="33604" xr:uid="{00000000-0005-0000-0000-00008C820000}"/>
    <cellStyle name="20% - Accent1 4 2 3 2 2 3 3 4 3 2" xfId="33605" xr:uid="{00000000-0005-0000-0000-00008D820000}"/>
    <cellStyle name="20% - Accent1 4 2 3 2 2 3 3 4 4" xfId="33606" xr:uid="{00000000-0005-0000-0000-00008E820000}"/>
    <cellStyle name="20% - Accent1 4 2 3 2 2 3 3 5" xfId="33607" xr:uid="{00000000-0005-0000-0000-00008F820000}"/>
    <cellStyle name="20% - Accent1 4 2 3 2 2 3 3 5 2" xfId="33608" xr:uid="{00000000-0005-0000-0000-000090820000}"/>
    <cellStyle name="20% - Accent1 4 2 3 2 2 3 3 5 2 2" xfId="33609" xr:uid="{00000000-0005-0000-0000-000091820000}"/>
    <cellStyle name="20% - Accent1 4 2 3 2 2 3 3 5 3" xfId="33610" xr:uid="{00000000-0005-0000-0000-000092820000}"/>
    <cellStyle name="20% - Accent1 4 2 3 2 2 3 3 6" xfId="33611" xr:uid="{00000000-0005-0000-0000-000093820000}"/>
    <cellStyle name="20% - Accent1 4 2 3 2 2 3 3 6 2" xfId="33612" xr:uid="{00000000-0005-0000-0000-000094820000}"/>
    <cellStyle name="20% - Accent1 4 2 3 2 2 3 3 6 2 2" xfId="33613" xr:uid="{00000000-0005-0000-0000-000095820000}"/>
    <cellStyle name="20% - Accent1 4 2 3 2 2 3 3 6 3" xfId="33614" xr:uid="{00000000-0005-0000-0000-000096820000}"/>
    <cellStyle name="20% - Accent1 4 2 3 2 2 3 3 7" xfId="33615" xr:uid="{00000000-0005-0000-0000-000097820000}"/>
    <cellStyle name="20% - Accent1 4 2 3 2 2 3 3 7 2" xfId="33616" xr:uid="{00000000-0005-0000-0000-000098820000}"/>
    <cellStyle name="20% - Accent1 4 2 3 2 2 3 3 8" xfId="33617" xr:uid="{00000000-0005-0000-0000-000099820000}"/>
    <cellStyle name="20% - Accent1 4 2 3 2 2 3 3 8 2" xfId="33618" xr:uid="{00000000-0005-0000-0000-00009A820000}"/>
    <cellStyle name="20% - Accent1 4 2 3 2 2 3 3 9" xfId="33619" xr:uid="{00000000-0005-0000-0000-00009B820000}"/>
    <cellStyle name="20% - Accent1 4 2 3 2 2 3 4" xfId="33620" xr:uid="{00000000-0005-0000-0000-00009C820000}"/>
    <cellStyle name="20% - Accent1 4 2 3 2 2 3 4 2" xfId="33621" xr:uid="{00000000-0005-0000-0000-00009D820000}"/>
    <cellStyle name="20% - Accent1 4 2 3 2 2 3 4 2 2" xfId="33622" xr:uid="{00000000-0005-0000-0000-00009E820000}"/>
    <cellStyle name="20% - Accent1 4 2 3 2 2 3 4 2 2 2" xfId="33623" xr:uid="{00000000-0005-0000-0000-00009F820000}"/>
    <cellStyle name="20% - Accent1 4 2 3 2 2 3 4 2 3" xfId="33624" xr:uid="{00000000-0005-0000-0000-0000A0820000}"/>
    <cellStyle name="20% - Accent1 4 2 3 2 2 3 4 3" xfId="33625" xr:uid="{00000000-0005-0000-0000-0000A1820000}"/>
    <cellStyle name="20% - Accent1 4 2 3 2 2 3 4 3 2" xfId="33626" xr:uid="{00000000-0005-0000-0000-0000A2820000}"/>
    <cellStyle name="20% - Accent1 4 2 3 2 2 3 4 4" xfId="33627" xr:uid="{00000000-0005-0000-0000-0000A3820000}"/>
    <cellStyle name="20% - Accent1 4 2 3 2 2 3 5" xfId="33628" xr:uid="{00000000-0005-0000-0000-0000A4820000}"/>
    <cellStyle name="20% - Accent1 4 2 3 2 2 3 5 2" xfId="33629" xr:uid="{00000000-0005-0000-0000-0000A5820000}"/>
    <cellStyle name="20% - Accent1 4 2 3 2 2 3 5 2 2" xfId="33630" xr:uid="{00000000-0005-0000-0000-0000A6820000}"/>
    <cellStyle name="20% - Accent1 4 2 3 2 2 3 5 2 2 2" xfId="33631" xr:uid="{00000000-0005-0000-0000-0000A7820000}"/>
    <cellStyle name="20% - Accent1 4 2 3 2 2 3 5 2 3" xfId="33632" xr:uid="{00000000-0005-0000-0000-0000A8820000}"/>
    <cellStyle name="20% - Accent1 4 2 3 2 2 3 5 3" xfId="33633" xr:uid="{00000000-0005-0000-0000-0000A9820000}"/>
    <cellStyle name="20% - Accent1 4 2 3 2 2 3 5 3 2" xfId="33634" xr:uid="{00000000-0005-0000-0000-0000AA820000}"/>
    <cellStyle name="20% - Accent1 4 2 3 2 2 3 5 4" xfId="33635" xr:uid="{00000000-0005-0000-0000-0000AB820000}"/>
    <cellStyle name="20% - Accent1 4 2 3 2 2 3 6" xfId="33636" xr:uid="{00000000-0005-0000-0000-0000AC820000}"/>
    <cellStyle name="20% - Accent1 4 2 3 2 2 3 6 2" xfId="33637" xr:uid="{00000000-0005-0000-0000-0000AD820000}"/>
    <cellStyle name="20% - Accent1 4 2 3 2 2 3 6 2 2" xfId="33638" xr:uid="{00000000-0005-0000-0000-0000AE820000}"/>
    <cellStyle name="20% - Accent1 4 2 3 2 2 3 6 2 2 2" xfId="33639" xr:uid="{00000000-0005-0000-0000-0000AF820000}"/>
    <cellStyle name="20% - Accent1 4 2 3 2 2 3 6 2 3" xfId="33640" xr:uid="{00000000-0005-0000-0000-0000B0820000}"/>
    <cellStyle name="20% - Accent1 4 2 3 2 2 3 6 3" xfId="33641" xr:uid="{00000000-0005-0000-0000-0000B1820000}"/>
    <cellStyle name="20% - Accent1 4 2 3 2 2 3 6 3 2" xfId="33642" xr:uid="{00000000-0005-0000-0000-0000B2820000}"/>
    <cellStyle name="20% - Accent1 4 2 3 2 2 3 6 4" xfId="33643" xr:uid="{00000000-0005-0000-0000-0000B3820000}"/>
    <cellStyle name="20% - Accent1 4 2 3 2 2 3 7" xfId="33644" xr:uid="{00000000-0005-0000-0000-0000B4820000}"/>
    <cellStyle name="20% - Accent1 4 2 3 2 2 3 7 2" xfId="33645" xr:uid="{00000000-0005-0000-0000-0000B5820000}"/>
    <cellStyle name="20% - Accent1 4 2 3 2 2 3 7 2 2" xfId="33646" xr:uid="{00000000-0005-0000-0000-0000B6820000}"/>
    <cellStyle name="20% - Accent1 4 2 3 2 2 3 7 3" xfId="33647" xr:uid="{00000000-0005-0000-0000-0000B7820000}"/>
    <cellStyle name="20% - Accent1 4 2 3 2 2 3 8" xfId="33648" xr:uid="{00000000-0005-0000-0000-0000B8820000}"/>
    <cellStyle name="20% - Accent1 4 2 3 2 2 3 8 2" xfId="33649" xr:uid="{00000000-0005-0000-0000-0000B9820000}"/>
    <cellStyle name="20% - Accent1 4 2 3 2 2 3 8 2 2" xfId="33650" xr:uid="{00000000-0005-0000-0000-0000BA820000}"/>
    <cellStyle name="20% - Accent1 4 2 3 2 2 3 8 3" xfId="33651" xr:uid="{00000000-0005-0000-0000-0000BB820000}"/>
    <cellStyle name="20% - Accent1 4 2 3 2 2 3 9" xfId="33652" xr:uid="{00000000-0005-0000-0000-0000BC820000}"/>
    <cellStyle name="20% - Accent1 4 2 3 2 2 3 9 2" xfId="33653" xr:uid="{00000000-0005-0000-0000-0000BD820000}"/>
    <cellStyle name="20% - Accent1 4 2 3 2 2 4" xfId="33654" xr:uid="{00000000-0005-0000-0000-0000BE820000}"/>
    <cellStyle name="20% - Accent1 4 2 3 2 2 4 10" xfId="33655" xr:uid="{00000000-0005-0000-0000-0000BF820000}"/>
    <cellStyle name="20% - Accent1 4 2 3 2 2 4 10 2" xfId="33656" xr:uid="{00000000-0005-0000-0000-0000C0820000}"/>
    <cellStyle name="20% - Accent1 4 2 3 2 2 4 11" xfId="33657" xr:uid="{00000000-0005-0000-0000-0000C1820000}"/>
    <cellStyle name="20% - Accent1 4 2 3 2 2 4 2" xfId="33658" xr:uid="{00000000-0005-0000-0000-0000C2820000}"/>
    <cellStyle name="20% - Accent1 4 2 3 2 2 4 2 2" xfId="33659" xr:uid="{00000000-0005-0000-0000-0000C3820000}"/>
    <cellStyle name="20% - Accent1 4 2 3 2 2 4 2 2 2" xfId="33660" xr:uid="{00000000-0005-0000-0000-0000C4820000}"/>
    <cellStyle name="20% - Accent1 4 2 3 2 2 4 2 2 2 2" xfId="33661" xr:uid="{00000000-0005-0000-0000-0000C5820000}"/>
    <cellStyle name="20% - Accent1 4 2 3 2 2 4 2 2 2 2 2" xfId="33662" xr:uid="{00000000-0005-0000-0000-0000C6820000}"/>
    <cellStyle name="20% - Accent1 4 2 3 2 2 4 2 2 2 3" xfId="33663" xr:uid="{00000000-0005-0000-0000-0000C7820000}"/>
    <cellStyle name="20% - Accent1 4 2 3 2 2 4 2 2 3" xfId="33664" xr:uid="{00000000-0005-0000-0000-0000C8820000}"/>
    <cellStyle name="20% - Accent1 4 2 3 2 2 4 2 2 3 2" xfId="33665" xr:uid="{00000000-0005-0000-0000-0000C9820000}"/>
    <cellStyle name="20% - Accent1 4 2 3 2 2 4 2 2 4" xfId="33666" xr:uid="{00000000-0005-0000-0000-0000CA820000}"/>
    <cellStyle name="20% - Accent1 4 2 3 2 2 4 2 3" xfId="33667" xr:uid="{00000000-0005-0000-0000-0000CB820000}"/>
    <cellStyle name="20% - Accent1 4 2 3 2 2 4 2 3 2" xfId="33668" xr:uid="{00000000-0005-0000-0000-0000CC820000}"/>
    <cellStyle name="20% - Accent1 4 2 3 2 2 4 2 3 2 2" xfId="33669" xr:uid="{00000000-0005-0000-0000-0000CD820000}"/>
    <cellStyle name="20% - Accent1 4 2 3 2 2 4 2 3 2 2 2" xfId="33670" xr:uid="{00000000-0005-0000-0000-0000CE820000}"/>
    <cellStyle name="20% - Accent1 4 2 3 2 2 4 2 3 2 3" xfId="33671" xr:uid="{00000000-0005-0000-0000-0000CF820000}"/>
    <cellStyle name="20% - Accent1 4 2 3 2 2 4 2 3 3" xfId="33672" xr:uid="{00000000-0005-0000-0000-0000D0820000}"/>
    <cellStyle name="20% - Accent1 4 2 3 2 2 4 2 3 3 2" xfId="33673" xr:uid="{00000000-0005-0000-0000-0000D1820000}"/>
    <cellStyle name="20% - Accent1 4 2 3 2 2 4 2 3 4" xfId="33674" xr:uid="{00000000-0005-0000-0000-0000D2820000}"/>
    <cellStyle name="20% - Accent1 4 2 3 2 2 4 2 4" xfId="33675" xr:uid="{00000000-0005-0000-0000-0000D3820000}"/>
    <cellStyle name="20% - Accent1 4 2 3 2 2 4 2 4 2" xfId="33676" xr:uid="{00000000-0005-0000-0000-0000D4820000}"/>
    <cellStyle name="20% - Accent1 4 2 3 2 2 4 2 4 2 2" xfId="33677" xr:uid="{00000000-0005-0000-0000-0000D5820000}"/>
    <cellStyle name="20% - Accent1 4 2 3 2 2 4 2 4 2 2 2" xfId="33678" xr:uid="{00000000-0005-0000-0000-0000D6820000}"/>
    <cellStyle name="20% - Accent1 4 2 3 2 2 4 2 4 2 3" xfId="33679" xr:uid="{00000000-0005-0000-0000-0000D7820000}"/>
    <cellStyle name="20% - Accent1 4 2 3 2 2 4 2 4 3" xfId="33680" xr:uid="{00000000-0005-0000-0000-0000D8820000}"/>
    <cellStyle name="20% - Accent1 4 2 3 2 2 4 2 4 3 2" xfId="33681" xr:uid="{00000000-0005-0000-0000-0000D9820000}"/>
    <cellStyle name="20% - Accent1 4 2 3 2 2 4 2 4 4" xfId="33682" xr:uid="{00000000-0005-0000-0000-0000DA820000}"/>
    <cellStyle name="20% - Accent1 4 2 3 2 2 4 2 5" xfId="33683" xr:uid="{00000000-0005-0000-0000-0000DB820000}"/>
    <cellStyle name="20% - Accent1 4 2 3 2 2 4 2 5 2" xfId="33684" xr:uid="{00000000-0005-0000-0000-0000DC820000}"/>
    <cellStyle name="20% - Accent1 4 2 3 2 2 4 2 5 2 2" xfId="33685" xr:uid="{00000000-0005-0000-0000-0000DD820000}"/>
    <cellStyle name="20% - Accent1 4 2 3 2 2 4 2 5 3" xfId="33686" xr:uid="{00000000-0005-0000-0000-0000DE820000}"/>
    <cellStyle name="20% - Accent1 4 2 3 2 2 4 2 6" xfId="33687" xr:uid="{00000000-0005-0000-0000-0000DF820000}"/>
    <cellStyle name="20% - Accent1 4 2 3 2 2 4 2 6 2" xfId="33688" xr:uid="{00000000-0005-0000-0000-0000E0820000}"/>
    <cellStyle name="20% - Accent1 4 2 3 2 2 4 2 6 2 2" xfId="33689" xr:uid="{00000000-0005-0000-0000-0000E1820000}"/>
    <cellStyle name="20% - Accent1 4 2 3 2 2 4 2 6 3" xfId="33690" xr:uid="{00000000-0005-0000-0000-0000E2820000}"/>
    <cellStyle name="20% - Accent1 4 2 3 2 2 4 2 7" xfId="33691" xr:uid="{00000000-0005-0000-0000-0000E3820000}"/>
    <cellStyle name="20% - Accent1 4 2 3 2 2 4 2 7 2" xfId="33692" xr:uid="{00000000-0005-0000-0000-0000E4820000}"/>
    <cellStyle name="20% - Accent1 4 2 3 2 2 4 2 8" xfId="33693" xr:uid="{00000000-0005-0000-0000-0000E5820000}"/>
    <cellStyle name="20% - Accent1 4 2 3 2 2 4 2 8 2" xfId="33694" xr:uid="{00000000-0005-0000-0000-0000E6820000}"/>
    <cellStyle name="20% - Accent1 4 2 3 2 2 4 2 9" xfId="33695" xr:uid="{00000000-0005-0000-0000-0000E7820000}"/>
    <cellStyle name="20% - Accent1 4 2 3 2 2 4 3" xfId="33696" xr:uid="{00000000-0005-0000-0000-0000E8820000}"/>
    <cellStyle name="20% - Accent1 4 2 3 2 2 4 3 2" xfId="33697" xr:uid="{00000000-0005-0000-0000-0000E9820000}"/>
    <cellStyle name="20% - Accent1 4 2 3 2 2 4 3 2 2" xfId="33698" xr:uid="{00000000-0005-0000-0000-0000EA820000}"/>
    <cellStyle name="20% - Accent1 4 2 3 2 2 4 3 2 2 2" xfId="33699" xr:uid="{00000000-0005-0000-0000-0000EB820000}"/>
    <cellStyle name="20% - Accent1 4 2 3 2 2 4 3 2 2 2 2" xfId="33700" xr:uid="{00000000-0005-0000-0000-0000EC820000}"/>
    <cellStyle name="20% - Accent1 4 2 3 2 2 4 3 2 2 3" xfId="33701" xr:uid="{00000000-0005-0000-0000-0000ED820000}"/>
    <cellStyle name="20% - Accent1 4 2 3 2 2 4 3 2 3" xfId="33702" xr:uid="{00000000-0005-0000-0000-0000EE820000}"/>
    <cellStyle name="20% - Accent1 4 2 3 2 2 4 3 2 3 2" xfId="33703" xr:uid="{00000000-0005-0000-0000-0000EF820000}"/>
    <cellStyle name="20% - Accent1 4 2 3 2 2 4 3 2 4" xfId="33704" xr:uid="{00000000-0005-0000-0000-0000F0820000}"/>
    <cellStyle name="20% - Accent1 4 2 3 2 2 4 3 3" xfId="33705" xr:uid="{00000000-0005-0000-0000-0000F1820000}"/>
    <cellStyle name="20% - Accent1 4 2 3 2 2 4 3 3 2" xfId="33706" xr:uid="{00000000-0005-0000-0000-0000F2820000}"/>
    <cellStyle name="20% - Accent1 4 2 3 2 2 4 3 3 2 2" xfId="33707" xr:uid="{00000000-0005-0000-0000-0000F3820000}"/>
    <cellStyle name="20% - Accent1 4 2 3 2 2 4 3 3 2 2 2" xfId="33708" xr:uid="{00000000-0005-0000-0000-0000F4820000}"/>
    <cellStyle name="20% - Accent1 4 2 3 2 2 4 3 3 2 3" xfId="33709" xr:uid="{00000000-0005-0000-0000-0000F5820000}"/>
    <cellStyle name="20% - Accent1 4 2 3 2 2 4 3 3 3" xfId="33710" xr:uid="{00000000-0005-0000-0000-0000F6820000}"/>
    <cellStyle name="20% - Accent1 4 2 3 2 2 4 3 3 3 2" xfId="33711" xr:uid="{00000000-0005-0000-0000-0000F7820000}"/>
    <cellStyle name="20% - Accent1 4 2 3 2 2 4 3 3 4" xfId="33712" xr:uid="{00000000-0005-0000-0000-0000F8820000}"/>
    <cellStyle name="20% - Accent1 4 2 3 2 2 4 3 4" xfId="33713" xr:uid="{00000000-0005-0000-0000-0000F9820000}"/>
    <cellStyle name="20% - Accent1 4 2 3 2 2 4 3 4 2" xfId="33714" xr:uid="{00000000-0005-0000-0000-0000FA820000}"/>
    <cellStyle name="20% - Accent1 4 2 3 2 2 4 3 4 2 2" xfId="33715" xr:uid="{00000000-0005-0000-0000-0000FB820000}"/>
    <cellStyle name="20% - Accent1 4 2 3 2 2 4 3 4 2 2 2" xfId="33716" xr:uid="{00000000-0005-0000-0000-0000FC820000}"/>
    <cellStyle name="20% - Accent1 4 2 3 2 2 4 3 4 2 3" xfId="33717" xr:uid="{00000000-0005-0000-0000-0000FD820000}"/>
    <cellStyle name="20% - Accent1 4 2 3 2 2 4 3 4 3" xfId="33718" xr:uid="{00000000-0005-0000-0000-0000FE820000}"/>
    <cellStyle name="20% - Accent1 4 2 3 2 2 4 3 4 3 2" xfId="33719" xr:uid="{00000000-0005-0000-0000-0000FF820000}"/>
    <cellStyle name="20% - Accent1 4 2 3 2 2 4 3 4 4" xfId="33720" xr:uid="{00000000-0005-0000-0000-000000830000}"/>
    <cellStyle name="20% - Accent1 4 2 3 2 2 4 3 5" xfId="33721" xr:uid="{00000000-0005-0000-0000-000001830000}"/>
    <cellStyle name="20% - Accent1 4 2 3 2 2 4 3 5 2" xfId="33722" xr:uid="{00000000-0005-0000-0000-000002830000}"/>
    <cellStyle name="20% - Accent1 4 2 3 2 2 4 3 5 2 2" xfId="33723" xr:uid="{00000000-0005-0000-0000-000003830000}"/>
    <cellStyle name="20% - Accent1 4 2 3 2 2 4 3 5 3" xfId="33724" xr:uid="{00000000-0005-0000-0000-000004830000}"/>
    <cellStyle name="20% - Accent1 4 2 3 2 2 4 3 6" xfId="33725" xr:uid="{00000000-0005-0000-0000-000005830000}"/>
    <cellStyle name="20% - Accent1 4 2 3 2 2 4 3 6 2" xfId="33726" xr:uid="{00000000-0005-0000-0000-000006830000}"/>
    <cellStyle name="20% - Accent1 4 2 3 2 2 4 3 6 2 2" xfId="33727" xr:uid="{00000000-0005-0000-0000-000007830000}"/>
    <cellStyle name="20% - Accent1 4 2 3 2 2 4 3 6 3" xfId="33728" xr:uid="{00000000-0005-0000-0000-000008830000}"/>
    <cellStyle name="20% - Accent1 4 2 3 2 2 4 3 7" xfId="33729" xr:uid="{00000000-0005-0000-0000-000009830000}"/>
    <cellStyle name="20% - Accent1 4 2 3 2 2 4 3 7 2" xfId="33730" xr:uid="{00000000-0005-0000-0000-00000A830000}"/>
    <cellStyle name="20% - Accent1 4 2 3 2 2 4 3 8" xfId="33731" xr:uid="{00000000-0005-0000-0000-00000B830000}"/>
    <cellStyle name="20% - Accent1 4 2 3 2 2 4 3 8 2" xfId="33732" xr:uid="{00000000-0005-0000-0000-00000C830000}"/>
    <cellStyle name="20% - Accent1 4 2 3 2 2 4 3 9" xfId="33733" xr:uid="{00000000-0005-0000-0000-00000D830000}"/>
    <cellStyle name="20% - Accent1 4 2 3 2 2 4 4" xfId="33734" xr:uid="{00000000-0005-0000-0000-00000E830000}"/>
    <cellStyle name="20% - Accent1 4 2 3 2 2 4 4 2" xfId="33735" xr:uid="{00000000-0005-0000-0000-00000F830000}"/>
    <cellStyle name="20% - Accent1 4 2 3 2 2 4 4 2 2" xfId="33736" xr:uid="{00000000-0005-0000-0000-000010830000}"/>
    <cellStyle name="20% - Accent1 4 2 3 2 2 4 4 2 2 2" xfId="33737" xr:uid="{00000000-0005-0000-0000-000011830000}"/>
    <cellStyle name="20% - Accent1 4 2 3 2 2 4 4 2 3" xfId="33738" xr:uid="{00000000-0005-0000-0000-000012830000}"/>
    <cellStyle name="20% - Accent1 4 2 3 2 2 4 4 3" xfId="33739" xr:uid="{00000000-0005-0000-0000-000013830000}"/>
    <cellStyle name="20% - Accent1 4 2 3 2 2 4 4 3 2" xfId="33740" xr:uid="{00000000-0005-0000-0000-000014830000}"/>
    <cellStyle name="20% - Accent1 4 2 3 2 2 4 4 4" xfId="33741" xr:uid="{00000000-0005-0000-0000-000015830000}"/>
    <cellStyle name="20% - Accent1 4 2 3 2 2 4 5" xfId="33742" xr:uid="{00000000-0005-0000-0000-000016830000}"/>
    <cellStyle name="20% - Accent1 4 2 3 2 2 4 5 2" xfId="33743" xr:uid="{00000000-0005-0000-0000-000017830000}"/>
    <cellStyle name="20% - Accent1 4 2 3 2 2 4 5 2 2" xfId="33744" xr:uid="{00000000-0005-0000-0000-000018830000}"/>
    <cellStyle name="20% - Accent1 4 2 3 2 2 4 5 2 2 2" xfId="33745" xr:uid="{00000000-0005-0000-0000-000019830000}"/>
    <cellStyle name="20% - Accent1 4 2 3 2 2 4 5 2 3" xfId="33746" xr:uid="{00000000-0005-0000-0000-00001A830000}"/>
    <cellStyle name="20% - Accent1 4 2 3 2 2 4 5 3" xfId="33747" xr:uid="{00000000-0005-0000-0000-00001B830000}"/>
    <cellStyle name="20% - Accent1 4 2 3 2 2 4 5 3 2" xfId="33748" xr:uid="{00000000-0005-0000-0000-00001C830000}"/>
    <cellStyle name="20% - Accent1 4 2 3 2 2 4 5 4" xfId="33749" xr:uid="{00000000-0005-0000-0000-00001D830000}"/>
    <cellStyle name="20% - Accent1 4 2 3 2 2 4 6" xfId="33750" xr:uid="{00000000-0005-0000-0000-00001E830000}"/>
    <cellStyle name="20% - Accent1 4 2 3 2 2 4 6 2" xfId="33751" xr:uid="{00000000-0005-0000-0000-00001F830000}"/>
    <cellStyle name="20% - Accent1 4 2 3 2 2 4 6 2 2" xfId="33752" xr:uid="{00000000-0005-0000-0000-000020830000}"/>
    <cellStyle name="20% - Accent1 4 2 3 2 2 4 6 2 2 2" xfId="33753" xr:uid="{00000000-0005-0000-0000-000021830000}"/>
    <cellStyle name="20% - Accent1 4 2 3 2 2 4 6 2 3" xfId="33754" xr:uid="{00000000-0005-0000-0000-000022830000}"/>
    <cellStyle name="20% - Accent1 4 2 3 2 2 4 6 3" xfId="33755" xr:uid="{00000000-0005-0000-0000-000023830000}"/>
    <cellStyle name="20% - Accent1 4 2 3 2 2 4 6 3 2" xfId="33756" xr:uid="{00000000-0005-0000-0000-000024830000}"/>
    <cellStyle name="20% - Accent1 4 2 3 2 2 4 6 4" xfId="33757" xr:uid="{00000000-0005-0000-0000-000025830000}"/>
    <cellStyle name="20% - Accent1 4 2 3 2 2 4 7" xfId="33758" xr:uid="{00000000-0005-0000-0000-000026830000}"/>
    <cellStyle name="20% - Accent1 4 2 3 2 2 4 7 2" xfId="33759" xr:uid="{00000000-0005-0000-0000-000027830000}"/>
    <cellStyle name="20% - Accent1 4 2 3 2 2 4 7 2 2" xfId="33760" xr:uid="{00000000-0005-0000-0000-000028830000}"/>
    <cellStyle name="20% - Accent1 4 2 3 2 2 4 7 3" xfId="33761" xr:uid="{00000000-0005-0000-0000-000029830000}"/>
    <cellStyle name="20% - Accent1 4 2 3 2 2 4 8" xfId="33762" xr:uid="{00000000-0005-0000-0000-00002A830000}"/>
    <cellStyle name="20% - Accent1 4 2 3 2 2 4 8 2" xfId="33763" xr:uid="{00000000-0005-0000-0000-00002B830000}"/>
    <cellStyle name="20% - Accent1 4 2 3 2 2 4 8 2 2" xfId="33764" xr:uid="{00000000-0005-0000-0000-00002C830000}"/>
    <cellStyle name="20% - Accent1 4 2 3 2 2 4 8 3" xfId="33765" xr:uid="{00000000-0005-0000-0000-00002D830000}"/>
    <cellStyle name="20% - Accent1 4 2 3 2 2 4 9" xfId="33766" xr:uid="{00000000-0005-0000-0000-00002E830000}"/>
    <cellStyle name="20% - Accent1 4 2 3 2 2 4 9 2" xfId="33767" xr:uid="{00000000-0005-0000-0000-00002F830000}"/>
    <cellStyle name="20% - Accent1 4 2 3 2 2 5" xfId="33768" xr:uid="{00000000-0005-0000-0000-000030830000}"/>
    <cellStyle name="20% - Accent1 4 2 3 2 2 5 2" xfId="33769" xr:uid="{00000000-0005-0000-0000-000031830000}"/>
    <cellStyle name="20% - Accent1 4 2 3 2 2 5 2 2" xfId="33770" xr:uid="{00000000-0005-0000-0000-000032830000}"/>
    <cellStyle name="20% - Accent1 4 2 3 2 2 5 2 2 2" xfId="33771" xr:uid="{00000000-0005-0000-0000-000033830000}"/>
    <cellStyle name="20% - Accent1 4 2 3 2 2 5 2 2 2 2" xfId="33772" xr:uid="{00000000-0005-0000-0000-000034830000}"/>
    <cellStyle name="20% - Accent1 4 2 3 2 2 5 2 2 3" xfId="33773" xr:uid="{00000000-0005-0000-0000-000035830000}"/>
    <cellStyle name="20% - Accent1 4 2 3 2 2 5 2 3" xfId="33774" xr:uid="{00000000-0005-0000-0000-000036830000}"/>
    <cellStyle name="20% - Accent1 4 2 3 2 2 5 2 3 2" xfId="33775" xr:uid="{00000000-0005-0000-0000-000037830000}"/>
    <cellStyle name="20% - Accent1 4 2 3 2 2 5 2 4" xfId="33776" xr:uid="{00000000-0005-0000-0000-000038830000}"/>
    <cellStyle name="20% - Accent1 4 2 3 2 2 5 3" xfId="33777" xr:uid="{00000000-0005-0000-0000-000039830000}"/>
    <cellStyle name="20% - Accent1 4 2 3 2 2 5 3 2" xfId="33778" xr:uid="{00000000-0005-0000-0000-00003A830000}"/>
    <cellStyle name="20% - Accent1 4 2 3 2 2 5 3 2 2" xfId="33779" xr:uid="{00000000-0005-0000-0000-00003B830000}"/>
    <cellStyle name="20% - Accent1 4 2 3 2 2 5 3 2 2 2" xfId="33780" xr:uid="{00000000-0005-0000-0000-00003C830000}"/>
    <cellStyle name="20% - Accent1 4 2 3 2 2 5 3 2 3" xfId="33781" xr:uid="{00000000-0005-0000-0000-00003D830000}"/>
    <cellStyle name="20% - Accent1 4 2 3 2 2 5 3 3" xfId="33782" xr:uid="{00000000-0005-0000-0000-00003E830000}"/>
    <cellStyle name="20% - Accent1 4 2 3 2 2 5 3 3 2" xfId="33783" xr:uid="{00000000-0005-0000-0000-00003F830000}"/>
    <cellStyle name="20% - Accent1 4 2 3 2 2 5 3 4" xfId="33784" xr:uid="{00000000-0005-0000-0000-000040830000}"/>
    <cellStyle name="20% - Accent1 4 2 3 2 2 5 4" xfId="33785" xr:uid="{00000000-0005-0000-0000-000041830000}"/>
    <cellStyle name="20% - Accent1 4 2 3 2 2 5 4 2" xfId="33786" xr:uid="{00000000-0005-0000-0000-000042830000}"/>
    <cellStyle name="20% - Accent1 4 2 3 2 2 5 4 2 2" xfId="33787" xr:uid="{00000000-0005-0000-0000-000043830000}"/>
    <cellStyle name="20% - Accent1 4 2 3 2 2 5 4 2 2 2" xfId="33788" xr:uid="{00000000-0005-0000-0000-000044830000}"/>
    <cellStyle name="20% - Accent1 4 2 3 2 2 5 4 2 3" xfId="33789" xr:uid="{00000000-0005-0000-0000-000045830000}"/>
    <cellStyle name="20% - Accent1 4 2 3 2 2 5 4 3" xfId="33790" xr:uid="{00000000-0005-0000-0000-000046830000}"/>
    <cellStyle name="20% - Accent1 4 2 3 2 2 5 4 3 2" xfId="33791" xr:uid="{00000000-0005-0000-0000-000047830000}"/>
    <cellStyle name="20% - Accent1 4 2 3 2 2 5 4 4" xfId="33792" xr:uid="{00000000-0005-0000-0000-000048830000}"/>
    <cellStyle name="20% - Accent1 4 2 3 2 2 5 5" xfId="33793" xr:uid="{00000000-0005-0000-0000-000049830000}"/>
    <cellStyle name="20% - Accent1 4 2 3 2 2 5 5 2" xfId="33794" xr:uid="{00000000-0005-0000-0000-00004A830000}"/>
    <cellStyle name="20% - Accent1 4 2 3 2 2 5 5 2 2" xfId="33795" xr:uid="{00000000-0005-0000-0000-00004B830000}"/>
    <cellStyle name="20% - Accent1 4 2 3 2 2 5 5 3" xfId="33796" xr:uid="{00000000-0005-0000-0000-00004C830000}"/>
    <cellStyle name="20% - Accent1 4 2 3 2 2 5 6" xfId="33797" xr:uid="{00000000-0005-0000-0000-00004D830000}"/>
    <cellStyle name="20% - Accent1 4 2 3 2 2 5 6 2" xfId="33798" xr:uid="{00000000-0005-0000-0000-00004E830000}"/>
    <cellStyle name="20% - Accent1 4 2 3 2 2 5 6 2 2" xfId="33799" xr:uid="{00000000-0005-0000-0000-00004F830000}"/>
    <cellStyle name="20% - Accent1 4 2 3 2 2 5 6 3" xfId="33800" xr:uid="{00000000-0005-0000-0000-000050830000}"/>
    <cellStyle name="20% - Accent1 4 2 3 2 2 5 7" xfId="33801" xr:uid="{00000000-0005-0000-0000-000051830000}"/>
    <cellStyle name="20% - Accent1 4 2 3 2 2 5 7 2" xfId="33802" xr:uid="{00000000-0005-0000-0000-000052830000}"/>
    <cellStyle name="20% - Accent1 4 2 3 2 2 5 8" xfId="33803" xr:uid="{00000000-0005-0000-0000-000053830000}"/>
    <cellStyle name="20% - Accent1 4 2 3 2 2 5 8 2" xfId="33804" xr:uid="{00000000-0005-0000-0000-000054830000}"/>
    <cellStyle name="20% - Accent1 4 2 3 2 2 5 9" xfId="33805" xr:uid="{00000000-0005-0000-0000-000055830000}"/>
    <cellStyle name="20% - Accent1 4 2 3 2 2 6" xfId="33806" xr:uid="{00000000-0005-0000-0000-000056830000}"/>
    <cellStyle name="20% - Accent1 4 2 3 2 2 6 2" xfId="33807" xr:uid="{00000000-0005-0000-0000-000057830000}"/>
    <cellStyle name="20% - Accent1 4 2 3 2 2 6 2 2" xfId="33808" xr:uid="{00000000-0005-0000-0000-000058830000}"/>
    <cellStyle name="20% - Accent1 4 2 3 2 2 6 2 2 2" xfId="33809" xr:uid="{00000000-0005-0000-0000-000059830000}"/>
    <cellStyle name="20% - Accent1 4 2 3 2 2 6 2 2 2 2" xfId="33810" xr:uid="{00000000-0005-0000-0000-00005A830000}"/>
    <cellStyle name="20% - Accent1 4 2 3 2 2 6 2 2 3" xfId="33811" xr:uid="{00000000-0005-0000-0000-00005B830000}"/>
    <cellStyle name="20% - Accent1 4 2 3 2 2 6 2 3" xfId="33812" xr:uid="{00000000-0005-0000-0000-00005C830000}"/>
    <cellStyle name="20% - Accent1 4 2 3 2 2 6 2 3 2" xfId="33813" xr:uid="{00000000-0005-0000-0000-00005D830000}"/>
    <cellStyle name="20% - Accent1 4 2 3 2 2 6 2 4" xfId="33814" xr:uid="{00000000-0005-0000-0000-00005E830000}"/>
    <cellStyle name="20% - Accent1 4 2 3 2 2 6 3" xfId="33815" xr:uid="{00000000-0005-0000-0000-00005F830000}"/>
    <cellStyle name="20% - Accent1 4 2 3 2 2 6 3 2" xfId="33816" xr:uid="{00000000-0005-0000-0000-000060830000}"/>
    <cellStyle name="20% - Accent1 4 2 3 2 2 6 3 2 2" xfId="33817" xr:uid="{00000000-0005-0000-0000-000061830000}"/>
    <cellStyle name="20% - Accent1 4 2 3 2 2 6 3 2 2 2" xfId="33818" xr:uid="{00000000-0005-0000-0000-000062830000}"/>
    <cellStyle name="20% - Accent1 4 2 3 2 2 6 3 2 3" xfId="33819" xr:uid="{00000000-0005-0000-0000-000063830000}"/>
    <cellStyle name="20% - Accent1 4 2 3 2 2 6 3 3" xfId="33820" xr:uid="{00000000-0005-0000-0000-000064830000}"/>
    <cellStyle name="20% - Accent1 4 2 3 2 2 6 3 3 2" xfId="33821" xr:uid="{00000000-0005-0000-0000-000065830000}"/>
    <cellStyle name="20% - Accent1 4 2 3 2 2 6 3 4" xfId="33822" xr:uid="{00000000-0005-0000-0000-000066830000}"/>
    <cellStyle name="20% - Accent1 4 2 3 2 2 6 4" xfId="33823" xr:uid="{00000000-0005-0000-0000-000067830000}"/>
    <cellStyle name="20% - Accent1 4 2 3 2 2 6 4 2" xfId="33824" xr:uid="{00000000-0005-0000-0000-000068830000}"/>
    <cellStyle name="20% - Accent1 4 2 3 2 2 6 4 2 2" xfId="33825" xr:uid="{00000000-0005-0000-0000-000069830000}"/>
    <cellStyle name="20% - Accent1 4 2 3 2 2 6 4 2 2 2" xfId="33826" xr:uid="{00000000-0005-0000-0000-00006A830000}"/>
    <cellStyle name="20% - Accent1 4 2 3 2 2 6 4 2 3" xfId="33827" xr:uid="{00000000-0005-0000-0000-00006B830000}"/>
    <cellStyle name="20% - Accent1 4 2 3 2 2 6 4 3" xfId="33828" xr:uid="{00000000-0005-0000-0000-00006C830000}"/>
    <cellStyle name="20% - Accent1 4 2 3 2 2 6 4 3 2" xfId="33829" xr:uid="{00000000-0005-0000-0000-00006D830000}"/>
    <cellStyle name="20% - Accent1 4 2 3 2 2 6 4 4" xfId="33830" xr:uid="{00000000-0005-0000-0000-00006E830000}"/>
    <cellStyle name="20% - Accent1 4 2 3 2 2 6 5" xfId="33831" xr:uid="{00000000-0005-0000-0000-00006F830000}"/>
    <cellStyle name="20% - Accent1 4 2 3 2 2 6 5 2" xfId="33832" xr:uid="{00000000-0005-0000-0000-000070830000}"/>
    <cellStyle name="20% - Accent1 4 2 3 2 2 6 5 2 2" xfId="33833" xr:uid="{00000000-0005-0000-0000-000071830000}"/>
    <cellStyle name="20% - Accent1 4 2 3 2 2 6 5 3" xfId="33834" xr:uid="{00000000-0005-0000-0000-000072830000}"/>
    <cellStyle name="20% - Accent1 4 2 3 2 2 6 6" xfId="33835" xr:uid="{00000000-0005-0000-0000-000073830000}"/>
    <cellStyle name="20% - Accent1 4 2 3 2 2 6 6 2" xfId="33836" xr:uid="{00000000-0005-0000-0000-000074830000}"/>
    <cellStyle name="20% - Accent1 4 2 3 2 2 6 6 2 2" xfId="33837" xr:uid="{00000000-0005-0000-0000-000075830000}"/>
    <cellStyle name="20% - Accent1 4 2 3 2 2 6 6 3" xfId="33838" xr:uid="{00000000-0005-0000-0000-000076830000}"/>
    <cellStyle name="20% - Accent1 4 2 3 2 2 6 7" xfId="33839" xr:uid="{00000000-0005-0000-0000-000077830000}"/>
    <cellStyle name="20% - Accent1 4 2 3 2 2 6 7 2" xfId="33840" xr:uid="{00000000-0005-0000-0000-000078830000}"/>
    <cellStyle name="20% - Accent1 4 2 3 2 2 6 8" xfId="33841" xr:uid="{00000000-0005-0000-0000-000079830000}"/>
    <cellStyle name="20% - Accent1 4 2 3 2 2 6 8 2" xfId="33842" xr:uid="{00000000-0005-0000-0000-00007A830000}"/>
    <cellStyle name="20% - Accent1 4 2 3 2 2 6 9" xfId="33843" xr:uid="{00000000-0005-0000-0000-00007B830000}"/>
    <cellStyle name="20% - Accent1 4 2 3 2 2 7" xfId="33844" xr:uid="{00000000-0005-0000-0000-00007C830000}"/>
    <cellStyle name="20% - Accent1 4 2 3 2 2 7 2" xfId="33845" xr:uid="{00000000-0005-0000-0000-00007D830000}"/>
    <cellStyle name="20% - Accent1 4 2 3 2 2 7 2 2" xfId="33846" xr:uid="{00000000-0005-0000-0000-00007E830000}"/>
    <cellStyle name="20% - Accent1 4 2 3 2 2 7 2 2 2" xfId="33847" xr:uid="{00000000-0005-0000-0000-00007F830000}"/>
    <cellStyle name="20% - Accent1 4 2 3 2 2 7 2 3" xfId="33848" xr:uid="{00000000-0005-0000-0000-000080830000}"/>
    <cellStyle name="20% - Accent1 4 2 3 2 2 7 3" xfId="33849" xr:uid="{00000000-0005-0000-0000-000081830000}"/>
    <cellStyle name="20% - Accent1 4 2 3 2 2 7 3 2" xfId="33850" xr:uid="{00000000-0005-0000-0000-000082830000}"/>
    <cellStyle name="20% - Accent1 4 2 3 2 2 7 4" xfId="33851" xr:uid="{00000000-0005-0000-0000-000083830000}"/>
    <cellStyle name="20% - Accent1 4 2 3 2 2 8" xfId="33852" xr:uid="{00000000-0005-0000-0000-000084830000}"/>
    <cellStyle name="20% - Accent1 4 2 3 2 2 8 2" xfId="33853" xr:uid="{00000000-0005-0000-0000-000085830000}"/>
    <cellStyle name="20% - Accent1 4 2 3 2 2 8 2 2" xfId="33854" xr:uid="{00000000-0005-0000-0000-000086830000}"/>
    <cellStyle name="20% - Accent1 4 2 3 2 2 8 2 2 2" xfId="33855" xr:uid="{00000000-0005-0000-0000-000087830000}"/>
    <cellStyle name="20% - Accent1 4 2 3 2 2 8 2 3" xfId="33856" xr:uid="{00000000-0005-0000-0000-000088830000}"/>
    <cellStyle name="20% - Accent1 4 2 3 2 2 8 3" xfId="33857" xr:uid="{00000000-0005-0000-0000-000089830000}"/>
    <cellStyle name="20% - Accent1 4 2 3 2 2 8 3 2" xfId="33858" xr:uid="{00000000-0005-0000-0000-00008A830000}"/>
    <cellStyle name="20% - Accent1 4 2 3 2 2 8 4" xfId="33859" xr:uid="{00000000-0005-0000-0000-00008B830000}"/>
    <cellStyle name="20% - Accent1 4 2 3 2 2 9" xfId="33860" xr:uid="{00000000-0005-0000-0000-00008C830000}"/>
    <cellStyle name="20% - Accent1 4 2 3 2 2 9 2" xfId="33861" xr:uid="{00000000-0005-0000-0000-00008D830000}"/>
    <cellStyle name="20% - Accent1 4 2 3 2 2 9 2 2" xfId="33862" xr:uid="{00000000-0005-0000-0000-00008E830000}"/>
    <cellStyle name="20% - Accent1 4 2 3 2 2 9 2 2 2" xfId="33863" xr:uid="{00000000-0005-0000-0000-00008F830000}"/>
    <cellStyle name="20% - Accent1 4 2 3 2 2 9 2 3" xfId="33864" xr:uid="{00000000-0005-0000-0000-000090830000}"/>
    <cellStyle name="20% - Accent1 4 2 3 2 2 9 3" xfId="33865" xr:uid="{00000000-0005-0000-0000-000091830000}"/>
    <cellStyle name="20% - Accent1 4 2 3 2 2 9 3 2" xfId="33866" xr:uid="{00000000-0005-0000-0000-000092830000}"/>
    <cellStyle name="20% - Accent1 4 2 3 2 2 9 4" xfId="33867" xr:uid="{00000000-0005-0000-0000-000093830000}"/>
    <cellStyle name="20% - Accent1 4 2 3 2 3" xfId="33868" xr:uid="{00000000-0005-0000-0000-000094830000}"/>
    <cellStyle name="20% - Accent1 4 2 3 2 3 10" xfId="33869" xr:uid="{00000000-0005-0000-0000-000095830000}"/>
    <cellStyle name="20% - Accent1 4 2 3 2 3 10 2" xfId="33870" xr:uid="{00000000-0005-0000-0000-000096830000}"/>
    <cellStyle name="20% - Accent1 4 2 3 2 3 11" xfId="33871" xr:uid="{00000000-0005-0000-0000-000097830000}"/>
    <cellStyle name="20% - Accent1 4 2 3 2 3 2" xfId="33872" xr:uid="{00000000-0005-0000-0000-000098830000}"/>
    <cellStyle name="20% - Accent1 4 2 3 2 3 2 2" xfId="33873" xr:uid="{00000000-0005-0000-0000-000099830000}"/>
    <cellStyle name="20% - Accent1 4 2 3 2 3 2 2 2" xfId="33874" xr:uid="{00000000-0005-0000-0000-00009A830000}"/>
    <cellStyle name="20% - Accent1 4 2 3 2 3 2 2 2 2" xfId="33875" xr:uid="{00000000-0005-0000-0000-00009B830000}"/>
    <cellStyle name="20% - Accent1 4 2 3 2 3 2 2 2 2 2" xfId="33876" xr:uid="{00000000-0005-0000-0000-00009C830000}"/>
    <cellStyle name="20% - Accent1 4 2 3 2 3 2 2 2 3" xfId="33877" xr:uid="{00000000-0005-0000-0000-00009D830000}"/>
    <cellStyle name="20% - Accent1 4 2 3 2 3 2 2 3" xfId="33878" xr:uid="{00000000-0005-0000-0000-00009E830000}"/>
    <cellStyle name="20% - Accent1 4 2 3 2 3 2 2 3 2" xfId="33879" xr:uid="{00000000-0005-0000-0000-00009F830000}"/>
    <cellStyle name="20% - Accent1 4 2 3 2 3 2 2 4" xfId="33880" xr:uid="{00000000-0005-0000-0000-0000A0830000}"/>
    <cellStyle name="20% - Accent1 4 2 3 2 3 2 3" xfId="33881" xr:uid="{00000000-0005-0000-0000-0000A1830000}"/>
    <cellStyle name="20% - Accent1 4 2 3 2 3 2 3 2" xfId="33882" xr:uid="{00000000-0005-0000-0000-0000A2830000}"/>
    <cellStyle name="20% - Accent1 4 2 3 2 3 2 3 2 2" xfId="33883" xr:uid="{00000000-0005-0000-0000-0000A3830000}"/>
    <cellStyle name="20% - Accent1 4 2 3 2 3 2 3 2 2 2" xfId="33884" xr:uid="{00000000-0005-0000-0000-0000A4830000}"/>
    <cellStyle name="20% - Accent1 4 2 3 2 3 2 3 2 3" xfId="33885" xr:uid="{00000000-0005-0000-0000-0000A5830000}"/>
    <cellStyle name="20% - Accent1 4 2 3 2 3 2 3 3" xfId="33886" xr:uid="{00000000-0005-0000-0000-0000A6830000}"/>
    <cellStyle name="20% - Accent1 4 2 3 2 3 2 3 3 2" xfId="33887" xr:uid="{00000000-0005-0000-0000-0000A7830000}"/>
    <cellStyle name="20% - Accent1 4 2 3 2 3 2 3 4" xfId="33888" xr:uid="{00000000-0005-0000-0000-0000A8830000}"/>
    <cellStyle name="20% - Accent1 4 2 3 2 3 2 4" xfId="33889" xr:uid="{00000000-0005-0000-0000-0000A9830000}"/>
    <cellStyle name="20% - Accent1 4 2 3 2 3 2 4 2" xfId="33890" xr:uid="{00000000-0005-0000-0000-0000AA830000}"/>
    <cellStyle name="20% - Accent1 4 2 3 2 3 2 4 2 2" xfId="33891" xr:uid="{00000000-0005-0000-0000-0000AB830000}"/>
    <cellStyle name="20% - Accent1 4 2 3 2 3 2 4 2 2 2" xfId="33892" xr:uid="{00000000-0005-0000-0000-0000AC830000}"/>
    <cellStyle name="20% - Accent1 4 2 3 2 3 2 4 2 3" xfId="33893" xr:uid="{00000000-0005-0000-0000-0000AD830000}"/>
    <cellStyle name="20% - Accent1 4 2 3 2 3 2 4 3" xfId="33894" xr:uid="{00000000-0005-0000-0000-0000AE830000}"/>
    <cellStyle name="20% - Accent1 4 2 3 2 3 2 4 3 2" xfId="33895" xr:uid="{00000000-0005-0000-0000-0000AF830000}"/>
    <cellStyle name="20% - Accent1 4 2 3 2 3 2 4 4" xfId="33896" xr:uid="{00000000-0005-0000-0000-0000B0830000}"/>
    <cellStyle name="20% - Accent1 4 2 3 2 3 2 5" xfId="33897" xr:uid="{00000000-0005-0000-0000-0000B1830000}"/>
    <cellStyle name="20% - Accent1 4 2 3 2 3 2 5 2" xfId="33898" xr:uid="{00000000-0005-0000-0000-0000B2830000}"/>
    <cellStyle name="20% - Accent1 4 2 3 2 3 2 5 2 2" xfId="33899" xr:uid="{00000000-0005-0000-0000-0000B3830000}"/>
    <cellStyle name="20% - Accent1 4 2 3 2 3 2 5 3" xfId="33900" xr:uid="{00000000-0005-0000-0000-0000B4830000}"/>
    <cellStyle name="20% - Accent1 4 2 3 2 3 2 6" xfId="33901" xr:uid="{00000000-0005-0000-0000-0000B5830000}"/>
    <cellStyle name="20% - Accent1 4 2 3 2 3 2 6 2" xfId="33902" xr:uid="{00000000-0005-0000-0000-0000B6830000}"/>
    <cellStyle name="20% - Accent1 4 2 3 2 3 2 6 2 2" xfId="33903" xr:uid="{00000000-0005-0000-0000-0000B7830000}"/>
    <cellStyle name="20% - Accent1 4 2 3 2 3 2 6 3" xfId="33904" xr:uid="{00000000-0005-0000-0000-0000B8830000}"/>
    <cellStyle name="20% - Accent1 4 2 3 2 3 2 7" xfId="33905" xr:uid="{00000000-0005-0000-0000-0000B9830000}"/>
    <cellStyle name="20% - Accent1 4 2 3 2 3 2 7 2" xfId="33906" xr:uid="{00000000-0005-0000-0000-0000BA830000}"/>
    <cellStyle name="20% - Accent1 4 2 3 2 3 2 8" xfId="33907" xr:uid="{00000000-0005-0000-0000-0000BB830000}"/>
    <cellStyle name="20% - Accent1 4 2 3 2 3 2 8 2" xfId="33908" xr:uid="{00000000-0005-0000-0000-0000BC830000}"/>
    <cellStyle name="20% - Accent1 4 2 3 2 3 2 9" xfId="33909" xr:uid="{00000000-0005-0000-0000-0000BD830000}"/>
    <cellStyle name="20% - Accent1 4 2 3 2 3 3" xfId="33910" xr:uid="{00000000-0005-0000-0000-0000BE830000}"/>
    <cellStyle name="20% - Accent1 4 2 3 2 3 3 2" xfId="33911" xr:uid="{00000000-0005-0000-0000-0000BF830000}"/>
    <cellStyle name="20% - Accent1 4 2 3 2 3 3 2 2" xfId="33912" xr:uid="{00000000-0005-0000-0000-0000C0830000}"/>
    <cellStyle name="20% - Accent1 4 2 3 2 3 3 2 2 2" xfId="33913" xr:uid="{00000000-0005-0000-0000-0000C1830000}"/>
    <cellStyle name="20% - Accent1 4 2 3 2 3 3 2 2 2 2" xfId="33914" xr:uid="{00000000-0005-0000-0000-0000C2830000}"/>
    <cellStyle name="20% - Accent1 4 2 3 2 3 3 2 2 3" xfId="33915" xr:uid="{00000000-0005-0000-0000-0000C3830000}"/>
    <cellStyle name="20% - Accent1 4 2 3 2 3 3 2 3" xfId="33916" xr:uid="{00000000-0005-0000-0000-0000C4830000}"/>
    <cellStyle name="20% - Accent1 4 2 3 2 3 3 2 3 2" xfId="33917" xr:uid="{00000000-0005-0000-0000-0000C5830000}"/>
    <cellStyle name="20% - Accent1 4 2 3 2 3 3 2 4" xfId="33918" xr:uid="{00000000-0005-0000-0000-0000C6830000}"/>
    <cellStyle name="20% - Accent1 4 2 3 2 3 3 3" xfId="33919" xr:uid="{00000000-0005-0000-0000-0000C7830000}"/>
    <cellStyle name="20% - Accent1 4 2 3 2 3 3 3 2" xfId="33920" xr:uid="{00000000-0005-0000-0000-0000C8830000}"/>
    <cellStyle name="20% - Accent1 4 2 3 2 3 3 3 2 2" xfId="33921" xr:uid="{00000000-0005-0000-0000-0000C9830000}"/>
    <cellStyle name="20% - Accent1 4 2 3 2 3 3 3 2 2 2" xfId="33922" xr:uid="{00000000-0005-0000-0000-0000CA830000}"/>
    <cellStyle name="20% - Accent1 4 2 3 2 3 3 3 2 3" xfId="33923" xr:uid="{00000000-0005-0000-0000-0000CB830000}"/>
    <cellStyle name="20% - Accent1 4 2 3 2 3 3 3 3" xfId="33924" xr:uid="{00000000-0005-0000-0000-0000CC830000}"/>
    <cellStyle name="20% - Accent1 4 2 3 2 3 3 3 3 2" xfId="33925" xr:uid="{00000000-0005-0000-0000-0000CD830000}"/>
    <cellStyle name="20% - Accent1 4 2 3 2 3 3 3 4" xfId="33926" xr:uid="{00000000-0005-0000-0000-0000CE830000}"/>
    <cellStyle name="20% - Accent1 4 2 3 2 3 3 4" xfId="33927" xr:uid="{00000000-0005-0000-0000-0000CF830000}"/>
    <cellStyle name="20% - Accent1 4 2 3 2 3 3 4 2" xfId="33928" xr:uid="{00000000-0005-0000-0000-0000D0830000}"/>
    <cellStyle name="20% - Accent1 4 2 3 2 3 3 4 2 2" xfId="33929" xr:uid="{00000000-0005-0000-0000-0000D1830000}"/>
    <cellStyle name="20% - Accent1 4 2 3 2 3 3 4 2 2 2" xfId="33930" xr:uid="{00000000-0005-0000-0000-0000D2830000}"/>
    <cellStyle name="20% - Accent1 4 2 3 2 3 3 4 2 3" xfId="33931" xr:uid="{00000000-0005-0000-0000-0000D3830000}"/>
    <cellStyle name="20% - Accent1 4 2 3 2 3 3 4 3" xfId="33932" xr:uid="{00000000-0005-0000-0000-0000D4830000}"/>
    <cellStyle name="20% - Accent1 4 2 3 2 3 3 4 3 2" xfId="33933" xr:uid="{00000000-0005-0000-0000-0000D5830000}"/>
    <cellStyle name="20% - Accent1 4 2 3 2 3 3 4 4" xfId="33934" xr:uid="{00000000-0005-0000-0000-0000D6830000}"/>
    <cellStyle name="20% - Accent1 4 2 3 2 3 3 5" xfId="33935" xr:uid="{00000000-0005-0000-0000-0000D7830000}"/>
    <cellStyle name="20% - Accent1 4 2 3 2 3 3 5 2" xfId="33936" xr:uid="{00000000-0005-0000-0000-0000D8830000}"/>
    <cellStyle name="20% - Accent1 4 2 3 2 3 3 5 2 2" xfId="33937" xr:uid="{00000000-0005-0000-0000-0000D9830000}"/>
    <cellStyle name="20% - Accent1 4 2 3 2 3 3 5 3" xfId="33938" xr:uid="{00000000-0005-0000-0000-0000DA830000}"/>
    <cellStyle name="20% - Accent1 4 2 3 2 3 3 6" xfId="33939" xr:uid="{00000000-0005-0000-0000-0000DB830000}"/>
    <cellStyle name="20% - Accent1 4 2 3 2 3 3 6 2" xfId="33940" xr:uid="{00000000-0005-0000-0000-0000DC830000}"/>
    <cellStyle name="20% - Accent1 4 2 3 2 3 3 6 2 2" xfId="33941" xr:uid="{00000000-0005-0000-0000-0000DD830000}"/>
    <cellStyle name="20% - Accent1 4 2 3 2 3 3 6 3" xfId="33942" xr:uid="{00000000-0005-0000-0000-0000DE830000}"/>
    <cellStyle name="20% - Accent1 4 2 3 2 3 3 7" xfId="33943" xr:uid="{00000000-0005-0000-0000-0000DF830000}"/>
    <cellStyle name="20% - Accent1 4 2 3 2 3 3 7 2" xfId="33944" xr:uid="{00000000-0005-0000-0000-0000E0830000}"/>
    <cellStyle name="20% - Accent1 4 2 3 2 3 3 8" xfId="33945" xr:uid="{00000000-0005-0000-0000-0000E1830000}"/>
    <cellStyle name="20% - Accent1 4 2 3 2 3 3 8 2" xfId="33946" xr:uid="{00000000-0005-0000-0000-0000E2830000}"/>
    <cellStyle name="20% - Accent1 4 2 3 2 3 3 9" xfId="33947" xr:uid="{00000000-0005-0000-0000-0000E3830000}"/>
    <cellStyle name="20% - Accent1 4 2 3 2 3 4" xfId="33948" xr:uid="{00000000-0005-0000-0000-0000E4830000}"/>
    <cellStyle name="20% - Accent1 4 2 3 2 3 4 2" xfId="33949" xr:uid="{00000000-0005-0000-0000-0000E5830000}"/>
    <cellStyle name="20% - Accent1 4 2 3 2 3 4 2 2" xfId="33950" xr:uid="{00000000-0005-0000-0000-0000E6830000}"/>
    <cellStyle name="20% - Accent1 4 2 3 2 3 4 2 2 2" xfId="33951" xr:uid="{00000000-0005-0000-0000-0000E7830000}"/>
    <cellStyle name="20% - Accent1 4 2 3 2 3 4 2 3" xfId="33952" xr:uid="{00000000-0005-0000-0000-0000E8830000}"/>
    <cellStyle name="20% - Accent1 4 2 3 2 3 4 3" xfId="33953" xr:uid="{00000000-0005-0000-0000-0000E9830000}"/>
    <cellStyle name="20% - Accent1 4 2 3 2 3 4 3 2" xfId="33954" xr:uid="{00000000-0005-0000-0000-0000EA830000}"/>
    <cellStyle name="20% - Accent1 4 2 3 2 3 4 4" xfId="33955" xr:uid="{00000000-0005-0000-0000-0000EB830000}"/>
    <cellStyle name="20% - Accent1 4 2 3 2 3 5" xfId="33956" xr:uid="{00000000-0005-0000-0000-0000EC830000}"/>
    <cellStyle name="20% - Accent1 4 2 3 2 3 5 2" xfId="33957" xr:uid="{00000000-0005-0000-0000-0000ED830000}"/>
    <cellStyle name="20% - Accent1 4 2 3 2 3 5 2 2" xfId="33958" xr:uid="{00000000-0005-0000-0000-0000EE830000}"/>
    <cellStyle name="20% - Accent1 4 2 3 2 3 5 2 2 2" xfId="33959" xr:uid="{00000000-0005-0000-0000-0000EF830000}"/>
    <cellStyle name="20% - Accent1 4 2 3 2 3 5 2 3" xfId="33960" xr:uid="{00000000-0005-0000-0000-0000F0830000}"/>
    <cellStyle name="20% - Accent1 4 2 3 2 3 5 3" xfId="33961" xr:uid="{00000000-0005-0000-0000-0000F1830000}"/>
    <cellStyle name="20% - Accent1 4 2 3 2 3 5 3 2" xfId="33962" xr:uid="{00000000-0005-0000-0000-0000F2830000}"/>
    <cellStyle name="20% - Accent1 4 2 3 2 3 5 4" xfId="33963" xr:uid="{00000000-0005-0000-0000-0000F3830000}"/>
    <cellStyle name="20% - Accent1 4 2 3 2 3 6" xfId="33964" xr:uid="{00000000-0005-0000-0000-0000F4830000}"/>
    <cellStyle name="20% - Accent1 4 2 3 2 3 6 2" xfId="33965" xr:uid="{00000000-0005-0000-0000-0000F5830000}"/>
    <cellStyle name="20% - Accent1 4 2 3 2 3 6 2 2" xfId="33966" xr:uid="{00000000-0005-0000-0000-0000F6830000}"/>
    <cellStyle name="20% - Accent1 4 2 3 2 3 6 2 2 2" xfId="33967" xr:uid="{00000000-0005-0000-0000-0000F7830000}"/>
    <cellStyle name="20% - Accent1 4 2 3 2 3 6 2 3" xfId="33968" xr:uid="{00000000-0005-0000-0000-0000F8830000}"/>
    <cellStyle name="20% - Accent1 4 2 3 2 3 6 3" xfId="33969" xr:uid="{00000000-0005-0000-0000-0000F9830000}"/>
    <cellStyle name="20% - Accent1 4 2 3 2 3 6 3 2" xfId="33970" xr:uid="{00000000-0005-0000-0000-0000FA830000}"/>
    <cellStyle name="20% - Accent1 4 2 3 2 3 6 4" xfId="33971" xr:uid="{00000000-0005-0000-0000-0000FB830000}"/>
    <cellStyle name="20% - Accent1 4 2 3 2 3 7" xfId="33972" xr:uid="{00000000-0005-0000-0000-0000FC830000}"/>
    <cellStyle name="20% - Accent1 4 2 3 2 3 7 2" xfId="33973" xr:uid="{00000000-0005-0000-0000-0000FD830000}"/>
    <cellStyle name="20% - Accent1 4 2 3 2 3 7 2 2" xfId="33974" xr:uid="{00000000-0005-0000-0000-0000FE830000}"/>
    <cellStyle name="20% - Accent1 4 2 3 2 3 7 3" xfId="33975" xr:uid="{00000000-0005-0000-0000-0000FF830000}"/>
    <cellStyle name="20% - Accent1 4 2 3 2 3 8" xfId="33976" xr:uid="{00000000-0005-0000-0000-000000840000}"/>
    <cellStyle name="20% - Accent1 4 2 3 2 3 8 2" xfId="33977" xr:uid="{00000000-0005-0000-0000-000001840000}"/>
    <cellStyle name="20% - Accent1 4 2 3 2 3 8 2 2" xfId="33978" xr:uid="{00000000-0005-0000-0000-000002840000}"/>
    <cellStyle name="20% - Accent1 4 2 3 2 3 8 3" xfId="33979" xr:uid="{00000000-0005-0000-0000-000003840000}"/>
    <cellStyle name="20% - Accent1 4 2 3 2 3 9" xfId="33980" xr:uid="{00000000-0005-0000-0000-000004840000}"/>
    <cellStyle name="20% - Accent1 4 2 3 2 3 9 2" xfId="33981" xr:uid="{00000000-0005-0000-0000-000005840000}"/>
    <cellStyle name="20% - Accent1 4 2 3 2 4" xfId="33982" xr:uid="{00000000-0005-0000-0000-000006840000}"/>
    <cellStyle name="20% - Accent1 4 2 3 2 4 10" xfId="33983" xr:uid="{00000000-0005-0000-0000-000007840000}"/>
    <cellStyle name="20% - Accent1 4 2 3 2 4 10 2" xfId="33984" xr:uid="{00000000-0005-0000-0000-000008840000}"/>
    <cellStyle name="20% - Accent1 4 2 3 2 4 11" xfId="33985" xr:uid="{00000000-0005-0000-0000-000009840000}"/>
    <cellStyle name="20% - Accent1 4 2 3 2 4 2" xfId="33986" xr:uid="{00000000-0005-0000-0000-00000A840000}"/>
    <cellStyle name="20% - Accent1 4 2 3 2 4 2 2" xfId="33987" xr:uid="{00000000-0005-0000-0000-00000B840000}"/>
    <cellStyle name="20% - Accent1 4 2 3 2 4 2 2 2" xfId="33988" xr:uid="{00000000-0005-0000-0000-00000C840000}"/>
    <cellStyle name="20% - Accent1 4 2 3 2 4 2 2 2 2" xfId="33989" xr:uid="{00000000-0005-0000-0000-00000D840000}"/>
    <cellStyle name="20% - Accent1 4 2 3 2 4 2 2 2 2 2" xfId="33990" xr:uid="{00000000-0005-0000-0000-00000E840000}"/>
    <cellStyle name="20% - Accent1 4 2 3 2 4 2 2 2 3" xfId="33991" xr:uid="{00000000-0005-0000-0000-00000F840000}"/>
    <cellStyle name="20% - Accent1 4 2 3 2 4 2 2 3" xfId="33992" xr:uid="{00000000-0005-0000-0000-000010840000}"/>
    <cellStyle name="20% - Accent1 4 2 3 2 4 2 2 3 2" xfId="33993" xr:uid="{00000000-0005-0000-0000-000011840000}"/>
    <cellStyle name="20% - Accent1 4 2 3 2 4 2 2 4" xfId="33994" xr:uid="{00000000-0005-0000-0000-000012840000}"/>
    <cellStyle name="20% - Accent1 4 2 3 2 4 2 3" xfId="33995" xr:uid="{00000000-0005-0000-0000-000013840000}"/>
    <cellStyle name="20% - Accent1 4 2 3 2 4 2 3 2" xfId="33996" xr:uid="{00000000-0005-0000-0000-000014840000}"/>
    <cellStyle name="20% - Accent1 4 2 3 2 4 2 3 2 2" xfId="33997" xr:uid="{00000000-0005-0000-0000-000015840000}"/>
    <cellStyle name="20% - Accent1 4 2 3 2 4 2 3 2 2 2" xfId="33998" xr:uid="{00000000-0005-0000-0000-000016840000}"/>
    <cellStyle name="20% - Accent1 4 2 3 2 4 2 3 2 3" xfId="33999" xr:uid="{00000000-0005-0000-0000-000017840000}"/>
    <cellStyle name="20% - Accent1 4 2 3 2 4 2 3 3" xfId="34000" xr:uid="{00000000-0005-0000-0000-000018840000}"/>
    <cellStyle name="20% - Accent1 4 2 3 2 4 2 3 3 2" xfId="34001" xr:uid="{00000000-0005-0000-0000-000019840000}"/>
    <cellStyle name="20% - Accent1 4 2 3 2 4 2 3 4" xfId="34002" xr:uid="{00000000-0005-0000-0000-00001A840000}"/>
    <cellStyle name="20% - Accent1 4 2 3 2 4 2 4" xfId="34003" xr:uid="{00000000-0005-0000-0000-00001B840000}"/>
    <cellStyle name="20% - Accent1 4 2 3 2 4 2 4 2" xfId="34004" xr:uid="{00000000-0005-0000-0000-00001C840000}"/>
    <cellStyle name="20% - Accent1 4 2 3 2 4 2 4 2 2" xfId="34005" xr:uid="{00000000-0005-0000-0000-00001D840000}"/>
    <cellStyle name="20% - Accent1 4 2 3 2 4 2 4 2 2 2" xfId="34006" xr:uid="{00000000-0005-0000-0000-00001E840000}"/>
    <cellStyle name="20% - Accent1 4 2 3 2 4 2 4 2 3" xfId="34007" xr:uid="{00000000-0005-0000-0000-00001F840000}"/>
    <cellStyle name="20% - Accent1 4 2 3 2 4 2 4 3" xfId="34008" xr:uid="{00000000-0005-0000-0000-000020840000}"/>
    <cellStyle name="20% - Accent1 4 2 3 2 4 2 4 3 2" xfId="34009" xr:uid="{00000000-0005-0000-0000-000021840000}"/>
    <cellStyle name="20% - Accent1 4 2 3 2 4 2 4 4" xfId="34010" xr:uid="{00000000-0005-0000-0000-000022840000}"/>
    <cellStyle name="20% - Accent1 4 2 3 2 4 2 5" xfId="34011" xr:uid="{00000000-0005-0000-0000-000023840000}"/>
    <cellStyle name="20% - Accent1 4 2 3 2 4 2 5 2" xfId="34012" xr:uid="{00000000-0005-0000-0000-000024840000}"/>
    <cellStyle name="20% - Accent1 4 2 3 2 4 2 5 2 2" xfId="34013" xr:uid="{00000000-0005-0000-0000-000025840000}"/>
    <cellStyle name="20% - Accent1 4 2 3 2 4 2 5 3" xfId="34014" xr:uid="{00000000-0005-0000-0000-000026840000}"/>
    <cellStyle name="20% - Accent1 4 2 3 2 4 2 6" xfId="34015" xr:uid="{00000000-0005-0000-0000-000027840000}"/>
    <cellStyle name="20% - Accent1 4 2 3 2 4 2 6 2" xfId="34016" xr:uid="{00000000-0005-0000-0000-000028840000}"/>
    <cellStyle name="20% - Accent1 4 2 3 2 4 2 6 2 2" xfId="34017" xr:uid="{00000000-0005-0000-0000-000029840000}"/>
    <cellStyle name="20% - Accent1 4 2 3 2 4 2 6 3" xfId="34018" xr:uid="{00000000-0005-0000-0000-00002A840000}"/>
    <cellStyle name="20% - Accent1 4 2 3 2 4 2 7" xfId="34019" xr:uid="{00000000-0005-0000-0000-00002B840000}"/>
    <cellStyle name="20% - Accent1 4 2 3 2 4 2 7 2" xfId="34020" xr:uid="{00000000-0005-0000-0000-00002C840000}"/>
    <cellStyle name="20% - Accent1 4 2 3 2 4 2 8" xfId="34021" xr:uid="{00000000-0005-0000-0000-00002D840000}"/>
    <cellStyle name="20% - Accent1 4 2 3 2 4 2 8 2" xfId="34022" xr:uid="{00000000-0005-0000-0000-00002E840000}"/>
    <cellStyle name="20% - Accent1 4 2 3 2 4 2 9" xfId="34023" xr:uid="{00000000-0005-0000-0000-00002F840000}"/>
    <cellStyle name="20% - Accent1 4 2 3 2 4 3" xfId="34024" xr:uid="{00000000-0005-0000-0000-000030840000}"/>
    <cellStyle name="20% - Accent1 4 2 3 2 4 3 2" xfId="34025" xr:uid="{00000000-0005-0000-0000-000031840000}"/>
    <cellStyle name="20% - Accent1 4 2 3 2 4 3 2 2" xfId="34026" xr:uid="{00000000-0005-0000-0000-000032840000}"/>
    <cellStyle name="20% - Accent1 4 2 3 2 4 3 2 2 2" xfId="34027" xr:uid="{00000000-0005-0000-0000-000033840000}"/>
    <cellStyle name="20% - Accent1 4 2 3 2 4 3 2 2 2 2" xfId="34028" xr:uid="{00000000-0005-0000-0000-000034840000}"/>
    <cellStyle name="20% - Accent1 4 2 3 2 4 3 2 2 3" xfId="34029" xr:uid="{00000000-0005-0000-0000-000035840000}"/>
    <cellStyle name="20% - Accent1 4 2 3 2 4 3 2 3" xfId="34030" xr:uid="{00000000-0005-0000-0000-000036840000}"/>
    <cellStyle name="20% - Accent1 4 2 3 2 4 3 2 3 2" xfId="34031" xr:uid="{00000000-0005-0000-0000-000037840000}"/>
    <cellStyle name="20% - Accent1 4 2 3 2 4 3 2 4" xfId="34032" xr:uid="{00000000-0005-0000-0000-000038840000}"/>
    <cellStyle name="20% - Accent1 4 2 3 2 4 3 3" xfId="34033" xr:uid="{00000000-0005-0000-0000-000039840000}"/>
    <cellStyle name="20% - Accent1 4 2 3 2 4 3 3 2" xfId="34034" xr:uid="{00000000-0005-0000-0000-00003A840000}"/>
    <cellStyle name="20% - Accent1 4 2 3 2 4 3 3 2 2" xfId="34035" xr:uid="{00000000-0005-0000-0000-00003B840000}"/>
    <cellStyle name="20% - Accent1 4 2 3 2 4 3 3 2 2 2" xfId="34036" xr:uid="{00000000-0005-0000-0000-00003C840000}"/>
    <cellStyle name="20% - Accent1 4 2 3 2 4 3 3 2 3" xfId="34037" xr:uid="{00000000-0005-0000-0000-00003D840000}"/>
    <cellStyle name="20% - Accent1 4 2 3 2 4 3 3 3" xfId="34038" xr:uid="{00000000-0005-0000-0000-00003E840000}"/>
    <cellStyle name="20% - Accent1 4 2 3 2 4 3 3 3 2" xfId="34039" xr:uid="{00000000-0005-0000-0000-00003F840000}"/>
    <cellStyle name="20% - Accent1 4 2 3 2 4 3 3 4" xfId="34040" xr:uid="{00000000-0005-0000-0000-000040840000}"/>
    <cellStyle name="20% - Accent1 4 2 3 2 4 3 4" xfId="34041" xr:uid="{00000000-0005-0000-0000-000041840000}"/>
    <cellStyle name="20% - Accent1 4 2 3 2 4 3 4 2" xfId="34042" xr:uid="{00000000-0005-0000-0000-000042840000}"/>
    <cellStyle name="20% - Accent1 4 2 3 2 4 3 4 2 2" xfId="34043" xr:uid="{00000000-0005-0000-0000-000043840000}"/>
    <cellStyle name="20% - Accent1 4 2 3 2 4 3 4 2 2 2" xfId="34044" xr:uid="{00000000-0005-0000-0000-000044840000}"/>
    <cellStyle name="20% - Accent1 4 2 3 2 4 3 4 2 3" xfId="34045" xr:uid="{00000000-0005-0000-0000-000045840000}"/>
    <cellStyle name="20% - Accent1 4 2 3 2 4 3 4 3" xfId="34046" xr:uid="{00000000-0005-0000-0000-000046840000}"/>
    <cellStyle name="20% - Accent1 4 2 3 2 4 3 4 3 2" xfId="34047" xr:uid="{00000000-0005-0000-0000-000047840000}"/>
    <cellStyle name="20% - Accent1 4 2 3 2 4 3 4 4" xfId="34048" xr:uid="{00000000-0005-0000-0000-000048840000}"/>
    <cellStyle name="20% - Accent1 4 2 3 2 4 3 5" xfId="34049" xr:uid="{00000000-0005-0000-0000-000049840000}"/>
    <cellStyle name="20% - Accent1 4 2 3 2 4 3 5 2" xfId="34050" xr:uid="{00000000-0005-0000-0000-00004A840000}"/>
    <cellStyle name="20% - Accent1 4 2 3 2 4 3 5 2 2" xfId="34051" xr:uid="{00000000-0005-0000-0000-00004B840000}"/>
    <cellStyle name="20% - Accent1 4 2 3 2 4 3 5 3" xfId="34052" xr:uid="{00000000-0005-0000-0000-00004C840000}"/>
    <cellStyle name="20% - Accent1 4 2 3 2 4 3 6" xfId="34053" xr:uid="{00000000-0005-0000-0000-00004D840000}"/>
    <cellStyle name="20% - Accent1 4 2 3 2 4 3 6 2" xfId="34054" xr:uid="{00000000-0005-0000-0000-00004E840000}"/>
    <cellStyle name="20% - Accent1 4 2 3 2 4 3 6 2 2" xfId="34055" xr:uid="{00000000-0005-0000-0000-00004F840000}"/>
    <cellStyle name="20% - Accent1 4 2 3 2 4 3 6 3" xfId="34056" xr:uid="{00000000-0005-0000-0000-000050840000}"/>
    <cellStyle name="20% - Accent1 4 2 3 2 4 3 7" xfId="34057" xr:uid="{00000000-0005-0000-0000-000051840000}"/>
    <cellStyle name="20% - Accent1 4 2 3 2 4 3 7 2" xfId="34058" xr:uid="{00000000-0005-0000-0000-000052840000}"/>
    <cellStyle name="20% - Accent1 4 2 3 2 4 3 8" xfId="34059" xr:uid="{00000000-0005-0000-0000-000053840000}"/>
    <cellStyle name="20% - Accent1 4 2 3 2 4 3 8 2" xfId="34060" xr:uid="{00000000-0005-0000-0000-000054840000}"/>
    <cellStyle name="20% - Accent1 4 2 3 2 4 3 9" xfId="34061" xr:uid="{00000000-0005-0000-0000-000055840000}"/>
    <cellStyle name="20% - Accent1 4 2 3 2 4 4" xfId="34062" xr:uid="{00000000-0005-0000-0000-000056840000}"/>
    <cellStyle name="20% - Accent1 4 2 3 2 4 4 2" xfId="34063" xr:uid="{00000000-0005-0000-0000-000057840000}"/>
    <cellStyle name="20% - Accent1 4 2 3 2 4 4 2 2" xfId="34064" xr:uid="{00000000-0005-0000-0000-000058840000}"/>
    <cellStyle name="20% - Accent1 4 2 3 2 4 4 2 2 2" xfId="34065" xr:uid="{00000000-0005-0000-0000-000059840000}"/>
    <cellStyle name="20% - Accent1 4 2 3 2 4 4 2 3" xfId="34066" xr:uid="{00000000-0005-0000-0000-00005A840000}"/>
    <cellStyle name="20% - Accent1 4 2 3 2 4 4 3" xfId="34067" xr:uid="{00000000-0005-0000-0000-00005B840000}"/>
    <cellStyle name="20% - Accent1 4 2 3 2 4 4 3 2" xfId="34068" xr:uid="{00000000-0005-0000-0000-00005C840000}"/>
    <cellStyle name="20% - Accent1 4 2 3 2 4 4 4" xfId="34069" xr:uid="{00000000-0005-0000-0000-00005D840000}"/>
    <cellStyle name="20% - Accent1 4 2 3 2 4 5" xfId="34070" xr:uid="{00000000-0005-0000-0000-00005E840000}"/>
    <cellStyle name="20% - Accent1 4 2 3 2 4 5 2" xfId="34071" xr:uid="{00000000-0005-0000-0000-00005F840000}"/>
    <cellStyle name="20% - Accent1 4 2 3 2 4 5 2 2" xfId="34072" xr:uid="{00000000-0005-0000-0000-000060840000}"/>
    <cellStyle name="20% - Accent1 4 2 3 2 4 5 2 2 2" xfId="34073" xr:uid="{00000000-0005-0000-0000-000061840000}"/>
    <cellStyle name="20% - Accent1 4 2 3 2 4 5 2 3" xfId="34074" xr:uid="{00000000-0005-0000-0000-000062840000}"/>
    <cellStyle name="20% - Accent1 4 2 3 2 4 5 3" xfId="34075" xr:uid="{00000000-0005-0000-0000-000063840000}"/>
    <cellStyle name="20% - Accent1 4 2 3 2 4 5 3 2" xfId="34076" xr:uid="{00000000-0005-0000-0000-000064840000}"/>
    <cellStyle name="20% - Accent1 4 2 3 2 4 5 4" xfId="34077" xr:uid="{00000000-0005-0000-0000-000065840000}"/>
    <cellStyle name="20% - Accent1 4 2 3 2 4 6" xfId="34078" xr:uid="{00000000-0005-0000-0000-000066840000}"/>
    <cellStyle name="20% - Accent1 4 2 3 2 4 6 2" xfId="34079" xr:uid="{00000000-0005-0000-0000-000067840000}"/>
    <cellStyle name="20% - Accent1 4 2 3 2 4 6 2 2" xfId="34080" xr:uid="{00000000-0005-0000-0000-000068840000}"/>
    <cellStyle name="20% - Accent1 4 2 3 2 4 6 2 2 2" xfId="34081" xr:uid="{00000000-0005-0000-0000-000069840000}"/>
    <cellStyle name="20% - Accent1 4 2 3 2 4 6 2 3" xfId="34082" xr:uid="{00000000-0005-0000-0000-00006A840000}"/>
    <cellStyle name="20% - Accent1 4 2 3 2 4 6 3" xfId="34083" xr:uid="{00000000-0005-0000-0000-00006B840000}"/>
    <cellStyle name="20% - Accent1 4 2 3 2 4 6 3 2" xfId="34084" xr:uid="{00000000-0005-0000-0000-00006C840000}"/>
    <cellStyle name="20% - Accent1 4 2 3 2 4 6 4" xfId="34085" xr:uid="{00000000-0005-0000-0000-00006D840000}"/>
    <cellStyle name="20% - Accent1 4 2 3 2 4 7" xfId="34086" xr:uid="{00000000-0005-0000-0000-00006E840000}"/>
    <cellStyle name="20% - Accent1 4 2 3 2 4 7 2" xfId="34087" xr:uid="{00000000-0005-0000-0000-00006F840000}"/>
    <cellStyle name="20% - Accent1 4 2 3 2 4 7 2 2" xfId="34088" xr:uid="{00000000-0005-0000-0000-000070840000}"/>
    <cellStyle name="20% - Accent1 4 2 3 2 4 7 3" xfId="34089" xr:uid="{00000000-0005-0000-0000-000071840000}"/>
    <cellStyle name="20% - Accent1 4 2 3 2 4 8" xfId="34090" xr:uid="{00000000-0005-0000-0000-000072840000}"/>
    <cellStyle name="20% - Accent1 4 2 3 2 4 8 2" xfId="34091" xr:uid="{00000000-0005-0000-0000-000073840000}"/>
    <cellStyle name="20% - Accent1 4 2 3 2 4 8 2 2" xfId="34092" xr:uid="{00000000-0005-0000-0000-000074840000}"/>
    <cellStyle name="20% - Accent1 4 2 3 2 4 8 3" xfId="34093" xr:uid="{00000000-0005-0000-0000-000075840000}"/>
    <cellStyle name="20% - Accent1 4 2 3 2 4 9" xfId="34094" xr:uid="{00000000-0005-0000-0000-000076840000}"/>
    <cellStyle name="20% - Accent1 4 2 3 2 4 9 2" xfId="34095" xr:uid="{00000000-0005-0000-0000-000077840000}"/>
    <cellStyle name="20% - Accent1 4 2 3 2 5" xfId="34096" xr:uid="{00000000-0005-0000-0000-000078840000}"/>
    <cellStyle name="20% - Accent1 4 2 3 2 5 10" xfId="34097" xr:uid="{00000000-0005-0000-0000-000079840000}"/>
    <cellStyle name="20% - Accent1 4 2 3 2 5 10 2" xfId="34098" xr:uid="{00000000-0005-0000-0000-00007A840000}"/>
    <cellStyle name="20% - Accent1 4 2 3 2 5 11" xfId="34099" xr:uid="{00000000-0005-0000-0000-00007B840000}"/>
    <cellStyle name="20% - Accent1 4 2 3 2 5 2" xfId="34100" xr:uid="{00000000-0005-0000-0000-00007C840000}"/>
    <cellStyle name="20% - Accent1 4 2 3 2 5 2 2" xfId="34101" xr:uid="{00000000-0005-0000-0000-00007D840000}"/>
    <cellStyle name="20% - Accent1 4 2 3 2 5 2 2 2" xfId="34102" xr:uid="{00000000-0005-0000-0000-00007E840000}"/>
    <cellStyle name="20% - Accent1 4 2 3 2 5 2 2 2 2" xfId="34103" xr:uid="{00000000-0005-0000-0000-00007F840000}"/>
    <cellStyle name="20% - Accent1 4 2 3 2 5 2 2 2 2 2" xfId="34104" xr:uid="{00000000-0005-0000-0000-000080840000}"/>
    <cellStyle name="20% - Accent1 4 2 3 2 5 2 2 2 3" xfId="34105" xr:uid="{00000000-0005-0000-0000-000081840000}"/>
    <cellStyle name="20% - Accent1 4 2 3 2 5 2 2 3" xfId="34106" xr:uid="{00000000-0005-0000-0000-000082840000}"/>
    <cellStyle name="20% - Accent1 4 2 3 2 5 2 2 3 2" xfId="34107" xr:uid="{00000000-0005-0000-0000-000083840000}"/>
    <cellStyle name="20% - Accent1 4 2 3 2 5 2 2 4" xfId="34108" xr:uid="{00000000-0005-0000-0000-000084840000}"/>
    <cellStyle name="20% - Accent1 4 2 3 2 5 2 3" xfId="34109" xr:uid="{00000000-0005-0000-0000-000085840000}"/>
    <cellStyle name="20% - Accent1 4 2 3 2 5 2 3 2" xfId="34110" xr:uid="{00000000-0005-0000-0000-000086840000}"/>
    <cellStyle name="20% - Accent1 4 2 3 2 5 2 3 2 2" xfId="34111" xr:uid="{00000000-0005-0000-0000-000087840000}"/>
    <cellStyle name="20% - Accent1 4 2 3 2 5 2 3 2 2 2" xfId="34112" xr:uid="{00000000-0005-0000-0000-000088840000}"/>
    <cellStyle name="20% - Accent1 4 2 3 2 5 2 3 2 3" xfId="34113" xr:uid="{00000000-0005-0000-0000-000089840000}"/>
    <cellStyle name="20% - Accent1 4 2 3 2 5 2 3 3" xfId="34114" xr:uid="{00000000-0005-0000-0000-00008A840000}"/>
    <cellStyle name="20% - Accent1 4 2 3 2 5 2 3 3 2" xfId="34115" xr:uid="{00000000-0005-0000-0000-00008B840000}"/>
    <cellStyle name="20% - Accent1 4 2 3 2 5 2 3 4" xfId="34116" xr:uid="{00000000-0005-0000-0000-00008C840000}"/>
    <cellStyle name="20% - Accent1 4 2 3 2 5 2 4" xfId="34117" xr:uid="{00000000-0005-0000-0000-00008D840000}"/>
    <cellStyle name="20% - Accent1 4 2 3 2 5 2 4 2" xfId="34118" xr:uid="{00000000-0005-0000-0000-00008E840000}"/>
    <cellStyle name="20% - Accent1 4 2 3 2 5 2 4 2 2" xfId="34119" xr:uid="{00000000-0005-0000-0000-00008F840000}"/>
    <cellStyle name="20% - Accent1 4 2 3 2 5 2 4 2 2 2" xfId="34120" xr:uid="{00000000-0005-0000-0000-000090840000}"/>
    <cellStyle name="20% - Accent1 4 2 3 2 5 2 4 2 3" xfId="34121" xr:uid="{00000000-0005-0000-0000-000091840000}"/>
    <cellStyle name="20% - Accent1 4 2 3 2 5 2 4 3" xfId="34122" xr:uid="{00000000-0005-0000-0000-000092840000}"/>
    <cellStyle name="20% - Accent1 4 2 3 2 5 2 4 3 2" xfId="34123" xr:uid="{00000000-0005-0000-0000-000093840000}"/>
    <cellStyle name="20% - Accent1 4 2 3 2 5 2 4 4" xfId="34124" xr:uid="{00000000-0005-0000-0000-000094840000}"/>
    <cellStyle name="20% - Accent1 4 2 3 2 5 2 5" xfId="34125" xr:uid="{00000000-0005-0000-0000-000095840000}"/>
    <cellStyle name="20% - Accent1 4 2 3 2 5 2 5 2" xfId="34126" xr:uid="{00000000-0005-0000-0000-000096840000}"/>
    <cellStyle name="20% - Accent1 4 2 3 2 5 2 5 2 2" xfId="34127" xr:uid="{00000000-0005-0000-0000-000097840000}"/>
    <cellStyle name="20% - Accent1 4 2 3 2 5 2 5 3" xfId="34128" xr:uid="{00000000-0005-0000-0000-000098840000}"/>
    <cellStyle name="20% - Accent1 4 2 3 2 5 2 6" xfId="34129" xr:uid="{00000000-0005-0000-0000-000099840000}"/>
    <cellStyle name="20% - Accent1 4 2 3 2 5 2 6 2" xfId="34130" xr:uid="{00000000-0005-0000-0000-00009A840000}"/>
    <cellStyle name="20% - Accent1 4 2 3 2 5 2 6 2 2" xfId="34131" xr:uid="{00000000-0005-0000-0000-00009B840000}"/>
    <cellStyle name="20% - Accent1 4 2 3 2 5 2 6 3" xfId="34132" xr:uid="{00000000-0005-0000-0000-00009C840000}"/>
    <cellStyle name="20% - Accent1 4 2 3 2 5 2 7" xfId="34133" xr:uid="{00000000-0005-0000-0000-00009D840000}"/>
    <cellStyle name="20% - Accent1 4 2 3 2 5 2 7 2" xfId="34134" xr:uid="{00000000-0005-0000-0000-00009E840000}"/>
    <cellStyle name="20% - Accent1 4 2 3 2 5 2 8" xfId="34135" xr:uid="{00000000-0005-0000-0000-00009F840000}"/>
    <cellStyle name="20% - Accent1 4 2 3 2 5 2 8 2" xfId="34136" xr:uid="{00000000-0005-0000-0000-0000A0840000}"/>
    <cellStyle name="20% - Accent1 4 2 3 2 5 2 9" xfId="34137" xr:uid="{00000000-0005-0000-0000-0000A1840000}"/>
    <cellStyle name="20% - Accent1 4 2 3 2 5 3" xfId="34138" xr:uid="{00000000-0005-0000-0000-0000A2840000}"/>
    <cellStyle name="20% - Accent1 4 2 3 2 5 3 2" xfId="34139" xr:uid="{00000000-0005-0000-0000-0000A3840000}"/>
    <cellStyle name="20% - Accent1 4 2 3 2 5 3 2 2" xfId="34140" xr:uid="{00000000-0005-0000-0000-0000A4840000}"/>
    <cellStyle name="20% - Accent1 4 2 3 2 5 3 2 2 2" xfId="34141" xr:uid="{00000000-0005-0000-0000-0000A5840000}"/>
    <cellStyle name="20% - Accent1 4 2 3 2 5 3 2 2 2 2" xfId="34142" xr:uid="{00000000-0005-0000-0000-0000A6840000}"/>
    <cellStyle name="20% - Accent1 4 2 3 2 5 3 2 2 3" xfId="34143" xr:uid="{00000000-0005-0000-0000-0000A7840000}"/>
    <cellStyle name="20% - Accent1 4 2 3 2 5 3 2 3" xfId="34144" xr:uid="{00000000-0005-0000-0000-0000A8840000}"/>
    <cellStyle name="20% - Accent1 4 2 3 2 5 3 2 3 2" xfId="34145" xr:uid="{00000000-0005-0000-0000-0000A9840000}"/>
    <cellStyle name="20% - Accent1 4 2 3 2 5 3 2 4" xfId="34146" xr:uid="{00000000-0005-0000-0000-0000AA840000}"/>
    <cellStyle name="20% - Accent1 4 2 3 2 5 3 3" xfId="34147" xr:uid="{00000000-0005-0000-0000-0000AB840000}"/>
    <cellStyle name="20% - Accent1 4 2 3 2 5 3 3 2" xfId="34148" xr:uid="{00000000-0005-0000-0000-0000AC840000}"/>
    <cellStyle name="20% - Accent1 4 2 3 2 5 3 3 2 2" xfId="34149" xr:uid="{00000000-0005-0000-0000-0000AD840000}"/>
    <cellStyle name="20% - Accent1 4 2 3 2 5 3 3 2 2 2" xfId="34150" xr:uid="{00000000-0005-0000-0000-0000AE840000}"/>
    <cellStyle name="20% - Accent1 4 2 3 2 5 3 3 2 3" xfId="34151" xr:uid="{00000000-0005-0000-0000-0000AF840000}"/>
    <cellStyle name="20% - Accent1 4 2 3 2 5 3 3 3" xfId="34152" xr:uid="{00000000-0005-0000-0000-0000B0840000}"/>
    <cellStyle name="20% - Accent1 4 2 3 2 5 3 3 3 2" xfId="34153" xr:uid="{00000000-0005-0000-0000-0000B1840000}"/>
    <cellStyle name="20% - Accent1 4 2 3 2 5 3 3 4" xfId="34154" xr:uid="{00000000-0005-0000-0000-0000B2840000}"/>
    <cellStyle name="20% - Accent1 4 2 3 2 5 3 4" xfId="34155" xr:uid="{00000000-0005-0000-0000-0000B3840000}"/>
    <cellStyle name="20% - Accent1 4 2 3 2 5 3 4 2" xfId="34156" xr:uid="{00000000-0005-0000-0000-0000B4840000}"/>
    <cellStyle name="20% - Accent1 4 2 3 2 5 3 4 2 2" xfId="34157" xr:uid="{00000000-0005-0000-0000-0000B5840000}"/>
    <cellStyle name="20% - Accent1 4 2 3 2 5 3 4 2 2 2" xfId="34158" xr:uid="{00000000-0005-0000-0000-0000B6840000}"/>
    <cellStyle name="20% - Accent1 4 2 3 2 5 3 4 2 3" xfId="34159" xr:uid="{00000000-0005-0000-0000-0000B7840000}"/>
    <cellStyle name="20% - Accent1 4 2 3 2 5 3 4 3" xfId="34160" xr:uid="{00000000-0005-0000-0000-0000B8840000}"/>
    <cellStyle name="20% - Accent1 4 2 3 2 5 3 4 3 2" xfId="34161" xr:uid="{00000000-0005-0000-0000-0000B9840000}"/>
    <cellStyle name="20% - Accent1 4 2 3 2 5 3 4 4" xfId="34162" xr:uid="{00000000-0005-0000-0000-0000BA840000}"/>
    <cellStyle name="20% - Accent1 4 2 3 2 5 3 5" xfId="34163" xr:uid="{00000000-0005-0000-0000-0000BB840000}"/>
    <cellStyle name="20% - Accent1 4 2 3 2 5 3 5 2" xfId="34164" xr:uid="{00000000-0005-0000-0000-0000BC840000}"/>
    <cellStyle name="20% - Accent1 4 2 3 2 5 3 5 2 2" xfId="34165" xr:uid="{00000000-0005-0000-0000-0000BD840000}"/>
    <cellStyle name="20% - Accent1 4 2 3 2 5 3 5 3" xfId="34166" xr:uid="{00000000-0005-0000-0000-0000BE840000}"/>
    <cellStyle name="20% - Accent1 4 2 3 2 5 3 6" xfId="34167" xr:uid="{00000000-0005-0000-0000-0000BF840000}"/>
    <cellStyle name="20% - Accent1 4 2 3 2 5 3 6 2" xfId="34168" xr:uid="{00000000-0005-0000-0000-0000C0840000}"/>
    <cellStyle name="20% - Accent1 4 2 3 2 5 3 6 2 2" xfId="34169" xr:uid="{00000000-0005-0000-0000-0000C1840000}"/>
    <cellStyle name="20% - Accent1 4 2 3 2 5 3 6 3" xfId="34170" xr:uid="{00000000-0005-0000-0000-0000C2840000}"/>
    <cellStyle name="20% - Accent1 4 2 3 2 5 3 7" xfId="34171" xr:uid="{00000000-0005-0000-0000-0000C3840000}"/>
    <cellStyle name="20% - Accent1 4 2 3 2 5 3 7 2" xfId="34172" xr:uid="{00000000-0005-0000-0000-0000C4840000}"/>
    <cellStyle name="20% - Accent1 4 2 3 2 5 3 8" xfId="34173" xr:uid="{00000000-0005-0000-0000-0000C5840000}"/>
    <cellStyle name="20% - Accent1 4 2 3 2 5 3 8 2" xfId="34174" xr:uid="{00000000-0005-0000-0000-0000C6840000}"/>
    <cellStyle name="20% - Accent1 4 2 3 2 5 3 9" xfId="34175" xr:uid="{00000000-0005-0000-0000-0000C7840000}"/>
    <cellStyle name="20% - Accent1 4 2 3 2 5 4" xfId="34176" xr:uid="{00000000-0005-0000-0000-0000C8840000}"/>
    <cellStyle name="20% - Accent1 4 2 3 2 5 4 2" xfId="34177" xr:uid="{00000000-0005-0000-0000-0000C9840000}"/>
    <cellStyle name="20% - Accent1 4 2 3 2 5 4 2 2" xfId="34178" xr:uid="{00000000-0005-0000-0000-0000CA840000}"/>
    <cellStyle name="20% - Accent1 4 2 3 2 5 4 2 2 2" xfId="34179" xr:uid="{00000000-0005-0000-0000-0000CB840000}"/>
    <cellStyle name="20% - Accent1 4 2 3 2 5 4 2 3" xfId="34180" xr:uid="{00000000-0005-0000-0000-0000CC840000}"/>
    <cellStyle name="20% - Accent1 4 2 3 2 5 4 3" xfId="34181" xr:uid="{00000000-0005-0000-0000-0000CD840000}"/>
    <cellStyle name="20% - Accent1 4 2 3 2 5 4 3 2" xfId="34182" xr:uid="{00000000-0005-0000-0000-0000CE840000}"/>
    <cellStyle name="20% - Accent1 4 2 3 2 5 4 4" xfId="34183" xr:uid="{00000000-0005-0000-0000-0000CF840000}"/>
    <cellStyle name="20% - Accent1 4 2 3 2 5 5" xfId="34184" xr:uid="{00000000-0005-0000-0000-0000D0840000}"/>
    <cellStyle name="20% - Accent1 4 2 3 2 5 5 2" xfId="34185" xr:uid="{00000000-0005-0000-0000-0000D1840000}"/>
    <cellStyle name="20% - Accent1 4 2 3 2 5 5 2 2" xfId="34186" xr:uid="{00000000-0005-0000-0000-0000D2840000}"/>
    <cellStyle name="20% - Accent1 4 2 3 2 5 5 2 2 2" xfId="34187" xr:uid="{00000000-0005-0000-0000-0000D3840000}"/>
    <cellStyle name="20% - Accent1 4 2 3 2 5 5 2 3" xfId="34188" xr:uid="{00000000-0005-0000-0000-0000D4840000}"/>
    <cellStyle name="20% - Accent1 4 2 3 2 5 5 3" xfId="34189" xr:uid="{00000000-0005-0000-0000-0000D5840000}"/>
    <cellStyle name="20% - Accent1 4 2 3 2 5 5 3 2" xfId="34190" xr:uid="{00000000-0005-0000-0000-0000D6840000}"/>
    <cellStyle name="20% - Accent1 4 2 3 2 5 5 4" xfId="34191" xr:uid="{00000000-0005-0000-0000-0000D7840000}"/>
    <cellStyle name="20% - Accent1 4 2 3 2 5 6" xfId="34192" xr:uid="{00000000-0005-0000-0000-0000D8840000}"/>
    <cellStyle name="20% - Accent1 4 2 3 2 5 6 2" xfId="34193" xr:uid="{00000000-0005-0000-0000-0000D9840000}"/>
    <cellStyle name="20% - Accent1 4 2 3 2 5 6 2 2" xfId="34194" xr:uid="{00000000-0005-0000-0000-0000DA840000}"/>
    <cellStyle name="20% - Accent1 4 2 3 2 5 6 2 2 2" xfId="34195" xr:uid="{00000000-0005-0000-0000-0000DB840000}"/>
    <cellStyle name="20% - Accent1 4 2 3 2 5 6 2 3" xfId="34196" xr:uid="{00000000-0005-0000-0000-0000DC840000}"/>
    <cellStyle name="20% - Accent1 4 2 3 2 5 6 3" xfId="34197" xr:uid="{00000000-0005-0000-0000-0000DD840000}"/>
    <cellStyle name="20% - Accent1 4 2 3 2 5 6 3 2" xfId="34198" xr:uid="{00000000-0005-0000-0000-0000DE840000}"/>
    <cellStyle name="20% - Accent1 4 2 3 2 5 6 4" xfId="34199" xr:uid="{00000000-0005-0000-0000-0000DF840000}"/>
    <cellStyle name="20% - Accent1 4 2 3 2 5 7" xfId="34200" xr:uid="{00000000-0005-0000-0000-0000E0840000}"/>
    <cellStyle name="20% - Accent1 4 2 3 2 5 7 2" xfId="34201" xr:uid="{00000000-0005-0000-0000-0000E1840000}"/>
    <cellStyle name="20% - Accent1 4 2 3 2 5 7 2 2" xfId="34202" xr:uid="{00000000-0005-0000-0000-0000E2840000}"/>
    <cellStyle name="20% - Accent1 4 2 3 2 5 7 3" xfId="34203" xr:uid="{00000000-0005-0000-0000-0000E3840000}"/>
    <cellStyle name="20% - Accent1 4 2 3 2 5 8" xfId="34204" xr:uid="{00000000-0005-0000-0000-0000E4840000}"/>
    <cellStyle name="20% - Accent1 4 2 3 2 5 8 2" xfId="34205" xr:uid="{00000000-0005-0000-0000-0000E5840000}"/>
    <cellStyle name="20% - Accent1 4 2 3 2 5 8 2 2" xfId="34206" xr:uid="{00000000-0005-0000-0000-0000E6840000}"/>
    <cellStyle name="20% - Accent1 4 2 3 2 5 8 3" xfId="34207" xr:uid="{00000000-0005-0000-0000-0000E7840000}"/>
    <cellStyle name="20% - Accent1 4 2 3 2 5 9" xfId="34208" xr:uid="{00000000-0005-0000-0000-0000E8840000}"/>
    <cellStyle name="20% - Accent1 4 2 3 2 5 9 2" xfId="34209" xr:uid="{00000000-0005-0000-0000-0000E9840000}"/>
    <cellStyle name="20% - Accent1 4 2 3 2 6" xfId="34210" xr:uid="{00000000-0005-0000-0000-0000EA840000}"/>
    <cellStyle name="20% - Accent1 4 2 3 2 6 2" xfId="34211" xr:uid="{00000000-0005-0000-0000-0000EB840000}"/>
    <cellStyle name="20% - Accent1 4 2 3 2 6 2 2" xfId="34212" xr:uid="{00000000-0005-0000-0000-0000EC840000}"/>
    <cellStyle name="20% - Accent1 4 2 3 2 6 2 2 2" xfId="34213" xr:uid="{00000000-0005-0000-0000-0000ED840000}"/>
    <cellStyle name="20% - Accent1 4 2 3 2 6 2 2 2 2" xfId="34214" xr:uid="{00000000-0005-0000-0000-0000EE840000}"/>
    <cellStyle name="20% - Accent1 4 2 3 2 6 2 2 3" xfId="34215" xr:uid="{00000000-0005-0000-0000-0000EF840000}"/>
    <cellStyle name="20% - Accent1 4 2 3 2 6 2 3" xfId="34216" xr:uid="{00000000-0005-0000-0000-0000F0840000}"/>
    <cellStyle name="20% - Accent1 4 2 3 2 6 2 3 2" xfId="34217" xr:uid="{00000000-0005-0000-0000-0000F1840000}"/>
    <cellStyle name="20% - Accent1 4 2 3 2 6 2 4" xfId="34218" xr:uid="{00000000-0005-0000-0000-0000F2840000}"/>
    <cellStyle name="20% - Accent1 4 2 3 2 6 3" xfId="34219" xr:uid="{00000000-0005-0000-0000-0000F3840000}"/>
    <cellStyle name="20% - Accent1 4 2 3 2 6 3 2" xfId="34220" xr:uid="{00000000-0005-0000-0000-0000F4840000}"/>
    <cellStyle name="20% - Accent1 4 2 3 2 6 3 2 2" xfId="34221" xr:uid="{00000000-0005-0000-0000-0000F5840000}"/>
    <cellStyle name="20% - Accent1 4 2 3 2 6 3 2 2 2" xfId="34222" xr:uid="{00000000-0005-0000-0000-0000F6840000}"/>
    <cellStyle name="20% - Accent1 4 2 3 2 6 3 2 3" xfId="34223" xr:uid="{00000000-0005-0000-0000-0000F7840000}"/>
    <cellStyle name="20% - Accent1 4 2 3 2 6 3 3" xfId="34224" xr:uid="{00000000-0005-0000-0000-0000F8840000}"/>
    <cellStyle name="20% - Accent1 4 2 3 2 6 3 3 2" xfId="34225" xr:uid="{00000000-0005-0000-0000-0000F9840000}"/>
    <cellStyle name="20% - Accent1 4 2 3 2 6 3 4" xfId="34226" xr:uid="{00000000-0005-0000-0000-0000FA840000}"/>
    <cellStyle name="20% - Accent1 4 2 3 2 6 4" xfId="34227" xr:uid="{00000000-0005-0000-0000-0000FB840000}"/>
    <cellStyle name="20% - Accent1 4 2 3 2 6 4 2" xfId="34228" xr:uid="{00000000-0005-0000-0000-0000FC840000}"/>
    <cellStyle name="20% - Accent1 4 2 3 2 6 4 2 2" xfId="34229" xr:uid="{00000000-0005-0000-0000-0000FD840000}"/>
    <cellStyle name="20% - Accent1 4 2 3 2 6 4 2 2 2" xfId="34230" xr:uid="{00000000-0005-0000-0000-0000FE840000}"/>
    <cellStyle name="20% - Accent1 4 2 3 2 6 4 2 3" xfId="34231" xr:uid="{00000000-0005-0000-0000-0000FF840000}"/>
    <cellStyle name="20% - Accent1 4 2 3 2 6 4 3" xfId="34232" xr:uid="{00000000-0005-0000-0000-000000850000}"/>
    <cellStyle name="20% - Accent1 4 2 3 2 6 4 3 2" xfId="34233" xr:uid="{00000000-0005-0000-0000-000001850000}"/>
    <cellStyle name="20% - Accent1 4 2 3 2 6 4 4" xfId="34234" xr:uid="{00000000-0005-0000-0000-000002850000}"/>
    <cellStyle name="20% - Accent1 4 2 3 2 6 5" xfId="34235" xr:uid="{00000000-0005-0000-0000-000003850000}"/>
    <cellStyle name="20% - Accent1 4 2 3 2 6 5 2" xfId="34236" xr:uid="{00000000-0005-0000-0000-000004850000}"/>
    <cellStyle name="20% - Accent1 4 2 3 2 6 5 2 2" xfId="34237" xr:uid="{00000000-0005-0000-0000-000005850000}"/>
    <cellStyle name="20% - Accent1 4 2 3 2 6 5 3" xfId="34238" xr:uid="{00000000-0005-0000-0000-000006850000}"/>
    <cellStyle name="20% - Accent1 4 2 3 2 6 6" xfId="34239" xr:uid="{00000000-0005-0000-0000-000007850000}"/>
    <cellStyle name="20% - Accent1 4 2 3 2 6 6 2" xfId="34240" xr:uid="{00000000-0005-0000-0000-000008850000}"/>
    <cellStyle name="20% - Accent1 4 2 3 2 6 6 2 2" xfId="34241" xr:uid="{00000000-0005-0000-0000-000009850000}"/>
    <cellStyle name="20% - Accent1 4 2 3 2 6 6 3" xfId="34242" xr:uid="{00000000-0005-0000-0000-00000A850000}"/>
    <cellStyle name="20% - Accent1 4 2 3 2 6 7" xfId="34243" xr:uid="{00000000-0005-0000-0000-00000B850000}"/>
    <cellStyle name="20% - Accent1 4 2 3 2 6 7 2" xfId="34244" xr:uid="{00000000-0005-0000-0000-00000C850000}"/>
    <cellStyle name="20% - Accent1 4 2 3 2 6 8" xfId="34245" xr:uid="{00000000-0005-0000-0000-00000D850000}"/>
    <cellStyle name="20% - Accent1 4 2 3 2 6 8 2" xfId="34246" xr:uid="{00000000-0005-0000-0000-00000E850000}"/>
    <cellStyle name="20% - Accent1 4 2 3 2 6 9" xfId="34247" xr:uid="{00000000-0005-0000-0000-00000F850000}"/>
    <cellStyle name="20% - Accent1 4 2 3 2 7" xfId="34248" xr:uid="{00000000-0005-0000-0000-000010850000}"/>
    <cellStyle name="20% - Accent1 4 2 3 2 7 2" xfId="34249" xr:uid="{00000000-0005-0000-0000-000011850000}"/>
    <cellStyle name="20% - Accent1 4 2 3 2 7 2 2" xfId="34250" xr:uid="{00000000-0005-0000-0000-000012850000}"/>
    <cellStyle name="20% - Accent1 4 2 3 2 7 2 2 2" xfId="34251" xr:uid="{00000000-0005-0000-0000-000013850000}"/>
    <cellStyle name="20% - Accent1 4 2 3 2 7 2 2 2 2" xfId="34252" xr:uid="{00000000-0005-0000-0000-000014850000}"/>
    <cellStyle name="20% - Accent1 4 2 3 2 7 2 2 3" xfId="34253" xr:uid="{00000000-0005-0000-0000-000015850000}"/>
    <cellStyle name="20% - Accent1 4 2 3 2 7 2 3" xfId="34254" xr:uid="{00000000-0005-0000-0000-000016850000}"/>
    <cellStyle name="20% - Accent1 4 2 3 2 7 2 3 2" xfId="34255" xr:uid="{00000000-0005-0000-0000-000017850000}"/>
    <cellStyle name="20% - Accent1 4 2 3 2 7 2 4" xfId="34256" xr:uid="{00000000-0005-0000-0000-000018850000}"/>
    <cellStyle name="20% - Accent1 4 2 3 2 7 3" xfId="34257" xr:uid="{00000000-0005-0000-0000-000019850000}"/>
    <cellStyle name="20% - Accent1 4 2 3 2 7 3 2" xfId="34258" xr:uid="{00000000-0005-0000-0000-00001A850000}"/>
    <cellStyle name="20% - Accent1 4 2 3 2 7 3 2 2" xfId="34259" xr:uid="{00000000-0005-0000-0000-00001B850000}"/>
    <cellStyle name="20% - Accent1 4 2 3 2 7 3 2 2 2" xfId="34260" xr:uid="{00000000-0005-0000-0000-00001C850000}"/>
    <cellStyle name="20% - Accent1 4 2 3 2 7 3 2 3" xfId="34261" xr:uid="{00000000-0005-0000-0000-00001D850000}"/>
    <cellStyle name="20% - Accent1 4 2 3 2 7 3 3" xfId="34262" xr:uid="{00000000-0005-0000-0000-00001E850000}"/>
    <cellStyle name="20% - Accent1 4 2 3 2 7 3 3 2" xfId="34263" xr:uid="{00000000-0005-0000-0000-00001F850000}"/>
    <cellStyle name="20% - Accent1 4 2 3 2 7 3 4" xfId="34264" xr:uid="{00000000-0005-0000-0000-000020850000}"/>
    <cellStyle name="20% - Accent1 4 2 3 2 7 4" xfId="34265" xr:uid="{00000000-0005-0000-0000-000021850000}"/>
    <cellStyle name="20% - Accent1 4 2 3 2 7 4 2" xfId="34266" xr:uid="{00000000-0005-0000-0000-000022850000}"/>
    <cellStyle name="20% - Accent1 4 2 3 2 7 4 2 2" xfId="34267" xr:uid="{00000000-0005-0000-0000-000023850000}"/>
    <cellStyle name="20% - Accent1 4 2 3 2 7 4 2 2 2" xfId="34268" xr:uid="{00000000-0005-0000-0000-000024850000}"/>
    <cellStyle name="20% - Accent1 4 2 3 2 7 4 2 3" xfId="34269" xr:uid="{00000000-0005-0000-0000-000025850000}"/>
    <cellStyle name="20% - Accent1 4 2 3 2 7 4 3" xfId="34270" xr:uid="{00000000-0005-0000-0000-000026850000}"/>
    <cellStyle name="20% - Accent1 4 2 3 2 7 4 3 2" xfId="34271" xr:uid="{00000000-0005-0000-0000-000027850000}"/>
    <cellStyle name="20% - Accent1 4 2 3 2 7 4 4" xfId="34272" xr:uid="{00000000-0005-0000-0000-000028850000}"/>
    <cellStyle name="20% - Accent1 4 2 3 2 7 5" xfId="34273" xr:uid="{00000000-0005-0000-0000-000029850000}"/>
    <cellStyle name="20% - Accent1 4 2 3 2 7 5 2" xfId="34274" xr:uid="{00000000-0005-0000-0000-00002A850000}"/>
    <cellStyle name="20% - Accent1 4 2 3 2 7 5 2 2" xfId="34275" xr:uid="{00000000-0005-0000-0000-00002B850000}"/>
    <cellStyle name="20% - Accent1 4 2 3 2 7 5 3" xfId="34276" xr:uid="{00000000-0005-0000-0000-00002C850000}"/>
    <cellStyle name="20% - Accent1 4 2 3 2 7 6" xfId="34277" xr:uid="{00000000-0005-0000-0000-00002D850000}"/>
    <cellStyle name="20% - Accent1 4 2 3 2 7 6 2" xfId="34278" xr:uid="{00000000-0005-0000-0000-00002E850000}"/>
    <cellStyle name="20% - Accent1 4 2 3 2 7 6 2 2" xfId="34279" xr:uid="{00000000-0005-0000-0000-00002F850000}"/>
    <cellStyle name="20% - Accent1 4 2 3 2 7 6 3" xfId="34280" xr:uid="{00000000-0005-0000-0000-000030850000}"/>
    <cellStyle name="20% - Accent1 4 2 3 2 7 7" xfId="34281" xr:uid="{00000000-0005-0000-0000-000031850000}"/>
    <cellStyle name="20% - Accent1 4 2 3 2 7 7 2" xfId="34282" xr:uid="{00000000-0005-0000-0000-000032850000}"/>
    <cellStyle name="20% - Accent1 4 2 3 2 7 8" xfId="34283" xr:uid="{00000000-0005-0000-0000-000033850000}"/>
    <cellStyle name="20% - Accent1 4 2 3 2 7 8 2" xfId="34284" xr:uid="{00000000-0005-0000-0000-000034850000}"/>
    <cellStyle name="20% - Accent1 4 2 3 2 7 9" xfId="34285" xr:uid="{00000000-0005-0000-0000-000035850000}"/>
    <cellStyle name="20% - Accent1 4 2 3 2 8" xfId="34286" xr:uid="{00000000-0005-0000-0000-000036850000}"/>
    <cellStyle name="20% - Accent1 4 2 3 2 8 2" xfId="34287" xr:uid="{00000000-0005-0000-0000-000037850000}"/>
    <cellStyle name="20% - Accent1 4 2 3 2 8 2 2" xfId="34288" xr:uid="{00000000-0005-0000-0000-000038850000}"/>
    <cellStyle name="20% - Accent1 4 2 3 2 8 2 2 2" xfId="34289" xr:uid="{00000000-0005-0000-0000-000039850000}"/>
    <cellStyle name="20% - Accent1 4 2 3 2 8 2 3" xfId="34290" xr:uid="{00000000-0005-0000-0000-00003A850000}"/>
    <cellStyle name="20% - Accent1 4 2 3 2 8 3" xfId="34291" xr:uid="{00000000-0005-0000-0000-00003B850000}"/>
    <cellStyle name="20% - Accent1 4 2 3 2 8 3 2" xfId="34292" xr:uid="{00000000-0005-0000-0000-00003C850000}"/>
    <cellStyle name="20% - Accent1 4 2 3 2 8 4" xfId="34293" xr:uid="{00000000-0005-0000-0000-00003D850000}"/>
    <cellStyle name="20% - Accent1 4 2 3 2 9" xfId="34294" xr:uid="{00000000-0005-0000-0000-00003E850000}"/>
    <cellStyle name="20% - Accent1 4 2 3 2 9 2" xfId="34295" xr:uid="{00000000-0005-0000-0000-00003F850000}"/>
    <cellStyle name="20% - Accent1 4 2 3 2 9 2 2" xfId="34296" xr:uid="{00000000-0005-0000-0000-000040850000}"/>
    <cellStyle name="20% - Accent1 4 2 3 2 9 2 2 2" xfId="34297" xr:uid="{00000000-0005-0000-0000-000041850000}"/>
    <cellStyle name="20% - Accent1 4 2 3 2 9 2 3" xfId="34298" xr:uid="{00000000-0005-0000-0000-000042850000}"/>
    <cellStyle name="20% - Accent1 4 2 3 2 9 3" xfId="34299" xr:uid="{00000000-0005-0000-0000-000043850000}"/>
    <cellStyle name="20% - Accent1 4 2 3 2 9 3 2" xfId="34300" xr:uid="{00000000-0005-0000-0000-000044850000}"/>
    <cellStyle name="20% - Accent1 4 2 3 2 9 4" xfId="34301" xr:uid="{00000000-0005-0000-0000-000045850000}"/>
    <cellStyle name="20% - Accent1 4 2 3 3" xfId="34302" xr:uid="{00000000-0005-0000-0000-000046850000}"/>
    <cellStyle name="20% - Accent1 4 2 3 3 10" xfId="34303" xr:uid="{00000000-0005-0000-0000-000047850000}"/>
    <cellStyle name="20% - Accent1 4 2 3 3 10 2" xfId="34304" xr:uid="{00000000-0005-0000-0000-000048850000}"/>
    <cellStyle name="20% - Accent1 4 2 3 3 10 2 2" xfId="34305" xr:uid="{00000000-0005-0000-0000-000049850000}"/>
    <cellStyle name="20% - Accent1 4 2 3 3 10 3" xfId="34306" xr:uid="{00000000-0005-0000-0000-00004A850000}"/>
    <cellStyle name="20% - Accent1 4 2 3 3 11" xfId="34307" xr:uid="{00000000-0005-0000-0000-00004B850000}"/>
    <cellStyle name="20% - Accent1 4 2 3 3 11 2" xfId="34308" xr:uid="{00000000-0005-0000-0000-00004C850000}"/>
    <cellStyle name="20% - Accent1 4 2 3 3 11 2 2" xfId="34309" xr:uid="{00000000-0005-0000-0000-00004D850000}"/>
    <cellStyle name="20% - Accent1 4 2 3 3 11 3" xfId="34310" xr:uid="{00000000-0005-0000-0000-00004E850000}"/>
    <cellStyle name="20% - Accent1 4 2 3 3 12" xfId="34311" xr:uid="{00000000-0005-0000-0000-00004F850000}"/>
    <cellStyle name="20% - Accent1 4 2 3 3 12 2" xfId="34312" xr:uid="{00000000-0005-0000-0000-000050850000}"/>
    <cellStyle name="20% - Accent1 4 2 3 3 13" xfId="34313" xr:uid="{00000000-0005-0000-0000-000051850000}"/>
    <cellStyle name="20% - Accent1 4 2 3 3 13 2" xfId="34314" xr:uid="{00000000-0005-0000-0000-000052850000}"/>
    <cellStyle name="20% - Accent1 4 2 3 3 14" xfId="34315" xr:uid="{00000000-0005-0000-0000-000053850000}"/>
    <cellStyle name="20% - Accent1 4 2 3 3 2" xfId="34316" xr:uid="{00000000-0005-0000-0000-000054850000}"/>
    <cellStyle name="20% - Accent1 4 2 3 3 2 10" xfId="34317" xr:uid="{00000000-0005-0000-0000-000055850000}"/>
    <cellStyle name="20% - Accent1 4 2 3 3 2 10 2" xfId="34318" xr:uid="{00000000-0005-0000-0000-000056850000}"/>
    <cellStyle name="20% - Accent1 4 2 3 3 2 11" xfId="34319" xr:uid="{00000000-0005-0000-0000-000057850000}"/>
    <cellStyle name="20% - Accent1 4 2 3 3 2 2" xfId="34320" xr:uid="{00000000-0005-0000-0000-000058850000}"/>
    <cellStyle name="20% - Accent1 4 2 3 3 2 2 2" xfId="34321" xr:uid="{00000000-0005-0000-0000-000059850000}"/>
    <cellStyle name="20% - Accent1 4 2 3 3 2 2 2 2" xfId="34322" xr:uid="{00000000-0005-0000-0000-00005A850000}"/>
    <cellStyle name="20% - Accent1 4 2 3 3 2 2 2 2 2" xfId="34323" xr:uid="{00000000-0005-0000-0000-00005B850000}"/>
    <cellStyle name="20% - Accent1 4 2 3 3 2 2 2 2 2 2" xfId="34324" xr:uid="{00000000-0005-0000-0000-00005C850000}"/>
    <cellStyle name="20% - Accent1 4 2 3 3 2 2 2 2 3" xfId="34325" xr:uid="{00000000-0005-0000-0000-00005D850000}"/>
    <cellStyle name="20% - Accent1 4 2 3 3 2 2 2 3" xfId="34326" xr:uid="{00000000-0005-0000-0000-00005E850000}"/>
    <cellStyle name="20% - Accent1 4 2 3 3 2 2 2 3 2" xfId="34327" xr:uid="{00000000-0005-0000-0000-00005F850000}"/>
    <cellStyle name="20% - Accent1 4 2 3 3 2 2 2 4" xfId="34328" xr:uid="{00000000-0005-0000-0000-000060850000}"/>
    <cellStyle name="20% - Accent1 4 2 3 3 2 2 3" xfId="34329" xr:uid="{00000000-0005-0000-0000-000061850000}"/>
    <cellStyle name="20% - Accent1 4 2 3 3 2 2 3 2" xfId="34330" xr:uid="{00000000-0005-0000-0000-000062850000}"/>
    <cellStyle name="20% - Accent1 4 2 3 3 2 2 3 2 2" xfId="34331" xr:uid="{00000000-0005-0000-0000-000063850000}"/>
    <cellStyle name="20% - Accent1 4 2 3 3 2 2 3 2 2 2" xfId="34332" xr:uid="{00000000-0005-0000-0000-000064850000}"/>
    <cellStyle name="20% - Accent1 4 2 3 3 2 2 3 2 3" xfId="34333" xr:uid="{00000000-0005-0000-0000-000065850000}"/>
    <cellStyle name="20% - Accent1 4 2 3 3 2 2 3 3" xfId="34334" xr:uid="{00000000-0005-0000-0000-000066850000}"/>
    <cellStyle name="20% - Accent1 4 2 3 3 2 2 3 3 2" xfId="34335" xr:uid="{00000000-0005-0000-0000-000067850000}"/>
    <cellStyle name="20% - Accent1 4 2 3 3 2 2 3 4" xfId="34336" xr:uid="{00000000-0005-0000-0000-000068850000}"/>
    <cellStyle name="20% - Accent1 4 2 3 3 2 2 4" xfId="34337" xr:uid="{00000000-0005-0000-0000-000069850000}"/>
    <cellStyle name="20% - Accent1 4 2 3 3 2 2 4 2" xfId="34338" xr:uid="{00000000-0005-0000-0000-00006A850000}"/>
    <cellStyle name="20% - Accent1 4 2 3 3 2 2 4 2 2" xfId="34339" xr:uid="{00000000-0005-0000-0000-00006B850000}"/>
    <cellStyle name="20% - Accent1 4 2 3 3 2 2 4 2 2 2" xfId="34340" xr:uid="{00000000-0005-0000-0000-00006C850000}"/>
    <cellStyle name="20% - Accent1 4 2 3 3 2 2 4 2 3" xfId="34341" xr:uid="{00000000-0005-0000-0000-00006D850000}"/>
    <cellStyle name="20% - Accent1 4 2 3 3 2 2 4 3" xfId="34342" xr:uid="{00000000-0005-0000-0000-00006E850000}"/>
    <cellStyle name="20% - Accent1 4 2 3 3 2 2 4 3 2" xfId="34343" xr:uid="{00000000-0005-0000-0000-00006F850000}"/>
    <cellStyle name="20% - Accent1 4 2 3 3 2 2 4 4" xfId="34344" xr:uid="{00000000-0005-0000-0000-000070850000}"/>
    <cellStyle name="20% - Accent1 4 2 3 3 2 2 5" xfId="34345" xr:uid="{00000000-0005-0000-0000-000071850000}"/>
    <cellStyle name="20% - Accent1 4 2 3 3 2 2 5 2" xfId="34346" xr:uid="{00000000-0005-0000-0000-000072850000}"/>
    <cellStyle name="20% - Accent1 4 2 3 3 2 2 5 2 2" xfId="34347" xr:uid="{00000000-0005-0000-0000-000073850000}"/>
    <cellStyle name="20% - Accent1 4 2 3 3 2 2 5 3" xfId="34348" xr:uid="{00000000-0005-0000-0000-000074850000}"/>
    <cellStyle name="20% - Accent1 4 2 3 3 2 2 6" xfId="34349" xr:uid="{00000000-0005-0000-0000-000075850000}"/>
    <cellStyle name="20% - Accent1 4 2 3 3 2 2 6 2" xfId="34350" xr:uid="{00000000-0005-0000-0000-000076850000}"/>
    <cellStyle name="20% - Accent1 4 2 3 3 2 2 6 2 2" xfId="34351" xr:uid="{00000000-0005-0000-0000-000077850000}"/>
    <cellStyle name="20% - Accent1 4 2 3 3 2 2 6 3" xfId="34352" xr:uid="{00000000-0005-0000-0000-000078850000}"/>
    <cellStyle name="20% - Accent1 4 2 3 3 2 2 7" xfId="34353" xr:uid="{00000000-0005-0000-0000-000079850000}"/>
    <cellStyle name="20% - Accent1 4 2 3 3 2 2 7 2" xfId="34354" xr:uid="{00000000-0005-0000-0000-00007A850000}"/>
    <cellStyle name="20% - Accent1 4 2 3 3 2 2 8" xfId="34355" xr:uid="{00000000-0005-0000-0000-00007B850000}"/>
    <cellStyle name="20% - Accent1 4 2 3 3 2 2 8 2" xfId="34356" xr:uid="{00000000-0005-0000-0000-00007C850000}"/>
    <cellStyle name="20% - Accent1 4 2 3 3 2 2 9" xfId="34357" xr:uid="{00000000-0005-0000-0000-00007D850000}"/>
    <cellStyle name="20% - Accent1 4 2 3 3 2 3" xfId="34358" xr:uid="{00000000-0005-0000-0000-00007E850000}"/>
    <cellStyle name="20% - Accent1 4 2 3 3 2 3 2" xfId="34359" xr:uid="{00000000-0005-0000-0000-00007F850000}"/>
    <cellStyle name="20% - Accent1 4 2 3 3 2 3 2 2" xfId="34360" xr:uid="{00000000-0005-0000-0000-000080850000}"/>
    <cellStyle name="20% - Accent1 4 2 3 3 2 3 2 2 2" xfId="34361" xr:uid="{00000000-0005-0000-0000-000081850000}"/>
    <cellStyle name="20% - Accent1 4 2 3 3 2 3 2 2 2 2" xfId="34362" xr:uid="{00000000-0005-0000-0000-000082850000}"/>
    <cellStyle name="20% - Accent1 4 2 3 3 2 3 2 2 3" xfId="34363" xr:uid="{00000000-0005-0000-0000-000083850000}"/>
    <cellStyle name="20% - Accent1 4 2 3 3 2 3 2 3" xfId="34364" xr:uid="{00000000-0005-0000-0000-000084850000}"/>
    <cellStyle name="20% - Accent1 4 2 3 3 2 3 2 3 2" xfId="34365" xr:uid="{00000000-0005-0000-0000-000085850000}"/>
    <cellStyle name="20% - Accent1 4 2 3 3 2 3 2 4" xfId="34366" xr:uid="{00000000-0005-0000-0000-000086850000}"/>
    <cellStyle name="20% - Accent1 4 2 3 3 2 3 3" xfId="34367" xr:uid="{00000000-0005-0000-0000-000087850000}"/>
    <cellStyle name="20% - Accent1 4 2 3 3 2 3 3 2" xfId="34368" xr:uid="{00000000-0005-0000-0000-000088850000}"/>
    <cellStyle name="20% - Accent1 4 2 3 3 2 3 3 2 2" xfId="34369" xr:uid="{00000000-0005-0000-0000-000089850000}"/>
    <cellStyle name="20% - Accent1 4 2 3 3 2 3 3 2 2 2" xfId="34370" xr:uid="{00000000-0005-0000-0000-00008A850000}"/>
    <cellStyle name="20% - Accent1 4 2 3 3 2 3 3 2 3" xfId="34371" xr:uid="{00000000-0005-0000-0000-00008B850000}"/>
    <cellStyle name="20% - Accent1 4 2 3 3 2 3 3 3" xfId="34372" xr:uid="{00000000-0005-0000-0000-00008C850000}"/>
    <cellStyle name="20% - Accent1 4 2 3 3 2 3 3 3 2" xfId="34373" xr:uid="{00000000-0005-0000-0000-00008D850000}"/>
    <cellStyle name="20% - Accent1 4 2 3 3 2 3 3 4" xfId="34374" xr:uid="{00000000-0005-0000-0000-00008E850000}"/>
    <cellStyle name="20% - Accent1 4 2 3 3 2 3 4" xfId="34375" xr:uid="{00000000-0005-0000-0000-00008F850000}"/>
    <cellStyle name="20% - Accent1 4 2 3 3 2 3 4 2" xfId="34376" xr:uid="{00000000-0005-0000-0000-000090850000}"/>
    <cellStyle name="20% - Accent1 4 2 3 3 2 3 4 2 2" xfId="34377" xr:uid="{00000000-0005-0000-0000-000091850000}"/>
    <cellStyle name="20% - Accent1 4 2 3 3 2 3 4 2 2 2" xfId="34378" xr:uid="{00000000-0005-0000-0000-000092850000}"/>
    <cellStyle name="20% - Accent1 4 2 3 3 2 3 4 2 3" xfId="34379" xr:uid="{00000000-0005-0000-0000-000093850000}"/>
    <cellStyle name="20% - Accent1 4 2 3 3 2 3 4 3" xfId="34380" xr:uid="{00000000-0005-0000-0000-000094850000}"/>
    <cellStyle name="20% - Accent1 4 2 3 3 2 3 4 3 2" xfId="34381" xr:uid="{00000000-0005-0000-0000-000095850000}"/>
    <cellStyle name="20% - Accent1 4 2 3 3 2 3 4 4" xfId="34382" xr:uid="{00000000-0005-0000-0000-000096850000}"/>
    <cellStyle name="20% - Accent1 4 2 3 3 2 3 5" xfId="34383" xr:uid="{00000000-0005-0000-0000-000097850000}"/>
    <cellStyle name="20% - Accent1 4 2 3 3 2 3 5 2" xfId="34384" xr:uid="{00000000-0005-0000-0000-000098850000}"/>
    <cellStyle name="20% - Accent1 4 2 3 3 2 3 5 2 2" xfId="34385" xr:uid="{00000000-0005-0000-0000-000099850000}"/>
    <cellStyle name="20% - Accent1 4 2 3 3 2 3 5 3" xfId="34386" xr:uid="{00000000-0005-0000-0000-00009A850000}"/>
    <cellStyle name="20% - Accent1 4 2 3 3 2 3 6" xfId="34387" xr:uid="{00000000-0005-0000-0000-00009B850000}"/>
    <cellStyle name="20% - Accent1 4 2 3 3 2 3 6 2" xfId="34388" xr:uid="{00000000-0005-0000-0000-00009C850000}"/>
    <cellStyle name="20% - Accent1 4 2 3 3 2 3 6 2 2" xfId="34389" xr:uid="{00000000-0005-0000-0000-00009D850000}"/>
    <cellStyle name="20% - Accent1 4 2 3 3 2 3 6 3" xfId="34390" xr:uid="{00000000-0005-0000-0000-00009E850000}"/>
    <cellStyle name="20% - Accent1 4 2 3 3 2 3 7" xfId="34391" xr:uid="{00000000-0005-0000-0000-00009F850000}"/>
    <cellStyle name="20% - Accent1 4 2 3 3 2 3 7 2" xfId="34392" xr:uid="{00000000-0005-0000-0000-0000A0850000}"/>
    <cellStyle name="20% - Accent1 4 2 3 3 2 3 8" xfId="34393" xr:uid="{00000000-0005-0000-0000-0000A1850000}"/>
    <cellStyle name="20% - Accent1 4 2 3 3 2 3 8 2" xfId="34394" xr:uid="{00000000-0005-0000-0000-0000A2850000}"/>
    <cellStyle name="20% - Accent1 4 2 3 3 2 3 9" xfId="34395" xr:uid="{00000000-0005-0000-0000-0000A3850000}"/>
    <cellStyle name="20% - Accent1 4 2 3 3 2 4" xfId="34396" xr:uid="{00000000-0005-0000-0000-0000A4850000}"/>
    <cellStyle name="20% - Accent1 4 2 3 3 2 4 2" xfId="34397" xr:uid="{00000000-0005-0000-0000-0000A5850000}"/>
    <cellStyle name="20% - Accent1 4 2 3 3 2 4 2 2" xfId="34398" xr:uid="{00000000-0005-0000-0000-0000A6850000}"/>
    <cellStyle name="20% - Accent1 4 2 3 3 2 4 2 2 2" xfId="34399" xr:uid="{00000000-0005-0000-0000-0000A7850000}"/>
    <cellStyle name="20% - Accent1 4 2 3 3 2 4 2 3" xfId="34400" xr:uid="{00000000-0005-0000-0000-0000A8850000}"/>
    <cellStyle name="20% - Accent1 4 2 3 3 2 4 3" xfId="34401" xr:uid="{00000000-0005-0000-0000-0000A9850000}"/>
    <cellStyle name="20% - Accent1 4 2 3 3 2 4 3 2" xfId="34402" xr:uid="{00000000-0005-0000-0000-0000AA850000}"/>
    <cellStyle name="20% - Accent1 4 2 3 3 2 4 4" xfId="34403" xr:uid="{00000000-0005-0000-0000-0000AB850000}"/>
    <cellStyle name="20% - Accent1 4 2 3 3 2 5" xfId="34404" xr:uid="{00000000-0005-0000-0000-0000AC850000}"/>
    <cellStyle name="20% - Accent1 4 2 3 3 2 5 2" xfId="34405" xr:uid="{00000000-0005-0000-0000-0000AD850000}"/>
    <cellStyle name="20% - Accent1 4 2 3 3 2 5 2 2" xfId="34406" xr:uid="{00000000-0005-0000-0000-0000AE850000}"/>
    <cellStyle name="20% - Accent1 4 2 3 3 2 5 2 2 2" xfId="34407" xr:uid="{00000000-0005-0000-0000-0000AF850000}"/>
    <cellStyle name="20% - Accent1 4 2 3 3 2 5 2 3" xfId="34408" xr:uid="{00000000-0005-0000-0000-0000B0850000}"/>
    <cellStyle name="20% - Accent1 4 2 3 3 2 5 3" xfId="34409" xr:uid="{00000000-0005-0000-0000-0000B1850000}"/>
    <cellStyle name="20% - Accent1 4 2 3 3 2 5 3 2" xfId="34410" xr:uid="{00000000-0005-0000-0000-0000B2850000}"/>
    <cellStyle name="20% - Accent1 4 2 3 3 2 5 4" xfId="34411" xr:uid="{00000000-0005-0000-0000-0000B3850000}"/>
    <cellStyle name="20% - Accent1 4 2 3 3 2 6" xfId="34412" xr:uid="{00000000-0005-0000-0000-0000B4850000}"/>
    <cellStyle name="20% - Accent1 4 2 3 3 2 6 2" xfId="34413" xr:uid="{00000000-0005-0000-0000-0000B5850000}"/>
    <cellStyle name="20% - Accent1 4 2 3 3 2 6 2 2" xfId="34414" xr:uid="{00000000-0005-0000-0000-0000B6850000}"/>
    <cellStyle name="20% - Accent1 4 2 3 3 2 6 2 2 2" xfId="34415" xr:uid="{00000000-0005-0000-0000-0000B7850000}"/>
    <cellStyle name="20% - Accent1 4 2 3 3 2 6 2 3" xfId="34416" xr:uid="{00000000-0005-0000-0000-0000B8850000}"/>
    <cellStyle name="20% - Accent1 4 2 3 3 2 6 3" xfId="34417" xr:uid="{00000000-0005-0000-0000-0000B9850000}"/>
    <cellStyle name="20% - Accent1 4 2 3 3 2 6 3 2" xfId="34418" xr:uid="{00000000-0005-0000-0000-0000BA850000}"/>
    <cellStyle name="20% - Accent1 4 2 3 3 2 6 4" xfId="34419" xr:uid="{00000000-0005-0000-0000-0000BB850000}"/>
    <cellStyle name="20% - Accent1 4 2 3 3 2 7" xfId="34420" xr:uid="{00000000-0005-0000-0000-0000BC850000}"/>
    <cellStyle name="20% - Accent1 4 2 3 3 2 7 2" xfId="34421" xr:uid="{00000000-0005-0000-0000-0000BD850000}"/>
    <cellStyle name="20% - Accent1 4 2 3 3 2 7 2 2" xfId="34422" xr:uid="{00000000-0005-0000-0000-0000BE850000}"/>
    <cellStyle name="20% - Accent1 4 2 3 3 2 7 3" xfId="34423" xr:uid="{00000000-0005-0000-0000-0000BF850000}"/>
    <cellStyle name="20% - Accent1 4 2 3 3 2 8" xfId="34424" xr:uid="{00000000-0005-0000-0000-0000C0850000}"/>
    <cellStyle name="20% - Accent1 4 2 3 3 2 8 2" xfId="34425" xr:uid="{00000000-0005-0000-0000-0000C1850000}"/>
    <cellStyle name="20% - Accent1 4 2 3 3 2 8 2 2" xfId="34426" xr:uid="{00000000-0005-0000-0000-0000C2850000}"/>
    <cellStyle name="20% - Accent1 4 2 3 3 2 8 3" xfId="34427" xr:uid="{00000000-0005-0000-0000-0000C3850000}"/>
    <cellStyle name="20% - Accent1 4 2 3 3 2 9" xfId="34428" xr:uid="{00000000-0005-0000-0000-0000C4850000}"/>
    <cellStyle name="20% - Accent1 4 2 3 3 2 9 2" xfId="34429" xr:uid="{00000000-0005-0000-0000-0000C5850000}"/>
    <cellStyle name="20% - Accent1 4 2 3 3 3" xfId="34430" xr:uid="{00000000-0005-0000-0000-0000C6850000}"/>
    <cellStyle name="20% - Accent1 4 2 3 3 3 10" xfId="34431" xr:uid="{00000000-0005-0000-0000-0000C7850000}"/>
    <cellStyle name="20% - Accent1 4 2 3 3 3 10 2" xfId="34432" xr:uid="{00000000-0005-0000-0000-0000C8850000}"/>
    <cellStyle name="20% - Accent1 4 2 3 3 3 11" xfId="34433" xr:uid="{00000000-0005-0000-0000-0000C9850000}"/>
    <cellStyle name="20% - Accent1 4 2 3 3 3 2" xfId="34434" xr:uid="{00000000-0005-0000-0000-0000CA850000}"/>
    <cellStyle name="20% - Accent1 4 2 3 3 3 2 2" xfId="34435" xr:uid="{00000000-0005-0000-0000-0000CB850000}"/>
    <cellStyle name="20% - Accent1 4 2 3 3 3 2 2 2" xfId="34436" xr:uid="{00000000-0005-0000-0000-0000CC850000}"/>
    <cellStyle name="20% - Accent1 4 2 3 3 3 2 2 2 2" xfId="34437" xr:uid="{00000000-0005-0000-0000-0000CD850000}"/>
    <cellStyle name="20% - Accent1 4 2 3 3 3 2 2 2 2 2" xfId="34438" xr:uid="{00000000-0005-0000-0000-0000CE850000}"/>
    <cellStyle name="20% - Accent1 4 2 3 3 3 2 2 2 3" xfId="34439" xr:uid="{00000000-0005-0000-0000-0000CF850000}"/>
    <cellStyle name="20% - Accent1 4 2 3 3 3 2 2 3" xfId="34440" xr:uid="{00000000-0005-0000-0000-0000D0850000}"/>
    <cellStyle name="20% - Accent1 4 2 3 3 3 2 2 3 2" xfId="34441" xr:uid="{00000000-0005-0000-0000-0000D1850000}"/>
    <cellStyle name="20% - Accent1 4 2 3 3 3 2 2 4" xfId="34442" xr:uid="{00000000-0005-0000-0000-0000D2850000}"/>
    <cellStyle name="20% - Accent1 4 2 3 3 3 2 3" xfId="34443" xr:uid="{00000000-0005-0000-0000-0000D3850000}"/>
    <cellStyle name="20% - Accent1 4 2 3 3 3 2 3 2" xfId="34444" xr:uid="{00000000-0005-0000-0000-0000D4850000}"/>
    <cellStyle name="20% - Accent1 4 2 3 3 3 2 3 2 2" xfId="34445" xr:uid="{00000000-0005-0000-0000-0000D5850000}"/>
    <cellStyle name="20% - Accent1 4 2 3 3 3 2 3 2 2 2" xfId="34446" xr:uid="{00000000-0005-0000-0000-0000D6850000}"/>
    <cellStyle name="20% - Accent1 4 2 3 3 3 2 3 2 3" xfId="34447" xr:uid="{00000000-0005-0000-0000-0000D7850000}"/>
    <cellStyle name="20% - Accent1 4 2 3 3 3 2 3 3" xfId="34448" xr:uid="{00000000-0005-0000-0000-0000D8850000}"/>
    <cellStyle name="20% - Accent1 4 2 3 3 3 2 3 3 2" xfId="34449" xr:uid="{00000000-0005-0000-0000-0000D9850000}"/>
    <cellStyle name="20% - Accent1 4 2 3 3 3 2 3 4" xfId="34450" xr:uid="{00000000-0005-0000-0000-0000DA850000}"/>
    <cellStyle name="20% - Accent1 4 2 3 3 3 2 4" xfId="34451" xr:uid="{00000000-0005-0000-0000-0000DB850000}"/>
    <cellStyle name="20% - Accent1 4 2 3 3 3 2 4 2" xfId="34452" xr:uid="{00000000-0005-0000-0000-0000DC850000}"/>
    <cellStyle name="20% - Accent1 4 2 3 3 3 2 4 2 2" xfId="34453" xr:uid="{00000000-0005-0000-0000-0000DD850000}"/>
    <cellStyle name="20% - Accent1 4 2 3 3 3 2 4 2 2 2" xfId="34454" xr:uid="{00000000-0005-0000-0000-0000DE850000}"/>
    <cellStyle name="20% - Accent1 4 2 3 3 3 2 4 2 3" xfId="34455" xr:uid="{00000000-0005-0000-0000-0000DF850000}"/>
    <cellStyle name="20% - Accent1 4 2 3 3 3 2 4 3" xfId="34456" xr:uid="{00000000-0005-0000-0000-0000E0850000}"/>
    <cellStyle name="20% - Accent1 4 2 3 3 3 2 4 3 2" xfId="34457" xr:uid="{00000000-0005-0000-0000-0000E1850000}"/>
    <cellStyle name="20% - Accent1 4 2 3 3 3 2 4 4" xfId="34458" xr:uid="{00000000-0005-0000-0000-0000E2850000}"/>
    <cellStyle name="20% - Accent1 4 2 3 3 3 2 5" xfId="34459" xr:uid="{00000000-0005-0000-0000-0000E3850000}"/>
    <cellStyle name="20% - Accent1 4 2 3 3 3 2 5 2" xfId="34460" xr:uid="{00000000-0005-0000-0000-0000E4850000}"/>
    <cellStyle name="20% - Accent1 4 2 3 3 3 2 5 2 2" xfId="34461" xr:uid="{00000000-0005-0000-0000-0000E5850000}"/>
    <cellStyle name="20% - Accent1 4 2 3 3 3 2 5 3" xfId="34462" xr:uid="{00000000-0005-0000-0000-0000E6850000}"/>
    <cellStyle name="20% - Accent1 4 2 3 3 3 2 6" xfId="34463" xr:uid="{00000000-0005-0000-0000-0000E7850000}"/>
    <cellStyle name="20% - Accent1 4 2 3 3 3 2 6 2" xfId="34464" xr:uid="{00000000-0005-0000-0000-0000E8850000}"/>
    <cellStyle name="20% - Accent1 4 2 3 3 3 2 6 2 2" xfId="34465" xr:uid="{00000000-0005-0000-0000-0000E9850000}"/>
    <cellStyle name="20% - Accent1 4 2 3 3 3 2 6 3" xfId="34466" xr:uid="{00000000-0005-0000-0000-0000EA850000}"/>
    <cellStyle name="20% - Accent1 4 2 3 3 3 2 7" xfId="34467" xr:uid="{00000000-0005-0000-0000-0000EB850000}"/>
    <cellStyle name="20% - Accent1 4 2 3 3 3 2 7 2" xfId="34468" xr:uid="{00000000-0005-0000-0000-0000EC850000}"/>
    <cellStyle name="20% - Accent1 4 2 3 3 3 2 8" xfId="34469" xr:uid="{00000000-0005-0000-0000-0000ED850000}"/>
    <cellStyle name="20% - Accent1 4 2 3 3 3 2 8 2" xfId="34470" xr:uid="{00000000-0005-0000-0000-0000EE850000}"/>
    <cellStyle name="20% - Accent1 4 2 3 3 3 2 9" xfId="34471" xr:uid="{00000000-0005-0000-0000-0000EF850000}"/>
    <cellStyle name="20% - Accent1 4 2 3 3 3 3" xfId="34472" xr:uid="{00000000-0005-0000-0000-0000F0850000}"/>
    <cellStyle name="20% - Accent1 4 2 3 3 3 3 2" xfId="34473" xr:uid="{00000000-0005-0000-0000-0000F1850000}"/>
    <cellStyle name="20% - Accent1 4 2 3 3 3 3 2 2" xfId="34474" xr:uid="{00000000-0005-0000-0000-0000F2850000}"/>
    <cellStyle name="20% - Accent1 4 2 3 3 3 3 2 2 2" xfId="34475" xr:uid="{00000000-0005-0000-0000-0000F3850000}"/>
    <cellStyle name="20% - Accent1 4 2 3 3 3 3 2 2 2 2" xfId="34476" xr:uid="{00000000-0005-0000-0000-0000F4850000}"/>
    <cellStyle name="20% - Accent1 4 2 3 3 3 3 2 2 3" xfId="34477" xr:uid="{00000000-0005-0000-0000-0000F5850000}"/>
    <cellStyle name="20% - Accent1 4 2 3 3 3 3 2 3" xfId="34478" xr:uid="{00000000-0005-0000-0000-0000F6850000}"/>
    <cellStyle name="20% - Accent1 4 2 3 3 3 3 2 3 2" xfId="34479" xr:uid="{00000000-0005-0000-0000-0000F7850000}"/>
    <cellStyle name="20% - Accent1 4 2 3 3 3 3 2 4" xfId="34480" xr:uid="{00000000-0005-0000-0000-0000F8850000}"/>
    <cellStyle name="20% - Accent1 4 2 3 3 3 3 3" xfId="34481" xr:uid="{00000000-0005-0000-0000-0000F9850000}"/>
    <cellStyle name="20% - Accent1 4 2 3 3 3 3 3 2" xfId="34482" xr:uid="{00000000-0005-0000-0000-0000FA850000}"/>
    <cellStyle name="20% - Accent1 4 2 3 3 3 3 3 2 2" xfId="34483" xr:uid="{00000000-0005-0000-0000-0000FB850000}"/>
    <cellStyle name="20% - Accent1 4 2 3 3 3 3 3 2 2 2" xfId="34484" xr:uid="{00000000-0005-0000-0000-0000FC850000}"/>
    <cellStyle name="20% - Accent1 4 2 3 3 3 3 3 2 3" xfId="34485" xr:uid="{00000000-0005-0000-0000-0000FD850000}"/>
    <cellStyle name="20% - Accent1 4 2 3 3 3 3 3 3" xfId="34486" xr:uid="{00000000-0005-0000-0000-0000FE850000}"/>
    <cellStyle name="20% - Accent1 4 2 3 3 3 3 3 3 2" xfId="34487" xr:uid="{00000000-0005-0000-0000-0000FF850000}"/>
    <cellStyle name="20% - Accent1 4 2 3 3 3 3 3 4" xfId="34488" xr:uid="{00000000-0005-0000-0000-000000860000}"/>
    <cellStyle name="20% - Accent1 4 2 3 3 3 3 4" xfId="34489" xr:uid="{00000000-0005-0000-0000-000001860000}"/>
    <cellStyle name="20% - Accent1 4 2 3 3 3 3 4 2" xfId="34490" xr:uid="{00000000-0005-0000-0000-000002860000}"/>
    <cellStyle name="20% - Accent1 4 2 3 3 3 3 4 2 2" xfId="34491" xr:uid="{00000000-0005-0000-0000-000003860000}"/>
    <cellStyle name="20% - Accent1 4 2 3 3 3 3 4 2 2 2" xfId="34492" xr:uid="{00000000-0005-0000-0000-000004860000}"/>
    <cellStyle name="20% - Accent1 4 2 3 3 3 3 4 2 3" xfId="34493" xr:uid="{00000000-0005-0000-0000-000005860000}"/>
    <cellStyle name="20% - Accent1 4 2 3 3 3 3 4 3" xfId="34494" xr:uid="{00000000-0005-0000-0000-000006860000}"/>
    <cellStyle name="20% - Accent1 4 2 3 3 3 3 4 3 2" xfId="34495" xr:uid="{00000000-0005-0000-0000-000007860000}"/>
    <cellStyle name="20% - Accent1 4 2 3 3 3 3 4 4" xfId="34496" xr:uid="{00000000-0005-0000-0000-000008860000}"/>
    <cellStyle name="20% - Accent1 4 2 3 3 3 3 5" xfId="34497" xr:uid="{00000000-0005-0000-0000-000009860000}"/>
    <cellStyle name="20% - Accent1 4 2 3 3 3 3 5 2" xfId="34498" xr:uid="{00000000-0005-0000-0000-00000A860000}"/>
    <cellStyle name="20% - Accent1 4 2 3 3 3 3 5 2 2" xfId="34499" xr:uid="{00000000-0005-0000-0000-00000B860000}"/>
    <cellStyle name="20% - Accent1 4 2 3 3 3 3 5 3" xfId="34500" xr:uid="{00000000-0005-0000-0000-00000C860000}"/>
    <cellStyle name="20% - Accent1 4 2 3 3 3 3 6" xfId="34501" xr:uid="{00000000-0005-0000-0000-00000D860000}"/>
    <cellStyle name="20% - Accent1 4 2 3 3 3 3 6 2" xfId="34502" xr:uid="{00000000-0005-0000-0000-00000E860000}"/>
    <cellStyle name="20% - Accent1 4 2 3 3 3 3 6 2 2" xfId="34503" xr:uid="{00000000-0005-0000-0000-00000F860000}"/>
    <cellStyle name="20% - Accent1 4 2 3 3 3 3 6 3" xfId="34504" xr:uid="{00000000-0005-0000-0000-000010860000}"/>
    <cellStyle name="20% - Accent1 4 2 3 3 3 3 7" xfId="34505" xr:uid="{00000000-0005-0000-0000-000011860000}"/>
    <cellStyle name="20% - Accent1 4 2 3 3 3 3 7 2" xfId="34506" xr:uid="{00000000-0005-0000-0000-000012860000}"/>
    <cellStyle name="20% - Accent1 4 2 3 3 3 3 8" xfId="34507" xr:uid="{00000000-0005-0000-0000-000013860000}"/>
    <cellStyle name="20% - Accent1 4 2 3 3 3 3 8 2" xfId="34508" xr:uid="{00000000-0005-0000-0000-000014860000}"/>
    <cellStyle name="20% - Accent1 4 2 3 3 3 3 9" xfId="34509" xr:uid="{00000000-0005-0000-0000-000015860000}"/>
    <cellStyle name="20% - Accent1 4 2 3 3 3 4" xfId="34510" xr:uid="{00000000-0005-0000-0000-000016860000}"/>
    <cellStyle name="20% - Accent1 4 2 3 3 3 4 2" xfId="34511" xr:uid="{00000000-0005-0000-0000-000017860000}"/>
    <cellStyle name="20% - Accent1 4 2 3 3 3 4 2 2" xfId="34512" xr:uid="{00000000-0005-0000-0000-000018860000}"/>
    <cellStyle name="20% - Accent1 4 2 3 3 3 4 2 2 2" xfId="34513" xr:uid="{00000000-0005-0000-0000-000019860000}"/>
    <cellStyle name="20% - Accent1 4 2 3 3 3 4 2 3" xfId="34514" xr:uid="{00000000-0005-0000-0000-00001A860000}"/>
    <cellStyle name="20% - Accent1 4 2 3 3 3 4 3" xfId="34515" xr:uid="{00000000-0005-0000-0000-00001B860000}"/>
    <cellStyle name="20% - Accent1 4 2 3 3 3 4 3 2" xfId="34516" xr:uid="{00000000-0005-0000-0000-00001C860000}"/>
    <cellStyle name="20% - Accent1 4 2 3 3 3 4 4" xfId="34517" xr:uid="{00000000-0005-0000-0000-00001D860000}"/>
    <cellStyle name="20% - Accent1 4 2 3 3 3 5" xfId="34518" xr:uid="{00000000-0005-0000-0000-00001E860000}"/>
    <cellStyle name="20% - Accent1 4 2 3 3 3 5 2" xfId="34519" xr:uid="{00000000-0005-0000-0000-00001F860000}"/>
    <cellStyle name="20% - Accent1 4 2 3 3 3 5 2 2" xfId="34520" xr:uid="{00000000-0005-0000-0000-000020860000}"/>
    <cellStyle name="20% - Accent1 4 2 3 3 3 5 2 2 2" xfId="34521" xr:uid="{00000000-0005-0000-0000-000021860000}"/>
    <cellStyle name="20% - Accent1 4 2 3 3 3 5 2 3" xfId="34522" xr:uid="{00000000-0005-0000-0000-000022860000}"/>
    <cellStyle name="20% - Accent1 4 2 3 3 3 5 3" xfId="34523" xr:uid="{00000000-0005-0000-0000-000023860000}"/>
    <cellStyle name="20% - Accent1 4 2 3 3 3 5 3 2" xfId="34524" xr:uid="{00000000-0005-0000-0000-000024860000}"/>
    <cellStyle name="20% - Accent1 4 2 3 3 3 5 4" xfId="34525" xr:uid="{00000000-0005-0000-0000-000025860000}"/>
    <cellStyle name="20% - Accent1 4 2 3 3 3 6" xfId="34526" xr:uid="{00000000-0005-0000-0000-000026860000}"/>
    <cellStyle name="20% - Accent1 4 2 3 3 3 6 2" xfId="34527" xr:uid="{00000000-0005-0000-0000-000027860000}"/>
    <cellStyle name="20% - Accent1 4 2 3 3 3 6 2 2" xfId="34528" xr:uid="{00000000-0005-0000-0000-000028860000}"/>
    <cellStyle name="20% - Accent1 4 2 3 3 3 6 2 2 2" xfId="34529" xr:uid="{00000000-0005-0000-0000-000029860000}"/>
    <cellStyle name="20% - Accent1 4 2 3 3 3 6 2 3" xfId="34530" xr:uid="{00000000-0005-0000-0000-00002A860000}"/>
    <cellStyle name="20% - Accent1 4 2 3 3 3 6 3" xfId="34531" xr:uid="{00000000-0005-0000-0000-00002B860000}"/>
    <cellStyle name="20% - Accent1 4 2 3 3 3 6 3 2" xfId="34532" xr:uid="{00000000-0005-0000-0000-00002C860000}"/>
    <cellStyle name="20% - Accent1 4 2 3 3 3 6 4" xfId="34533" xr:uid="{00000000-0005-0000-0000-00002D860000}"/>
    <cellStyle name="20% - Accent1 4 2 3 3 3 7" xfId="34534" xr:uid="{00000000-0005-0000-0000-00002E860000}"/>
    <cellStyle name="20% - Accent1 4 2 3 3 3 7 2" xfId="34535" xr:uid="{00000000-0005-0000-0000-00002F860000}"/>
    <cellStyle name="20% - Accent1 4 2 3 3 3 7 2 2" xfId="34536" xr:uid="{00000000-0005-0000-0000-000030860000}"/>
    <cellStyle name="20% - Accent1 4 2 3 3 3 7 3" xfId="34537" xr:uid="{00000000-0005-0000-0000-000031860000}"/>
    <cellStyle name="20% - Accent1 4 2 3 3 3 8" xfId="34538" xr:uid="{00000000-0005-0000-0000-000032860000}"/>
    <cellStyle name="20% - Accent1 4 2 3 3 3 8 2" xfId="34539" xr:uid="{00000000-0005-0000-0000-000033860000}"/>
    <cellStyle name="20% - Accent1 4 2 3 3 3 8 2 2" xfId="34540" xr:uid="{00000000-0005-0000-0000-000034860000}"/>
    <cellStyle name="20% - Accent1 4 2 3 3 3 8 3" xfId="34541" xr:uid="{00000000-0005-0000-0000-000035860000}"/>
    <cellStyle name="20% - Accent1 4 2 3 3 3 9" xfId="34542" xr:uid="{00000000-0005-0000-0000-000036860000}"/>
    <cellStyle name="20% - Accent1 4 2 3 3 3 9 2" xfId="34543" xr:uid="{00000000-0005-0000-0000-000037860000}"/>
    <cellStyle name="20% - Accent1 4 2 3 3 4" xfId="34544" xr:uid="{00000000-0005-0000-0000-000038860000}"/>
    <cellStyle name="20% - Accent1 4 2 3 3 4 10" xfId="34545" xr:uid="{00000000-0005-0000-0000-000039860000}"/>
    <cellStyle name="20% - Accent1 4 2 3 3 4 10 2" xfId="34546" xr:uid="{00000000-0005-0000-0000-00003A860000}"/>
    <cellStyle name="20% - Accent1 4 2 3 3 4 11" xfId="34547" xr:uid="{00000000-0005-0000-0000-00003B860000}"/>
    <cellStyle name="20% - Accent1 4 2 3 3 4 2" xfId="34548" xr:uid="{00000000-0005-0000-0000-00003C860000}"/>
    <cellStyle name="20% - Accent1 4 2 3 3 4 2 2" xfId="34549" xr:uid="{00000000-0005-0000-0000-00003D860000}"/>
    <cellStyle name="20% - Accent1 4 2 3 3 4 2 2 2" xfId="34550" xr:uid="{00000000-0005-0000-0000-00003E860000}"/>
    <cellStyle name="20% - Accent1 4 2 3 3 4 2 2 2 2" xfId="34551" xr:uid="{00000000-0005-0000-0000-00003F860000}"/>
    <cellStyle name="20% - Accent1 4 2 3 3 4 2 2 2 2 2" xfId="34552" xr:uid="{00000000-0005-0000-0000-000040860000}"/>
    <cellStyle name="20% - Accent1 4 2 3 3 4 2 2 2 3" xfId="34553" xr:uid="{00000000-0005-0000-0000-000041860000}"/>
    <cellStyle name="20% - Accent1 4 2 3 3 4 2 2 3" xfId="34554" xr:uid="{00000000-0005-0000-0000-000042860000}"/>
    <cellStyle name="20% - Accent1 4 2 3 3 4 2 2 3 2" xfId="34555" xr:uid="{00000000-0005-0000-0000-000043860000}"/>
    <cellStyle name="20% - Accent1 4 2 3 3 4 2 2 4" xfId="34556" xr:uid="{00000000-0005-0000-0000-000044860000}"/>
    <cellStyle name="20% - Accent1 4 2 3 3 4 2 3" xfId="34557" xr:uid="{00000000-0005-0000-0000-000045860000}"/>
    <cellStyle name="20% - Accent1 4 2 3 3 4 2 3 2" xfId="34558" xr:uid="{00000000-0005-0000-0000-000046860000}"/>
    <cellStyle name="20% - Accent1 4 2 3 3 4 2 3 2 2" xfId="34559" xr:uid="{00000000-0005-0000-0000-000047860000}"/>
    <cellStyle name="20% - Accent1 4 2 3 3 4 2 3 2 2 2" xfId="34560" xr:uid="{00000000-0005-0000-0000-000048860000}"/>
    <cellStyle name="20% - Accent1 4 2 3 3 4 2 3 2 3" xfId="34561" xr:uid="{00000000-0005-0000-0000-000049860000}"/>
    <cellStyle name="20% - Accent1 4 2 3 3 4 2 3 3" xfId="34562" xr:uid="{00000000-0005-0000-0000-00004A860000}"/>
    <cellStyle name="20% - Accent1 4 2 3 3 4 2 3 3 2" xfId="34563" xr:uid="{00000000-0005-0000-0000-00004B860000}"/>
    <cellStyle name="20% - Accent1 4 2 3 3 4 2 3 4" xfId="34564" xr:uid="{00000000-0005-0000-0000-00004C860000}"/>
    <cellStyle name="20% - Accent1 4 2 3 3 4 2 4" xfId="34565" xr:uid="{00000000-0005-0000-0000-00004D860000}"/>
    <cellStyle name="20% - Accent1 4 2 3 3 4 2 4 2" xfId="34566" xr:uid="{00000000-0005-0000-0000-00004E860000}"/>
    <cellStyle name="20% - Accent1 4 2 3 3 4 2 4 2 2" xfId="34567" xr:uid="{00000000-0005-0000-0000-00004F860000}"/>
    <cellStyle name="20% - Accent1 4 2 3 3 4 2 4 2 2 2" xfId="34568" xr:uid="{00000000-0005-0000-0000-000050860000}"/>
    <cellStyle name="20% - Accent1 4 2 3 3 4 2 4 2 3" xfId="34569" xr:uid="{00000000-0005-0000-0000-000051860000}"/>
    <cellStyle name="20% - Accent1 4 2 3 3 4 2 4 3" xfId="34570" xr:uid="{00000000-0005-0000-0000-000052860000}"/>
    <cellStyle name="20% - Accent1 4 2 3 3 4 2 4 3 2" xfId="34571" xr:uid="{00000000-0005-0000-0000-000053860000}"/>
    <cellStyle name="20% - Accent1 4 2 3 3 4 2 4 4" xfId="34572" xr:uid="{00000000-0005-0000-0000-000054860000}"/>
    <cellStyle name="20% - Accent1 4 2 3 3 4 2 5" xfId="34573" xr:uid="{00000000-0005-0000-0000-000055860000}"/>
    <cellStyle name="20% - Accent1 4 2 3 3 4 2 5 2" xfId="34574" xr:uid="{00000000-0005-0000-0000-000056860000}"/>
    <cellStyle name="20% - Accent1 4 2 3 3 4 2 5 2 2" xfId="34575" xr:uid="{00000000-0005-0000-0000-000057860000}"/>
    <cellStyle name="20% - Accent1 4 2 3 3 4 2 5 3" xfId="34576" xr:uid="{00000000-0005-0000-0000-000058860000}"/>
    <cellStyle name="20% - Accent1 4 2 3 3 4 2 6" xfId="34577" xr:uid="{00000000-0005-0000-0000-000059860000}"/>
    <cellStyle name="20% - Accent1 4 2 3 3 4 2 6 2" xfId="34578" xr:uid="{00000000-0005-0000-0000-00005A860000}"/>
    <cellStyle name="20% - Accent1 4 2 3 3 4 2 6 2 2" xfId="34579" xr:uid="{00000000-0005-0000-0000-00005B860000}"/>
    <cellStyle name="20% - Accent1 4 2 3 3 4 2 6 3" xfId="34580" xr:uid="{00000000-0005-0000-0000-00005C860000}"/>
    <cellStyle name="20% - Accent1 4 2 3 3 4 2 7" xfId="34581" xr:uid="{00000000-0005-0000-0000-00005D860000}"/>
    <cellStyle name="20% - Accent1 4 2 3 3 4 2 7 2" xfId="34582" xr:uid="{00000000-0005-0000-0000-00005E860000}"/>
    <cellStyle name="20% - Accent1 4 2 3 3 4 2 8" xfId="34583" xr:uid="{00000000-0005-0000-0000-00005F860000}"/>
    <cellStyle name="20% - Accent1 4 2 3 3 4 2 8 2" xfId="34584" xr:uid="{00000000-0005-0000-0000-000060860000}"/>
    <cellStyle name="20% - Accent1 4 2 3 3 4 2 9" xfId="34585" xr:uid="{00000000-0005-0000-0000-000061860000}"/>
    <cellStyle name="20% - Accent1 4 2 3 3 4 3" xfId="34586" xr:uid="{00000000-0005-0000-0000-000062860000}"/>
    <cellStyle name="20% - Accent1 4 2 3 3 4 3 2" xfId="34587" xr:uid="{00000000-0005-0000-0000-000063860000}"/>
    <cellStyle name="20% - Accent1 4 2 3 3 4 3 2 2" xfId="34588" xr:uid="{00000000-0005-0000-0000-000064860000}"/>
    <cellStyle name="20% - Accent1 4 2 3 3 4 3 2 2 2" xfId="34589" xr:uid="{00000000-0005-0000-0000-000065860000}"/>
    <cellStyle name="20% - Accent1 4 2 3 3 4 3 2 2 2 2" xfId="34590" xr:uid="{00000000-0005-0000-0000-000066860000}"/>
    <cellStyle name="20% - Accent1 4 2 3 3 4 3 2 2 3" xfId="34591" xr:uid="{00000000-0005-0000-0000-000067860000}"/>
    <cellStyle name="20% - Accent1 4 2 3 3 4 3 2 3" xfId="34592" xr:uid="{00000000-0005-0000-0000-000068860000}"/>
    <cellStyle name="20% - Accent1 4 2 3 3 4 3 2 3 2" xfId="34593" xr:uid="{00000000-0005-0000-0000-000069860000}"/>
    <cellStyle name="20% - Accent1 4 2 3 3 4 3 2 4" xfId="34594" xr:uid="{00000000-0005-0000-0000-00006A860000}"/>
    <cellStyle name="20% - Accent1 4 2 3 3 4 3 3" xfId="34595" xr:uid="{00000000-0005-0000-0000-00006B860000}"/>
    <cellStyle name="20% - Accent1 4 2 3 3 4 3 3 2" xfId="34596" xr:uid="{00000000-0005-0000-0000-00006C860000}"/>
    <cellStyle name="20% - Accent1 4 2 3 3 4 3 3 2 2" xfId="34597" xr:uid="{00000000-0005-0000-0000-00006D860000}"/>
    <cellStyle name="20% - Accent1 4 2 3 3 4 3 3 2 2 2" xfId="34598" xr:uid="{00000000-0005-0000-0000-00006E860000}"/>
    <cellStyle name="20% - Accent1 4 2 3 3 4 3 3 2 3" xfId="34599" xr:uid="{00000000-0005-0000-0000-00006F860000}"/>
    <cellStyle name="20% - Accent1 4 2 3 3 4 3 3 3" xfId="34600" xr:uid="{00000000-0005-0000-0000-000070860000}"/>
    <cellStyle name="20% - Accent1 4 2 3 3 4 3 3 3 2" xfId="34601" xr:uid="{00000000-0005-0000-0000-000071860000}"/>
    <cellStyle name="20% - Accent1 4 2 3 3 4 3 3 4" xfId="34602" xr:uid="{00000000-0005-0000-0000-000072860000}"/>
    <cellStyle name="20% - Accent1 4 2 3 3 4 3 4" xfId="34603" xr:uid="{00000000-0005-0000-0000-000073860000}"/>
    <cellStyle name="20% - Accent1 4 2 3 3 4 3 4 2" xfId="34604" xr:uid="{00000000-0005-0000-0000-000074860000}"/>
    <cellStyle name="20% - Accent1 4 2 3 3 4 3 4 2 2" xfId="34605" xr:uid="{00000000-0005-0000-0000-000075860000}"/>
    <cellStyle name="20% - Accent1 4 2 3 3 4 3 4 2 2 2" xfId="34606" xr:uid="{00000000-0005-0000-0000-000076860000}"/>
    <cellStyle name="20% - Accent1 4 2 3 3 4 3 4 2 3" xfId="34607" xr:uid="{00000000-0005-0000-0000-000077860000}"/>
    <cellStyle name="20% - Accent1 4 2 3 3 4 3 4 3" xfId="34608" xr:uid="{00000000-0005-0000-0000-000078860000}"/>
    <cellStyle name="20% - Accent1 4 2 3 3 4 3 4 3 2" xfId="34609" xr:uid="{00000000-0005-0000-0000-000079860000}"/>
    <cellStyle name="20% - Accent1 4 2 3 3 4 3 4 4" xfId="34610" xr:uid="{00000000-0005-0000-0000-00007A860000}"/>
    <cellStyle name="20% - Accent1 4 2 3 3 4 3 5" xfId="34611" xr:uid="{00000000-0005-0000-0000-00007B860000}"/>
    <cellStyle name="20% - Accent1 4 2 3 3 4 3 5 2" xfId="34612" xr:uid="{00000000-0005-0000-0000-00007C860000}"/>
    <cellStyle name="20% - Accent1 4 2 3 3 4 3 5 2 2" xfId="34613" xr:uid="{00000000-0005-0000-0000-00007D860000}"/>
    <cellStyle name="20% - Accent1 4 2 3 3 4 3 5 3" xfId="34614" xr:uid="{00000000-0005-0000-0000-00007E860000}"/>
    <cellStyle name="20% - Accent1 4 2 3 3 4 3 6" xfId="34615" xr:uid="{00000000-0005-0000-0000-00007F860000}"/>
    <cellStyle name="20% - Accent1 4 2 3 3 4 3 6 2" xfId="34616" xr:uid="{00000000-0005-0000-0000-000080860000}"/>
    <cellStyle name="20% - Accent1 4 2 3 3 4 3 6 2 2" xfId="34617" xr:uid="{00000000-0005-0000-0000-000081860000}"/>
    <cellStyle name="20% - Accent1 4 2 3 3 4 3 6 3" xfId="34618" xr:uid="{00000000-0005-0000-0000-000082860000}"/>
    <cellStyle name="20% - Accent1 4 2 3 3 4 3 7" xfId="34619" xr:uid="{00000000-0005-0000-0000-000083860000}"/>
    <cellStyle name="20% - Accent1 4 2 3 3 4 3 7 2" xfId="34620" xr:uid="{00000000-0005-0000-0000-000084860000}"/>
    <cellStyle name="20% - Accent1 4 2 3 3 4 3 8" xfId="34621" xr:uid="{00000000-0005-0000-0000-000085860000}"/>
    <cellStyle name="20% - Accent1 4 2 3 3 4 3 8 2" xfId="34622" xr:uid="{00000000-0005-0000-0000-000086860000}"/>
    <cellStyle name="20% - Accent1 4 2 3 3 4 3 9" xfId="34623" xr:uid="{00000000-0005-0000-0000-000087860000}"/>
    <cellStyle name="20% - Accent1 4 2 3 3 4 4" xfId="34624" xr:uid="{00000000-0005-0000-0000-000088860000}"/>
    <cellStyle name="20% - Accent1 4 2 3 3 4 4 2" xfId="34625" xr:uid="{00000000-0005-0000-0000-000089860000}"/>
    <cellStyle name="20% - Accent1 4 2 3 3 4 4 2 2" xfId="34626" xr:uid="{00000000-0005-0000-0000-00008A860000}"/>
    <cellStyle name="20% - Accent1 4 2 3 3 4 4 2 2 2" xfId="34627" xr:uid="{00000000-0005-0000-0000-00008B860000}"/>
    <cellStyle name="20% - Accent1 4 2 3 3 4 4 2 3" xfId="34628" xr:uid="{00000000-0005-0000-0000-00008C860000}"/>
    <cellStyle name="20% - Accent1 4 2 3 3 4 4 3" xfId="34629" xr:uid="{00000000-0005-0000-0000-00008D860000}"/>
    <cellStyle name="20% - Accent1 4 2 3 3 4 4 3 2" xfId="34630" xr:uid="{00000000-0005-0000-0000-00008E860000}"/>
    <cellStyle name="20% - Accent1 4 2 3 3 4 4 4" xfId="34631" xr:uid="{00000000-0005-0000-0000-00008F860000}"/>
    <cellStyle name="20% - Accent1 4 2 3 3 4 5" xfId="34632" xr:uid="{00000000-0005-0000-0000-000090860000}"/>
    <cellStyle name="20% - Accent1 4 2 3 3 4 5 2" xfId="34633" xr:uid="{00000000-0005-0000-0000-000091860000}"/>
    <cellStyle name="20% - Accent1 4 2 3 3 4 5 2 2" xfId="34634" xr:uid="{00000000-0005-0000-0000-000092860000}"/>
    <cellStyle name="20% - Accent1 4 2 3 3 4 5 2 2 2" xfId="34635" xr:uid="{00000000-0005-0000-0000-000093860000}"/>
    <cellStyle name="20% - Accent1 4 2 3 3 4 5 2 3" xfId="34636" xr:uid="{00000000-0005-0000-0000-000094860000}"/>
    <cellStyle name="20% - Accent1 4 2 3 3 4 5 3" xfId="34637" xr:uid="{00000000-0005-0000-0000-000095860000}"/>
    <cellStyle name="20% - Accent1 4 2 3 3 4 5 3 2" xfId="34638" xr:uid="{00000000-0005-0000-0000-000096860000}"/>
    <cellStyle name="20% - Accent1 4 2 3 3 4 5 4" xfId="34639" xr:uid="{00000000-0005-0000-0000-000097860000}"/>
    <cellStyle name="20% - Accent1 4 2 3 3 4 6" xfId="34640" xr:uid="{00000000-0005-0000-0000-000098860000}"/>
    <cellStyle name="20% - Accent1 4 2 3 3 4 6 2" xfId="34641" xr:uid="{00000000-0005-0000-0000-000099860000}"/>
    <cellStyle name="20% - Accent1 4 2 3 3 4 6 2 2" xfId="34642" xr:uid="{00000000-0005-0000-0000-00009A860000}"/>
    <cellStyle name="20% - Accent1 4 2 3 3 4 6 2 2 2" xfId="34643" xr:uid="{00000000-0005-0000-0000-00009B860000}"/>
    <cellStyle name="20% - Accent1 4 2 3 3 4 6 2 3" xfId="34644" xr:uid="{00000000-0005-0000-0000-00009C860000}"/>
    <cellStyle name="20% - Accent1 4 2 3 3 4 6 3" xfId="34645" xr:uid="{00000000-0005-0000-0000-00009D860000}"/>
    <cellStyle name="20% - Accent1 4 2 3 3 4 6 3 2" xfId="34646" xr:uid="{00000000-0005-0000-0000-00009E860000}"/>
    <cellStyle name="20% - Accent1 4 2 3 3 4 6 4" xfId="34647" xr:uid="{00000000-0005-0000-0000-00009F860000}"/>
    <cellStyle name="20% - Accent1 4 2 3 3 4 7" xfId="34648" xr:uid="{00000000-0005-0000-0000-0000A0860000}"/>
    <cellStyle name="20% - Accent1 4 2 3 3 4 7 2" xfId="34649" xr:uid="{00000000-0005-0000-0000-0000A1860000}"/>
    <cellStyle name="20% - Accent1 4 2 3 3 4 7 2 2" xfId="34650" xr:uid="{00000000-0005-0000-0000-0000A2860000}"/>
    <cellStyle name="20% - Accent1 4 2 3 3 4 7 3" xfId="34651" xr:uid="{00000000-0005-0000-0000-0000A3860000}"/>
    <cellStyle name="20% - Accent1 4 2 3 3 4 8" xfId="34652" xr:uid="{00000000-0005-0000-0000-0000A4860000}"/>
    <cellStyle name="20% - Accent1 4 2 3 3 4 8 2" xfId="34653" xr:uid="{00000000-0005-0000-0000-0000A5860000}"/>
    <cellStyle name="20% - Accent1 4 2 3 3 4 8 2 2" xfId="34654" xr:uid="{00000000-0005-0000-0000-0000A6860000}"/>
    <cellStyle name="20% - Accent1 4 2 3 3 4 8 3" xfId="34655" xr:uid="{00000000-0005-0000-0000-0000A7860000}"/>
    <cellStyle name="20% - Accent1 4 2 3 3 4 9" xfId="34656" xr:uid="{00000000-0005-0000-0000-0000A8860000}"/>
    <cellStyle name="20% - Accent1 4 2 3 3 4 9 2" xfId="34657" xr:uid="{00000000-0005-0000-0000-0000A9860000}"/>
    <cellStyle name="20% - Accent1 4 2 3 3 5" xfId="34658" xr:uid="{00000000-0005-0000-0000-0000AA860000}"/>
    <cellStyle name="20% - Accent1 4 2 3 3 5 2" xfId="34659" xr:uid="{00000000-0005-0000-0000-0000AB860000}"/>
    <cellStyle name="20% - Accent1 4 2 3 3 5 2 2" xfId="34660" xr:uid="{00000000-0005-0000-0000-0000AC860000}"/>
    <cellStyle name="20% - Accent1 4 2 3 3 5 2 2 2" xfId="34661" xr:uid="{00000000-0005-0000-0000-0000AD860000}"/>
    <cellStyle name="20% - Accent1 4 2 3 3 5 2 2 2 2" xfId="34662" xr:uid="{00000000-0005-0000-0000-0000AE860000}"/>
    <cellStyle name="20% - Accent1 4 2 3 3 5 2 2 3" xfId="34663" xr:uid="{00000000-0005-0000-0000-0000AF860000}"/>
    <cellStyle name="20% - Accent1 4 2 3 3 5 2 3" xfId="34664" xr:uid="{00000000-0005-0000-0000-0000B0860000}"/>
    <cellStyle name="20% - Accent1 4 2 3 3 5 2 3 2" xfId="34665" xr:uid="{00000000-0005-0000-0000-0000B1860000}"/>
    <cellStyle name="20% - Accent1 4 2 3 3 5 2 4" xfId="34666" xr:uid="{00000000-0005-0000-0000-0000B2860000}"/>
    <cellStyle name="20% - Accent1 4 2 3 3 5 3" xfId="34667" xr:uid="{00000000-0005-0000-0000-0000B3860000}"/>
    <cellStyle name="20% - Accent1 4 2 3 3 5 3 2" xfId="34668" xr:uid="{00000000-0005-0000-0000-0000B4860000}"/>
    <cellStyle name="20% - Accent1 4 2 3 3 5 3 2 2" xfId="34669" xr:uid="{00000000-0005-0000-0000-0000B5860000}"/>
    <cellStyle name="20% - Accent1 4 2 3 3 5 3 2 2 2" xfId="34670" xr:uid="{00000000-0005-0000-0000-0000B6860000}"/>
    <cellStyle name="20% - Accent1 4 2 3 3 5 3 2 3" xfId="34671" xr:uid="{00000000-0005-0000-0000-0000B7860000}"/>
    <cellStyle name="20% - Accent1 4 2 3 3 5 3 3" xfId="34672" xr:uid="{00000000-0005-0000-0000-0000B8860000}"/>
    <cellStyle name="20% - Accent1 4 2 3 3 5 3 3 2" xfId="34673" xr:uid="{00000000-0005-0000-0000-0000B9860000}"/>
    <cellStyle name="20% - Accent1 4 2 3 3 5 3 4" xfId="34674" xr:uid="{00000000-0005-0000-0000-0000BA860000}"/>
    <cellStyle name="20% - Accent1 4 2 3 3 5 4" xfId="34675" xr:uid="{00000000-0005-0000-0000-0000BB860000}"/>
    <cellStyle name="20% - Accent1 4 2 3 3 5 4 2" xfId="34676" xr:uid="{00000000-0005-0000-0000-0000BC860000}"/>
    <cellStyle name="20% - Accent1 4 2 3 3 5 4 2 2" xfId="34677" xr:uid="{00000000-0005-0000-0000-0000BD860000}"/>
    <cellStyle name="20% - Accent1 4 2 3 3 5 4 2 2 2" xfId="34678" xr:uid="{00000000-0005-0000-0000-0000BE860000}"/>
    <cellStyle name="20% - Accent1 4 2 3 3 5 4 2 3" xfId="34679" xr:uid="{00000000-0005-0000-0000-0000BF860000}"/>
    <cellStyle name="20% - Accent1 4 2 3 3 5 4 3" xfId="34680" xr:uid="{00000000-0005-0000-0000-0000C0860000}"/>
    <cellStyle name="20% - Accent1 4 2 3 3 5 4 3 2" xfId="34681" xr:uid="{00000000-0005-0000-0000-0000C1860000}"/>
    <cellStyle name="20% - Accent1 4 2 3 3 5 4 4" xfId="34682" xr:uid="{00000000-0005-0000-0000-0000C2860000}"/>
    <cellStyle name="20% - Accent1 4 2 3 3 5 5" xfId="34683" xr:uid="{00000000-0005-0000-0000-0000C3860000}"/>
    <cellStyle name="20% - Accent1 4 2 3 3 5 5 2" xfId="34684" xr:uid="{00000000-0005-0000-0000-0000C4860000}"/>
    <cellStyle name="20% - Accent1 4 2 3 3 5 5 2 2" xfId="34685" xr:uid="{00000000-0005-0000-0000-0000C5860000}"/>
    <cellStyle name="20% - Accent1 4 2 3 3 5 5 3" xfId="34686" xr:uid="{00000000-0005-0000-0000-0000C6860000}"/>
    <cellStyle name="20% - Accent1 4 2 3 3 5 6" xfId="34687" xr:uid="{00000000-0005-0000-0000-0000C7860000}"/>
    <cellStyle name="20% - Accent1 4 2 3 3 5 6 2" xfId="34688" xr:uid="{00000000-0005-0000-0000-0000C8860000}"/>
    <cellStyle name="20% - Accent1 4 2 3 3 5 6 2 2" xfId="34689" xr:uid="{00000000-0005-0000-0000-0000C9860000}"/>
    <cellStyle name="20% - Accent1 4 2 3 3 5 6 3" xfId="34690" xr:uid="{00000000-0005-0000-0000-0000CA860000}"/>
    <cellStyle name="20% - Accent1 4 2 3 3 5 7" xfId="34691" xr:uid="{00000000-0005-0000-0000-0000CB860000}"/>
    <cellStyle name="20% - Accent1 4 2 3 3 5 7 2" xfId="34692" xr:uid="{00000000-0005-0000-0000-0000CC860000}"/>
    <cellStyle name="20% - Accent1 4 2 3 3 5 8" xfId="34693" xr:uid="{00000000-0005-0000-0000-0000CD860000}"/>
    <cellStyle name="20% - Accent1 4 2 3 3 5 8 2" xfId="34694" xr:uid="{00000000-0005-0000-0000-0000CE860000}"/>
    <cellStyle name="20% - Accent1 4 2 3 3 5 9" xfId="34695" xr:uid="{00000000-0005-0000-0000-0000CF860000}"/>
    <cellStyle name="20% - Accent1 4 2 3 3 6" xfId="34696" xr:uid="{00000000-0005-0000-0000-0000D0860000}"/>
    <cellStyle name="20% - Accent1 4 2 3 3 6 2" xfId="34697" xr:uid="{00000000-0005-0000-0000-0000D1860000}"/>
    <cellStyle name="20% - Accent1 4 2 3 3 6 2 2" xfId="34698" xr:uid="{00000000-0005-0000-0000-0000D2860000}"/>
    <cellStyle name="20% - Accent1 4 2 3 3 6 2 2 2" xfId="34699" xr:uid="{00000000-0005-0000-0000-0000D3860000}"/>
    <cellStyle name="20% - Accent1 4 2 3 3 6 2 2 2 2" xfId="34700" xr:uid="{00000000-0005-0000-0000-0000D4860000}"/>
    <cellStyle name="20% - Accent1 4 2 3 3 6 2 2 3" xfId="34701" xr:uid="{00000000-0005-0000-0000-0000D5860000}"/>
    <cellStyle name="20% - Accent1 4 2 3 3 6 2 3" xfId="34702" xr:uid="{00000000-0005-0000-0000-0000D6860000}"/>
    <cellStyle name="20% - Accent1 4 2 3 3 6 2 3 2" xfId="34703" xr:uid="{00000000-0005-0000-0000-0000D7860000}"/>
    <cellStyle name="20% - Accent1 4 2 3 3 6 2 4" xfId="34704" xr:uid="{00000000-0005-0000-0000-0000D8860000}"/>
    <cellStyle name="20% - Accent1 4 2 3 3 6 3" xfId="34705" xr:uid="{00000000-0005-0000-0000-0000D9860000}"/>
    <cellStyle name="20% - Accent1 4 2 3 3 6 3 2" xfId="34706" xr:uid="{00000000-0005-0000-0000-0000DA860000}"/>
    <cellStyle name="20% - Accent1 4 2 3 3 6 3 2 2" xfId="34707" xr:uid="{00000000-0005-0000-0000-0000DB860000}"/>
    <cellStyle name="20% - Accent1 4 2 3 3 6 3 2 2 2" xfId="34708" xr:uid="{00000000-0005-0000-0000-0000DC860000}"/>
    <cellStyle name="20% - Accent1 4 2 3 3 6 3 2 3" xfId="34709" xr:uid="{00000000-0005-0000-0000-0000DD860000}"/>
    <cellStyle name="20% - Accent1 4 2 3 3 6 3 3" xfId="34710" xr:uid="{00000000-0005-0000-0000-0000DE860000}"/>
    <cellStyle name="20% - Accent1 4 2 3 3 6 3 3 2" xfId="34711" xr:uid="{00000000-0005-0000-0000-0000DF860000}"/>
    <cellStyle name="20% - Accent1 4 2 3 3 6 3 4" xfId="34712" xr:uid="{00000000-0005-0000-0000-0000E0860000}"/>
    <cellStyle name="20% - Accent1 4 2 3 3 6 4" xfId="34713" xr:uid="{00000000-0005-0000-0000-0000E1860000}"/>
    <cellStyle name="20% - Accent1 4 2 3 3 6 4 2" xfId="34714" xr:uid="{00000000-0005-0000-0000-0000E2860000}"/>
    <cellStyle name="20% - Accent1 4 2 3 3 6 4 2 2" xfId="34715" xr:uid="{00000000-0005-0000-0000-0000E3860000}"/>
    <cellStyle name="20% - Accent1 4 2 3 3 6 4 2 2 2" xfId="34716" xr:uid="{00000000-0005-0000-0000-0000E4860000}"/>
    <cellStyle name="20% - Accent1 4 2 3 3 6 4 2 3" xfId="34717" xr:uid="{00000000-0005-0000-0000-0000E5860000}"/>
    <cellStyle name="20% - Accent1 4 2 3 3 6 4 3" xfId="34718" xr:uid="{00000000-0005-0000-0000-0000E6860000}"/>
    <cellStyle name="20% - Accent1 4 2 3 3 6 4 3 2" xfId="34719" xr:uid="{00000000-0005-0000-0000-0000E7860000}"/>
    <cellStyle name="20% - Accent1 4 2 3 3 6 4 4" xfId="34720" xr:uid="{00000000-0005-0000-0000-0000E8860000}"/>
    <cellStyle name="20% - Accent1 4 2 3 3 6 5" xfId="34721" xr:uid="{00000000-0005-0000-0000-0000E9860000}"/>
    <cellStyle name="20% - Accent1 4 2 3 3 6 5 2" xfId="34722" xr:uid="{00000000-0005-0000-0000-0000EA860000}"/>
    <cellStyle name="20% - Accent1 4 2 3 3 6 5 2 2" xfId="34723" xr:uid="{00000000-0005-0000-0000-0000EB860000}"/>
    <cellStyle name="20% - Accent1 4 2 3 3 6 5 3" xfId="34724" xr:uid="{00000000-0005-0000-0000-0000EC860000}"/>
    <cellStyle name="20% - Accent1 4 2 3 3 6 6" xfId="34725" xr:uid="{00000000-0005-0000-0000-0000ED860000}"/>
    <cellStyle name="20% - Accent1 4 2 3 3 6 6 2" xfId="34726" xr:uid="{00000000-0005-0000-0000-0000EE860000}"/>
    <cellStyle name="20% - Accent1 4 2 3 3 6 6 2 2" xfId="34727" xr:uid="{00000000-0005-0000-0000-0000EF860000}"/>
    <cellStyle name="20% - Accent1 4 2 3 3 6 6 3" xfId="34728" xr:uid="{00000000-0005-0000-0000-0000F0860000}"/>
    <cellStyle name="20% - Accent1 4 2 3 3 6 7" xfId="34729" xr:uid="{00000000-0005-0000-0000-0000F1860000}"/>
    <cellStyle name="20% - Accent1 4 2 3 3 6 7 2" xfId="34730" xr:uid="{00000000-0005-0000-0000-0000F2860000}"/>
    <cellStyle name="20% - Accent1 4 2 3 3 6 8" xfId="34731" xr:uid="{00000000-0005-0000-0000-0000F3860000}"/>
    <cellStyle name="20% - Accent1 4 2 3 3 6 8 2" xfId="34732" xr:uid="{00000000-0005-0000-0000-0000F4860000}"/>
    <cellStyle name="20% - Accent1 4 2 3 3 6 9" xfId="34733" xr:uid="{00000000-0005-0000-0000-0000F5860000}"/>
    <cellStyle name="20% - Accent1 4 2 3 3 7" xfId="34734" xr:uid="{00000000-0005-0000-0000-0000F6860000}"/>
    <cellStyle name="20% - Accent1 4 2 3 3 7 2" xfId="34735" xr:uid="{00000000-0005-0000-0000-0000F7860000}"/>
    <cellStyle name="20% - Accent1 4 2 3 3 7 2 2" xfId="34736" xr:uid="{00000000-0005-0000-0000-0000F8860000}"/>
    <cellStyle name="20% - Accent1 4 2 3 3 7 2 2 2" xfId="34737" xr:uid="{00000000-0005-0000-0000-0000F9860000}"/>
    <cellStyle name="20% - Accent1 4 2 3 3 7 2 3" xfId="34738" xr:uid="{00000000-0005-0000-0000-0000FA860000}"/>
    <cellStyle name="20% - Accent1 4 2 3 3 7 3" xfId="34739" xr:uid="{00000000-0005-0000-0000-0000FB860000}"/>
    <cellStyle name="20% - Accent1 4 2 3 3 7 3 2" xfId="34740" xr:uid="{00000000-0005-0000-0000-0000FC860000}"/>
    <cellStyle name="20% - Accent1 4 2 3 3 7 4" xfId="34741" xr:uid="{00000000-0005-0000-0000-0000FD860000}"/>
    <cellStyle name="20% - Accent1 4 2 3 3 8" xfId="34742" xr:uid="{00000000-0005-0000-0000-0000FE860000}"/>
    <cellStyle name="20% - Accent1 4 2 3 3 8 2" xfId="34743" xr:uid="{00000000-0005-0000-0000-0000FF860000}"/>
    <cellStyle name="20% - Accent1 4 2 3 3 8 2 2" xfId="34744" xr:uid="{00000000-0005-0000-0000-000000870000}"/>
    <cellStyle name="20% - Accent1 4 2 3 3 8 2 2 2" xfId="34745" xr:uid="{00000000-0005-0000-0000-000001870000}"/>
    <cellStyle name="20% - Accent1 4 2 3 3 8 2 3" xfId="34746" xr:uid="{00000000-0005-0000-0000-000002870000}"/>
    <cellStyle name="20% - Accent1 4 2 3 3 8 3" xfId="34747" xr:uid="{00000000-0005-0000-0000-000003870000}"/>
    <cellStyle name="20% - Accent1 4 2 3 3 8 3 2" xfId="34748" xr:uid="{00000000-0005-0000-0000-000004870000}"/>
    <cellStyle name="20% - Accent1 4 2 3 3 8 4" xfId="34749" xr:uid="{00000000-0005-0000-0000-000005870000}"/>
    <cellStyle name="20% - Accent1 4 2 3 3 9" xfId="34750" xr:uid="{00000000-0005-0000-0000-000006870000}"/>
    <cellStyle name="20% - Accent1 4 2 3 3 9 2" xfId="34751" xr:uid="{00000000-0005-0000-0000-000007870000}"/>
    <cellStyle name="20% - Accent1 4 2 3 3 9 2 2" xfId="34752" xr:uid="{00000000-0005-0000-0000-000008870000}"/>
    <cellStyle name="20% - Accent1 4 2 3 3 9 2 2 2" xfId="34753" xr:uid="{00000000-0005-0000-0000-000009870000}"/>
    <cellStyle name="20% - Accent1 4 2 3 3 9 2 3" xfId="34754" xr:uid="{00000000-0005-0000-0000-00000A870000}"/>
    <cellStyle name="20% - Accent1 4 2 3 3 9 3" xfId="34755" xr:uid="{00000000-0005-0000-0000-00000B870000}"/>
    <cellStyle name="20% - Accent1 4 2 3 3 9 3 2" xfId="34756" xr:uid="{00000000-0005-0000-0000-00000C870000}"/>
    <cellStyle name="20% - Accent1 4 2 3 3 9 4" xfId="34757" xr:uid="{00000000-0005-0000-0000-00000D870000}"/>
    <cellStyle name="20% - Accent1 4 2 3 4" xfId="34758" xr:uid="{00000000-0005-0000-0000-00000E870000}"/>
    <cellStyle name="20% - Accent1 4 2 3 4 10" xfId="34759" xr:uid="{00000000-0005-0000-0000-00000F870000}"/>
    <cellStyle name="20% - Accent1 4 2 3 4 10 2" xfId="34760" xr:uid="{00000000-0005-0000-0000-000010870000}"/>
    <cellStyle name="20% - Accent1 4 2 3 4 11" xfId="34761" xr:uid="{00000000-0005-0000-0000-000011870000}"/>
    <cellStyle name="20% - Accent1 4 2 3 4 2" xfId="34762" xr:uid="{00000000-0005-0000-0000-000012870000}"/>
    <cellStyle name="20% - Accent1 4 2 3 4 2 2" xfId="34763" xr:uid="{00000000-0005-0000-0000-000013870000}"/>
    <cellStyle name="20% - Accent1 4 2 3 4 2 2 2" xfId="34764" xr:uid="{00000000-0005-0000-0000-000014870000}"/>
    <cellStyle name="20% - Accent1 4 2 3 4 2 2 2 2" xfId="34765" xr:uid="{00000000-0005-0000-0000-000015870000}"/>
    <cellStyle name="20% - Accent1 4 2 3 4 2 2 2 2 2" xfId="34766" xr:uid="{00000000-0005-0000-0000-000016870000}"/>
    <cellStyle name="20% - Accent1 4 2 3 4 2 2 2 3" xfId="34767" xr:uid="{00000000-0005-0000-0000-000017870000}"/>
    <cellStyle name="20% - Accent1 4 2 3 4 2 2 3" xfId="34768" xr:uid="{00000000-0005-0000-0000-000018870000}"/>
    <cellStyle name="20% - Accent1 4 2 3 4 2 2 3 2" xfId="34769" xr:uid="{00000000-0005-0000-0000-000019870000}"/>
    <cellStyle name="20% - Accent1 4 2 3 4 2 2 4" xfId="34770" xr:uid="{00000000-0005-0000-0000-00001A870000}"/>
    <cellStyle name="20% - Accent1 4 2 3 4 2 3" xfId="34771" xr:uid="{00000000-0005-0000-0000-00001B870000}"/>
    <cellStyle name="20% - Accent1 4 2 3 4 2 3 2" xfId="34772" xr:uid="{00000000-0005-0000-0000-00001C870000}"/>
    <cellStyle name="20% - Accent1 4 2 3 4 2 3 2 2" xfId="34773" xr:uid="{00000000-0005-0000-0000-00001D870000}"/>
    <cellStyle name="20% - Accent1 4 2 3 4 2 3 2 2 2" xfId="34774" xr:uid="{00000000-0005-0000-0000-00001E870000}"/>
    <cellStyle name="20% - Accent1 4 2 3 4 2 3 2 3" xfId="34775" xr:uid="{00000000-0005-0000-0000-00001F870000}"/>
    <cellStyle name="20% - Accent1 4 2 3 4 2 3 3" xfId="34776" xr:uid="{00000000-0005-0000-0000-000020870000}"/>
    <cellStyle name="20% - Accent1 4 2 3 4 2 3 3 2" xfId="34777" xr:uid="{00000000-0005-0000-0000-000021870000}"/>
    <cellStyle name="20% - Accent1 4 2 3 4 2 3 4" xfId="34778" xr:uid="{00000000-0005-0000-0000-000022870000}"/>
    <cellStyle name="20% - Accent1 4 2 3 4 2 4" xfId="34779" xr:uid="{00000000-0005-0000-0000-000023870000}"/>
    <cellStyle name="20% - Accent1 4 2 3 4 2 4 2" xfId="34780" xr:uid="{00000000-0005-0000-0000-000024870000}"/>
    <cellStyle name="20% - Accent1 4 2 3 4 2 4 2 2" xfId="34781" xr:uid="{00000000-0005-0000-0000-000025870000}"/>
    <cellStyle name="20% - Accent1 4 2 3 4 2 4 2 2 2" xfId="34782" xr:uid="{00000000-0005-0000-0000-000026870000}"/>
    <cellStyle name="20% - Accent1 4 2 3 4 2 4 2 3" xfId="34783" xr:uid="{00000000-0005-0000-0000-000027870000}"/>
    <cellStyle name="20% - Accent1 4 2 3 4 2 4 3" xfId="34784" xr:uid="{00000000-0005-0000-0000-000028870000}"/>
    <cellStyle name="20% - Accent1 4 2 3 4 2 4 3 2" xfId="34785" xr:uid="{00000000-0005-0000-0000-000029870000}"/>
    <cellStyle name="20% - Accent1 4 2 3 4 2 4 4" xfId="34786" xr:uid="{00000000-0005-0000-0000-00002A870000}"/>
    <cellStyle name="20% - Accent1 4 2 3 4 2 5" xfId="34787" xr:uid="{00000000-0005-0000-0000-00002B870000}"/>
    <cellStyle name="20% - Accent1 4 2 3 4 2 5 2" xfId="34788" xr:uid="{00000000-0005-0000-0000-00002C870000}"/>
    <cellStyle name="20% - Accent1 4 2 3 4 2 5 2 2" xfId="34789" xr:uid="{00000000-0005-0000-0000-00002D870000}"/>
    <cellStyle name="20% - Accent1 4 2 3 4 2 5 3" xfId="34790" xr:uid="{00000000-0005-0000-0000-00002E870000}"/>
    <cellStyle name="20% - Accent1 4 2 3 4 2 6" xfId="34791" xr:uid="{00000000-0005-0000-0000-00002F870000}"/>
    <cellStyle name="20% - Accent1 4 2 3 4 2 6 2" xfId="34792" xr:uid="{00000000-0005-0000-0000-000030870000}"/>
    <cellStyle name="20% - Accent1 4 2 3 4 2 6 2 2" xfId="34793" xr:uid="{00000000-0005-0000-0000-000031870000}"/>
    <cellStyle name="20% - Accent1 4 2 3 4 2 6 3" xfId="34794" xr:uid="{00000000-0005-0000-0000-000032870000}"/>
    <cellStyle name="20% - Accent1 4 2 3 4 2 7" xfId="34795" xr:uid="{00000000-0005-0000-0000-000033870000}"/>
    <cellStyle name="20% - Accent1 4 2 3 4 2 7 2" xfId="34796" xr:uid="{00000000-0005-0000-0000-000034870000}"/>
    <cellStyle name="20% - Accent1 4 2 3 4 2 8" xfId="34797" xr:uid="{00000000-0005-0000-0000-000035870000}"/>
    <cellStyle name="20% - Accent1 4 2 3 4 2 8 2" xfId="34798" xr:uid="{00000000-0005-0000-0000-000036870000}"/>
    <cellStyle name="20% - Accent1 4 2 3 4 2 9" xfId="34799" xr:uid="{00000000-0005-0000-0000-000037870000}"/>
    <cellStyle name="20% - Accent1 4 2 3 4 3" xfId="34800" xr:uid="{00000000-0005-0000-0000-000038870000}"/>
    <cellStyle name="20% - Accent1 4 2 3 4 3 2" xfId="34801" xr:uid="{00000000-0005-0000-0000-000039870000}"/>
    <cellStyle name="20% - Accent1 4 2 3 4 3 2 2" xfId="34802" xr:uid="{00000000-0005-0000-0000-00003A870000}"/>
    <cellStyle name="20% - Accent1 4 2 3 4 3 2 2 2" xfId="34803" xr:uid="{00000000-0005-0000-0000-00003B870000}"/>
    <cellStyle name="20% - Accent1 4 2 3 4 3 2 2 2 2" xfId="34804" xr:uid="{00000000-0005-0000-0000-00003C870000}"/>
    <cellStyle name="20% - Accent1 4 2 3 4 3 2 2 3" xfId="34805" xr:uid="{00000000-0005-0000-0000-00003D870000}"/>
    <cellStyle name="20% - Accent1 4 2 3 4 3 2 3" xfId="34806" xr:uid="{00000000-0005-0000-0000-00003E870000}"/>
    <cellStyle name="20% - Accent1 4 2 3 4 3 2 3 2" xfId="34807" xr:uid="{00000000-0005-0000-0000-00003F870000}"/>
    <cellStyle name="20% - Accent1 4 2 3 4 3 2 4" xfId="34808" xr:uid="{00000000-0005-0000-0000-000040870000}"/>
    <cellStyle name="20% - Accent1 4 2 3 4 3 3" xfId="34809" xr:uid="{00000000-0005-0000-0000-000041870000}"/>
    <cellStyle name="20% - Accent1 4 2 3 4 3 3 2" xfId="34810" xr:uid="{00000000-0005-0000-0000-000042870000}"/>
    <cellStyle name="20% - Accent1 4 2 3 4 3 3 2 2" xfId="34811" xr:uid="{00000000-0005-0000-0000-000043870000}"/>
    <cellStyle name="20% - Accent1 4 2 3 4 3 3 2 2 2" xfId="34812" xr:uid="{00000000-0005-0000-0000-000044870000}"/>
    <cellStyle name="20% - Accent1 4 2 3 4 3 3 2 3" xfId="34813" xr:uid="{00000000-0005-0000-0000-000045870000}"/>
    <cellStyle name="20% - Accent1 4 2 3 4 3 3 3" xfId="34814" xr:uid="{00000000-0005-0000-0000-000046870000}"/>
    <cellStyle name="20% - Accent1 4 2 3 4 3 3 3 2" xfId="34815" xr:uid="{00000000-0005-0000-0000-000047870000}"/>
    <cellStyle name="20% - Accent1 4 2 3 4 3 3 4" xfId="34816" xr:uid="{00000000-0005-0000-0000-000048870000}"/>
    <cellStyle name="20% - Accent1 4 2 3 4 3 4" xfId="34817" xr:uid="{00000000-0005-0000-0000-000049870000}"/>
    <cellStyle name="20% - Accent1 4 2 3 4 3 4 2" xfId="34818" xr:uid="{00000000-0005-0000-0000-00004A870000}"/>
    <cellStyle name="20% - Accent1 4 2 3 4 3 4 2 2" xfId="34819" xr:uid="{00000000-0005-0000-0000-00004B870000}"/>
    <cellStyle name="20% - Accent1 4 2 3 4 3 4 2 2 2" xfId="34820" xr:uid="{00000000-0005-0000-0000-00004C870000}"/>
    <cellStyle name="20% - Accent1 4 2 3 4 3 4 2 3" xfId="34821" xr:uid="{00000000-0005-0000-0000-00004D870000}"/>
    <cellStyle name="20% - Accent1 4 2 3 4 3 4 3" xfId="34822" xr:uid="{00000000-0005-0000-0000-00004E870000}"/>
    <cellStyle name="20% - Accent1 4 2 3 4 3 4 3 2" xfId="34823" xr:uid="{00000000-0005-0000-0000-00004F870000}"/>
    <cellStyle name="20% - Accent1 4 2 3 4 3 4 4" xfId="34824" xr:uid="{00000000-0005-0000-0000-000050870000}"/>
    <cellStyle name="20% - Accent1 4 2 3 4 3 5" xfId="34825" xr:uid="{00000000-0005-0000-0000-000051870000}"/>
    <cellStyle name="20% - Accent1 4 2 3 4 3 5 2" xfId="34826" xr:uid="{00000000-0005-0000-0000-000052870000}"/>
    <cellStyle name="20% - Accent1 4 2 3 4 3 5 2 2" xfId="34827" xr:uid="{00000000-0005-0000-0000-000053870000}"/>
    <cellStyle name="20% - Accent1 4 2 3 4 3 5 3" xfId="34828" xr:uid="{00000000-0005-0000-0000-000054870000}"/>
    <cellStyle name="20% - Accent1 4 2 3 4 3 6" xfId="34829" xr:uid="{00000000-0005-0000-0000-000055870000}"/>
    <cellStyle name="20% - Accent1 4 2 3 4 3 6 2" xfId="34830" xr:uid="{00000000-0005-0000-0000-000056870000}"/>
    <cellStyle name="20% - Accent1 4 2 3 4 3 6 2 2" xfId="34831" xr:uid="{00000000-0005-0000-0000-000057870000}"/>
    <cellStyle name="20% - Accent1 4 2 3 4 3 6 3" xfId="34832" xr:uid="{00000000-0005-0000-0000-000058870000}"/>
    <cellStyle name="20% - Accent1 4 2 3 4 3 7" xfId="34833" xr:uid="{00000000-0005-0000-0000-000059870000}"/>
    <cellStyle name="20% - Accent1 4 2 3 4 3 7 2" xfId="34834" xr:uid="{00000000-0005-0000-0000-00005A870000}"/>
    <cellStyle name="20% - Accent1 4 2 3 4 3 8" xfId="34835" xr:uid="{00000000-0005-0000-0000-00005B870000}"/>
    <cellStyle name="20% - Accent1 4 2 3 4 3 8 2" xfId="34836" xr:uid="{00000000-0005-0000-0000-00005C870000}"/>
    <cellStyle name="20% - Accent1 4 2 3 4 3 9" xfId="34837" xr:uid="{00000000-0005-0000-0000-00005D870000}"/>
    <cellStyle name="20% - Accent1 4 2 3 4 4" xfId="34838" xr:uid="{00000000-0005-0000-0000-00005E870000}"/>
    <cellStyle name="20% - Accent1 4 2 3 4 4 2" xfId="34839" xr:uid="{00000000-0005-0000-0000-00005F870000}"/>
    <cellStyle name="20% - Accent1 4 2 3 4 4 2 2" xfId="34840" xr:uid="{00000000-0005-0000-0000-000060870000}"/>
    <cellStyle name="20% - Accent1 4 2 3 4 4 2 2 2" xfId="34841" xr:uid="{00000000-0005-0000-0000-000061870000}"/>
    <cellStyle name="20% - Accent1 4 2 3 4 4 2 3" xfId="34842" xr:uid="{00000000-0005-0000-0000-000062870000}"/>
    <cellStyle name="20% - Accent1 4 2 3 4 4 3" xfId="34843" xr:uid="{00000000-0005-0000-0000-000063870000}"/>
    <cellStyle name="20% - Accent1 4 2 3 4 4 3 2" xfId="34844" xr:uid="{00000000-0005-0000-0000-000064870000}"/>
    <cellStyle name="20% - Accent1 4 2 3 4 4 4" xfId="34845" xr:uid="{00000000-0005-0000-0000-000065870000}"/>
    <cellStyle name="20% - Accent1 4 2 3 4 5" xfId="34846" xr:uid="{00000000-0005-0000-0000-000066870000}"/>
    <cellStyle name="20% - Accent1 4 2 3 4 5 2" xfId="34847" xr:uid="{00000000-0005-0000-0000-000067870000}"/>
    <cellStyle name="20% - Accent1 4 2 3 4 5 2 2" xfId="34848" xr:uid="{00000000-0005-0000-0000-000068870000}"/>
    <cellStyle name="20% - Accent1 4 2 3 4 5 2 2 2" xfId="34849" xr:uid="{00000000-0005-0000-0000-000069870000}"/>
    <cellStyle name="20% - Accent1 4 2 3 4 5 2 3" xfId="34850" xr:uid="{00000000-0005-0000-0000-00006A870000}"/>
    <cellStyle name="20% - Accent1 4 2 3 4 5 3" xfId="34851" xr:uid="{00000000-0005-0000-0000-00006B870000}"/>
    <cellStyle name="20% - Accent1 4 2 3 4 5 3 2" xfId="34852" xr:uid="{00000000-0005-0000-0000-00006C870000}"/>
    <cellStyle name="20% - Accent1 4 2 3 4 5 4" xfId="34853" xr:uid="{00000000-0005-0000-0000-00006D870000}"/>
    <cellStyle name="20% - Accent1 4 2 3 4 6" xfId="34854" xr:uid="{00000000-0005-0000-0000-00006E870000}"/>
    <cellStyle name="20% - Accent1 4 2 3 4 6 2" xfId="34855" xr:uid="{00000000-0005-0000-0000-00006F870000}"/>
    <cellStyle name="20% - Accent1 4 2 3 4 6 2 2" xfId="34856" xr:uid="{00000000-0005-0000-0000-000070870000}"/>
    <cellStyle name="20% - Accent1 4 2 3 4 6 2 2 2" xfId="34857" xr:uid="{00000000-0005-0000-0000-000071870000}"/>
    <cellStyle name="20% - Accent1 4 2 3 4 6 2 3" xfId="34858" xr:uid="{00000000-0005-0000-0000-000072870000}"/>
    <cellStyle name="20% - Accent1 4 2 3 4 6 3" xfId="34859" xr:uid="{00000000-0005-0000-0000-000073870000}"/>
    <cellStyle name="20% - Accent1 4 2 3 4 6 3 2" xfId="34860" xr:uid="{00000000-0005-0000-0000-000074870000}"/>
    <cellStyle name="20% - Accent1 4 2 3 4 6 4" xfId="34861" xr:uid="{00000000-0005-0000-0000-000075870000}"/>
    <cellStyle name="20% - Accent1 4 2 3 4 7" xfId="34862" xr:uid="{00000000-0005-0000-0000-000076870000}"/>
    <cellStyle name="20% - Accent1 4 2 3 4 7 2" xfId="34863" xr:uid="{00000000-0005-0000-0000-000077870000}"/>
    <cellStyle name="20% - Accent1 4 2 3 4 7 2 2" xfId="34864" xr:uid="{00000000-0005-0000-0000-000078870000}"/>
    <cellStyle name="20% - Accent1 4 2 3 4 7 3" xfId="34865" xr:uid="{00000000-0005-0000-0000-000079870000}"/>
    <cellStyle name="20% - Accent1 4 2 3 4 8" xfId="34866" xr:uid="{00000000-0005-0000-0000-00007A870000}"/>
    <cellStyle name="20% - Accent1 4 2 3 4 8 2" xfId="34867" xr:uid="{00000000-0005-0000-0000-00007B870000}"/>
    <cellStyle name="20% - Accent1 4 2 3 4 8 2 2" xfId="34868" xr:uid="{00000000-0005-0000-0000-00007C870000}"/>
    <cellStyle name="20% - Accent1 4 2 3 4 8 3" xfId="34869" xr:uid="{00000000-0005-0000-0000-00007D870000}"/>
    <cellStyle name="20% - Accent1 4 2 3 4 9" xfId="34870" xr:uid="{00000000-0005-0000-0000-00007E870000}"/>
    <cellStyle name="20% - Accent1 4 2 3 4 9 2" xfId="34871" xr:uid="{00000000-0005-0000-0000-00007F870000}"/>
    <cellStyle name="20% - Accent1 4 2 3 5" xfId="34872" xr:uid="{00000000-0005-0000-0000-000080870000}"/>
    <cellStyle name="20% - Accent1 4 2 3 5 10" xfId="34873" xr:uid="{00000000-0005-0000-0000-000081870000}"/>
    <cellStyle name="20% - Accent1 4 2 3 5 10 2" xfId="34874" xr:uid="{00000000-0005-0000-0000-000082870000}"/>
    <cellStyle name="20% - Accent1 4 2 3 5 11" xfId="34875" xr:uid="{00000000-0005-0000-0000-000083870000}"/>
    <cellStyle name="20% - Accent1 4 2 3 5 2" xfId="34876" xr:uid="{00000000-0005-0000-0000-000084870000}"/>
    <cellStyle name="20% - Accent1 4 2 3 5 2 2" xfId="34877" xr:uid="{00000000-0005-0000-0000-000085870000}"/>
    <cellStyle name="20% - Accent1 4 2 3 5 2 2 2" xfId="34878" xr:uid="{00000000-0005-0000-0000-000086870000}"/>
    <cellStyle name="20% - Accent1 4 2 3 5 2 2 2 2" xfId="34879" xr:uid="{00000000-0005-0000-0000-000087870000}"/>
    <cellStyle name="20% - Accent1 4 2 3 5 2 2 2 2 2" xfId="34880" xr:uid="{00000000-0005-0000-0000-000088870000}"/>
    <cellStyle name="20% - Accent1 4 2 3 5 2 2 2 3" xfId="34881" xr:uid="{00000000-0005-0000-0000-000089870000}"/>
    <cellStyle name="20% - Accent1 4 2 3 5 2 2 3" xfId="34882" xr:uid="{00000000-0005-0000-0000-00008A870000}"/>
    <cellStyle name="20% - Accent1 4 2 3 5 2 2 3 2" xfId="34883" xr:uid="{00000000-0005-0000-0000-00008B870000}"/>
    <cellStyle name="20% - Accent1 4 2 3 5 2 2 4" xfId="34884" xr:uid="{00000000-0005-0000-0000-00008C870000}"/>
    <cellStyle name="20% - Accent1 4 2 3 5 2 3" xfId="34885" xr:uid="{00000000-0005-0000-0000-00008D870000}"/>
    <cellStyle name="20% - Accent1 4 2 3 5 2 3 2" xfId="34886" xr:uid="{00000000-0005-0000-0000-00008E870000}"/>
    <cellStyle name="20% - Accent1 4 2 3 5 2 3 2 2" xfId="34887" xr:uid="{00000000-0005-0000-0000-00008F870000}"/>
    <cellStyle name="20% - Accent1 4 2 3 5 2 3 2 2 2" xfId="34888" xr:uid="{00000000-0005-0000-0000-000090870000}"/>
    <cellStyle name="20% - Accent1 4 2 3 5 2 3 2 3" xfId="34889" xr:uid="{00000000-0005-0000-0000-000091870000}"/>
    <cellStyle name="20% - Accent1 4 2 3 5 2 3 3" xfId="34890" xr:uid="{00000000-0005-0000-0000-000092870000}"/>
    <cellStyle name="20% - Accent1 4 2 3 5 2 3 3 2" xfId="34891" xr:uid="{00000000-0005-0000-0000-000093870000}"/>
    <cellStyle name="20% - Accent1 4 2 3 5 2 3 4" xfId="34892" xr:uid="{00000000-0005-0000-0000-000094870000}"/>
    <cellStyle name="20% - Accent1 4 2 3 5 2 4" xfId="34893" xr:uid="{00000000-0005-0000-0000-000095870000}"/>
    <cellStyle name="20% - Accent1 4 2 3 5 2 4 2" xfId="34894" xr:uid="{00000000-0005-0000-0000-000096870000}"/>
    <cellStyle name="20% - Accent1 4 2 3 5 2 4 2 2" xfId="34895" xr:uid="{00000000-0005-0000-0000-000097870000}"/>
    <cellStyle name="20% - Accent1 4 2 3 5 2 4 2 2 2" xfId="34896" xr:uid="{00000000-0005-0000-0000-000098870000}"/>
    <cellStyle name="20% - Accent1 4 2 3 5 2 4 2 3" xfId="34897" xr:uid="{00000000-0005-0000-0000-000099870000}"/>
    <cellStyle name="20% - Accent1 4 2 3 5 2 4 3" xfId="34898" xr:uid="{00000000-0005-0000-0000-00009A870000}"/>
    <cellStyle name="20% - Accent1 4 2 3 5 2 4 3 2" xfId="34899" xr:uid="{00000000-0005-0000-0000-00009B870000}"/>
    <cellStyle name="20% - Accent1 4 2 3 5 2 4 4" xfId="34900" xr:uid="{00000000-0005-0000-0000-00009C870000}"/>
    <cellStyle name="20% - Accent1 4 2 3 5 2 5" xfId="34901" xr:uid="{00000000-0005-0000-0000-00009D870000}"/>
    <cellStyle name="20% - Accent1 4 2 3 5 2 5 2" xfId="34902" xr:uid="{00000000-0005-0000-0000-00009E870000}"/>
    <cellStyle name="20% - Accent1 4 2 3 5 2 5 2 2" xfId="34903" xr:uid="{00000000-0005-0000-0000-00009F870000}"/>
    <cellStyle name="20% - Accent1 4 2 3 5 2 5 3" xfId="34904" xr:uid="{00000000-0005-0000-0000-0000A0870000}"/>
    <cellStyle name="20% - Accent1 4 2 3 5 2 6" xfId="34905" xr:uid="{00000000-0005-0000-0000-0000A1870000}"/>
    <cellStyle name="20% - Accent1 4 2 3 5 2 6 2" xfId="34906" xr:uid="{00000000-0005-0000-0000-0000A2870000}"/>
    <cellStyle name="20% - Accent1 4 2 3 5 2 6 2 2" xfId="34907" xr:uid="{00000000-0005-0000-0000-0000A3870000}"/>
    <cellStyle name="20% - Accent1 4 2 3 5 2 6 3" xfId="34908" xr:uid="{00000000-0005-0000-0000-0000A4870000}"/>
    <cellStyle name="20% - Accent1 4 2 3 5 2 7" xfId="34909" xr:uid="{00000000-0005-0000-0000-0000A5870000}"/>
    <cellStyle name="20% - Accent1 4 2 3 5 2 7 2" xfId="34910" xr:uid="{00000000-0005-0000-0000-0000A6870000}"/>
    <cellStyle name="20% - Accent1 4 2 3 5 2 8" xfId="34911" xr:uid="{00000000-0005-0000-0000-0000A7870000}"/>
    <cellStyle name="20% - Accent1 4 2 3 5 2 8 2" xfId="34912" xr:uid="{00000000-0005-0000-0000-0000A8870000}"/>
    <cellStyle name="20% - Accent1 4 2 3 5 2 9" xfId="34913" xr:uid="{00000000-0005-0000-0000-0000A9870000}"/>
    <cellStyle name="20% - Accent1 4 2 3 5 3" xfId="34914" xr:uid="{00000000-0005-0000-0000-0000AA870000}"/>
    <cellStyle name="20% - Accent1 4 2 3 5 3 2" xfId="34915" xr:uid="{00000000-0005-0000-0000-0000AB870000}"/>
    <cellStyle name="20% - Accent1 4 2 3 5 3 2 2" xfId="34916" xr:uid="{00000000-0005-0000-0000-0000AC870000}"/>
    <cellStyle name="20% - Accent1 4 2 3 5 3 2 2 2" xfId="34917" xr:uid="{00000000-0005-0000-0000-0000AD870000}"/>
    <cellStyle name="20% - Accent1 4 2 3 5 3 2 2 2 2" xfId="34918" xr:uid="{00000000-0005-0000-0000-0000AE870000}"/>
    <cellStyle name="20% - Accent1 4 2 3 5 3 2 2 3" xfId="34919" xr:uid="{00000000-0005-0000-0000-0000AF870000}"/>
    <cellStyle name="20% - Accent1 4 2 3 5 3 2 3" xfId="34920" xr:uid="{00000000-0005-0000-0000-0000B0870000}"/>
    <cellStyle name="20% - Accent1 4 2 3 5 3 2 3 2" xfId="34921" xr:uid="{00000000-0005-0000-0000-0000B1870000}"/>
    <cellStyle name="20% - Accent1 4 2 3 5 3 2 4" xfId="34922" xr:uid="{00000000-0005-0000-0000-0000B2870000}"/>
    <cellStyle name="20% - Accent1 4 2 3 5 3 3" xfId="34923" xr:uid="{00000000-0005-0000-0000-0000B3870000}"/>
    <cellStyle name="20% - Accent1 4 2 3 5 3 3 2" xfId="34924" xr:uid="{00000000-0005-0000-0000-0000B4870000}"/>
    <cellStyle name="20% - Accent1 4 2 3 5 3 3 2 2" xfId="34925" xr:uid="{00000000-0005-0000-0000-0000B5870000}"/>
    <cellStyle name="20% - Accent1 4 2 3 5 3 3 2 2 2" xfId="34926" xr:uid="{00000000-0005-0000-0000-0000B6870000}"/>
    <cellStyle name="20% - Accent1 4 2 3 5 3 3 2 3" xfId="34927" xr:uid="{00000000-0005-0000-0000-0000B7870000}"/>
    <cellStyle name="20% - Accent1 4 2 3 5 3 3 3" xfId="34928" xr:uid="{00000000-0005-0000-0000-0000B8870000}"/>
    <cellStyle name="20% - Accent1 4 2 3 5 3 3 3 2" xfId="34929" xr:uid="{00000000-0005-0000-0000-0000B9870000}"/>
    <cellStyle name="20% - Accent1 4 2 3 5 3 3 4" xfId="34930" xr:uid="{00000000-0005-0000-0000-0000BA870000}"/>
    <cellStyle name="20% - Accent1 4 2 3 5 3 4" xfId="34931" xr:uid="{00000000-0005-0000-0000-0000BB870000}"/>
    <cellStyle name="20% - Accent1 4 2 3 5 3 4 2" xfId="34932" xr:uid="{00000000-0005-0000-0000-0000BC870000}"/>
    <cellStyle name="20% - Accent1 4 2 3 5 3 4 2 2" xfId="34933" xr:uid="{00000000-0005-0000-0000-0000BD870000}"/>
    <cellStyle name="20% - Accent1 4 2 3 5 3 4 2 2 2" xfId="34934" xr:uid="{00000000-0005-0000-0000-0000BE870000}"/>
    <cellStyle name="20% - Accent1 4 2 3 5 3 4 2 3" xfId="34935" xr:uid="{00000000-0005-0000-0000-0000BF870000}"/>
    <cellStyle name="20% - Accent1 4 2 3 5 3 4 3" xfId="34936" xr:uid="{00000000-0005-0000-0000-0000C0870000}"/>
    <cellStyle name="20% - Accent1 4 2 3 5 3 4 3 2" xfId="34937" xr:uid="{00000000-0005-0000-0000-0000C1870000}"/>
    <cellStyle name="20% - Accent1 4 2 3 5 3 4 4" xfId="34938" xr:uid="{00000000-0005-0000-0000-0000C2870000}"/>
    <cellStyle name="20% - Accent1 4 2 3 5 3 5" xfId="34939" xr:uid="{00000000-0005-0000-0000-0000C3870000}"/>
    <cellStyle name="20% - Accent1 4 2 3 5 3 5 2" xfId="34940" xr:uid="{00000000-0005-0000-0000-0000C4870000}"/>
    <cellStyle name="20% - Accent1 4 2 3 5 3 5 2 2" xfId="34941" xr:uid="{00000000-0005-0000-0000-0000C5870000}"/>
    <cellStyle name="20% - Accent1 4 2 3 5 3 5 3" xfId="34942" xr:uid="{00000000-0005-0000-0000-0000C6870000}"/>
    <cellStyle name="20% - Accent1 4 2 3 5 3 6" xfId="34943" xr:uid="{00000000-0005-0000-0000-0000C7870000}"/>
    <cellStyle name="20% - Accent1 4 2 3 5 3 6 2" xfId="34944" xr:uid="{00000000-0005-0000-0000-0000C8870000}"/>
    <cellStyle name="20% - Accent1 4 2 3 5 3 6 2 2" xfId="34945" xr:uid="{00000000-0005-0000-0000-0000C9870000}"/>
    <cellStyle name="20% - Accent1 4 2 3 5 3 6 3" xfId="34946" xr:uid="{00000000-0005-0000-0000-0000CA870000}"/>
    <cellStyle name="20% - Accent1 4 2 3 5 3 7" xfId="34947" xr:uid="{00000000-0005-0000-0000-0000CB870000}"/>
    <cellStyle name="20% - Accent1 4 2 3 5 3 7 2" xfId="34948" xr:uid="{00000000-0005-0000-0000-0000CC870000}"/>
    <cellStyle name="20% - Accent1 4 2 3 5 3 8" xfId="34949" xr:uid="{00000000-0005-0000-0000-0000CD870000}"/>
    <cellStyle name="20% - Accent1 4 2 3 5 3 8 2" xfId="34950" xr:uid="{00000000-0005-0000-0000-0000CE870000}"/>
    <cellStyle name="20% - Accent1 4 2 3 5 3 9" xfId="34951" xr:uid="{00000000-0005-0000-0000-0000CF870000}"/>
    <cellStyle name="20% - Accent1 4 2 3 5 4" xfId="34952" xr:uid="{00000000-0005-0000-0000-0000D0870000}"/>
    <cellStyle name="20% - Accent1 4 2 3 5 4 2" xfId="34953" xr:uid="{00000000-0005-0000-0000-0000D1870000}"/>
    <cellStyle name="20% - Accent1 4 2 3 5 4 2 2" xfId="34954" xr:uid="{00000000-0005-0000-0000-0000D2870000}"/>
    <cellStyle name="20% - Accent1 4 2 3 5 4 2 2 2" xfId="34955" xr:uid="{00000000-0005-0000-0000-0000D3870000}"/>
    <cellStyle name="20% - Accent1 4 2 3 5 4 2 3" xfId="34956" xr:uid="{00000000-0005-0000-0000-0000D4870000}"/>
    <cellStyle name="20% - Accent1 4 2 3 5 4 3" xfId="34957" xr:uid="{00000000-0005-0000-0000-0000D5870000}"/>
    <cellStyle name="20% - Accent1 4 2 3 5 4 3 2" xfId="34958" xr:uid="{00000000-0005-0000-0000-0000D6870000}"/>
    <cellStyle name="20% - Accent1 4 2 3 5 4 4" xfId="34959" xr:uid="{00000000-0005-0000-0000-0000D7870000}"/>
    <cellStyle name="20% - Accent1 4 2 3 5 5" xfId="34960" xr:uid="{00000000-0005-0000-0000-0000D8870000}"/>
    <cellStyle name="20% - Accent1 4 2 3 5 5 2" xfId="34961" xr:uid="{00000000-0005-0000-0000-0000D9870000}"/>
    <cellStyle name="20% - Accent1 4 2 3 5 5 2 2" xfId="34962" xr:uid="{00000000-0005-0000-0000-0000DA870000}"/>
    <cellStyle name="20% - Accent1 4 2 3 5 5 2 2 2" xfId="34963" xr:uid="{00000000-0005-0000-0000-0000DB870000}"/>
    <cellStyle name="20% - Accent1 4 2 3 5 5 2 3" xfId="34964" xr:uid="{00000000-0005-0000-0000-0000DC870000}"/>
    <cellStyle name="20% - Accent1 4 2 3 5 5 3" xfId="34965" xr:uid="{00000000-0005-0000-0000-0000DD870000}"/>
    <cellStyle name="20% - Accent1 4 2 3 5 5 3 2" xfId="34966" xr:uid="{00000000-0005-0000-0000-0000DE870000}"/>
    <cellStyle name="20% - Accent1 4 2 3 5 5 4" xfId="34967" xr:uid="{00000000-0005-0000-0000-0000DF870000}"/>
    <cellStyle name="20% - Accent1 4 2 3 5 6" xfId="34968" xr:uid="{00000000-0005-0000-0000-0000E0870000}"/>
    <cellStyle name="20% - Accent1 4 2 3 5 6 2" xfId="34969" xr:uid="{00000000-0005-0000-0000-0000E1870000}"/>
    <cellStyle name="20% - Accent1 4 2 3 5 6 2 2" xfId="34970" xr:uid="{00000000-0005-0000-0000-0000E2870000}"/>
    <cellStyle name="20% - Accent1 4 2 3 5 6 2 2 2" xfId="34971" xr:uid="{00000000-0005-0000-0000-0000E3870000}"/>
    <cellStyle name="20% - Accent1 4 2 3 5 6 2 3" xfId="34972" xr:uid="{00000000-0005-0000-0000-0000E4870000}"/>
    <cellStyle name="20% - Accent1 4 2 3 5 6 3" xfId="34973" xr:uid="{00000000-0005-0000-0000-0000E5870000}"/>
    <cellStyle name="20% - Accent1 4 2 3 5 6 3 2" xfId="34974" xr:uid="{00000000-0005-0000-0000-0000E6870000}"/>
    <cellStyle name="20% - Accent1 4 2 3 5 6 4" xfId="34975" xr:uid="{00000000-0005-0000-0000-0000E7870000}"/>
    <cellStyle name="20% - Accent1 4 2 3 5 7" xfId="34976" xr:uid="{00000000-0005-0000-0000-0000E8870000}"/>
    <cellStyle name="20% - Accent1 4 2 3 5 7 2" xfId="34977" xr:uid="{00000000-0005-0000-0000-0000E9870000}"/>
    <cellStyle name="20% - Accent1 4 2 3 5 7 2 2" xfId="34978" xr:uid="{00000000-0005-0000-0000-0000EA870000}"/>
    <cellStyle name="20% - Accent1 4 2 3 5 7 3" xfId="34979" xr:uid="{00000000-0005-0000-0000-0000EB870000}"/>
    <cellStyle name="20% - Accent1 4 2 3 5 8" xfId="34980" xr:uid="{00000000-0005-0000-0000-0000EC870000}"/>
    <cellStyle name="20% - Accent1 4 2 3 5 8 2" xfId="34981" xr:uid="{00000000-0005-0000-0000-0000ED870000}"/>
    <cellStyle name="20% - Accent1 4 2 3 5 8 2 2" xfId="34982" xr:uid="{00000000-0005-0000-0000-0000EE870000}"/>
    <cellStyle name="20% - Accent1 4 2 3 5 8 3" xfId="34983" xr:uid="{00000000-0005-0000-0000-0000EF870000}"/>
    <cellStyle name="20% - Accent1 4 2 3 5 9" xfId="34984" xr:uid="{00000000-0005-0000-0000-0000F0870000}"/>
    <cellStyle name="20% - Accent1 4 2 3 5 9 2" xfId="34985" xr:uid="{00000000-0005-0000-0000-0000F1870000}"/>
    <cellStyle name="20% - Accent1 4 2 3 6" xfId="34986" xr:uid="{00000000-0005-0000-0000-0000F2870000}"/>
    <cellStyle name="20% - Accent1 4 2 3 6 10" xfId="34987" xr:uid="{00000000-0005-0000-0000-0000F3870000}"/>
    <cellStyle name="20% - Accent1 4 2 3 6 10 2" xfId="34988" xr:uid="{00000000-0005-0000-0000-0000F4870000}"/>
    <cellStyle name="20% - Accent1 4 2 3 6 11" xfId="34989" xr:uid="{00000000-0005-0000-0000-0000F5870000}"/>
    <cellStyle name="20% - Accent1 4 2 3 6 2" xfId="34990" xr:uid="{00000000-0005-0000-0000-0000F6870000}"/>
    <cellStyle name="20% - Accent1 4 2 3 6 2 2" xfId="34991" xr:uid="{00000000-0005-0000-0000-0000F7870000}"/>
    <cellStyle name="20% - Accent1 4 2 3 6 2 2 2" xfId="34992" xr:uid="{00000000-0005-0000-0000-0000F8870000}"/>
    <cellStyle name="20% - Accent1 4 2 3 6 2 2 2 2" xfId="34993" xr:uid="{00000000-0005-0000-0000-0000F9870000}"/>
    <cellStyle name="20% - Accent1 4 2 3 6 2 2 2 2 2" xfId="34994" xr:uid="{00000000-0005-0000-0000-0000FA870000}"/>
    <cellStyle name="20% - Accent1 4 2 3 6 2 2 2 3" xfId="34995" xr:uid="{00000000-0005-0000-0000-0000FB870000}"/>
    <cellStyle name="20% - Accent1 4 2 3 6 2 2 3" xfId="34996" xr:uid="{00000000-0005-0000-0000-0000FC870000}"/>
    <cellStyle name="20% - Accent1 4 2 3 6 2 2 3 2" xfId="34997" xr:uid="{00000000-0005-0000-0000-0000FD870000}"/>
    <cellStyle name="20% - Accent1 4 2 3 6 2 2 4" xfId="34998" xr:uid="{00000000-0005-0000-0000-0000FE870000}"/>
    <cellStyle name="20% - Accent1 4 2 3 6 2 3" xfId="34999" xr:uid="{00000000-0005-0000-0000-0000FF870000}"/>
    <cellStyle name="20% - Accent1 4 2 3 6 2 3 2" xfId="35000" xr:uid="{00000000-0005-0000-0000-000000880000}"/>
    <cellStyle name="20% - Accent1 4 2 3 6 2 3 2 2" xfId="35001" xr:uid="{00000000-0005-0000-0000-000001880000}"/>
    <cellStyle name="20% - Accent1 4 2 3 6 2 3 2 2 2" xfId="35002" xr:uid="{00000000-0005-0000-0000-000002880000}"/>
    <cellStyle name="20% - Accent1 4 2 3 6 2 3 2 3" xfId="35003" xr:uid="{00000000-0005-0000-0000-000003880000}"/>
    <cellStyle name="20% - Accent1 4 2 3 6 2 3 3" xfId="35004" xr:uid="{00000000-0005-0000-0000-000004880000}"/>
    <cellStyle name="20% - Accent1 4 2 3 6 2 3 3 2" xfId="35005" xr:uid="{00000000-0005-0000-0000-000005880000}"/>
    <cellStyle name="20% - Accent1 4 2 3 6 2 3 4" xfId="35006" xr:uid="{00000000-0005-0000-0000-000006880000}"/>
    <cellStyle name="20% - Accent1 4 2 3 6 2 4" xfId="35007" xr:uid="{00000000-0005-0000-0000-000007880000}"/>
    <cellStyle name="20% - Accent1 4 2 3 6 2 4 2" xfId="35008" xr:uid="{00000000-0005-0000-0000-000008880000}"/>
    <cellStyle name="20% - Accent1 4 2 3 6 2 4 2 2" xfId="35009" xr:uid="{00000000-0005-0000-0000-000009880000}"/>
    <cellStyle name="20% - Accent1 4 2 3 6 2 4 2 2 2" xfId="35010" xr:uid="{00000000-0005-0000-0000-00000A880000}"/>
    <cellStyle name="20% - Accent1 4 2 3 6 2 4 2 3" xfId="35011" xr:uid="{00000000-0005-0000-0000-00000B880000}"/>
    <cellStyle name="20% - Accent1 4 2 3 6 2 4 3" xfId="35012" xr:uid="{00000000-0005-0000-0000-00000C880000}"/>
    <cellStyle name="20% - Accent1 4 2 3 6 2 4 3 2" xfId="35013" xr:uid="{00000000-0005-0000-0000-00000D880000}"/>
    <cellStyle name="20% - Accent1 4 2 3 6 2 4 4" xfId="35014" xr:uid="{00000000-0005-0000-0000-00000E880000}"/>
    <cellStyle name="20% - Accent1 4 2 3 6 2 5" xfId="35015" xr:uid="{00000000-0005-0000-0000-00000F880000}"/>
    <cellStyle name="20% - Accent1 4 2 3 6 2 5 2" xfId="35016" xr:uid="{00000000-0005-0000-0000-000010880000}"/>
    <cellStyle name="20% - Accent1 4 2 3 6 2 5 2 2" xfId="35017" xr:uid="{00000000-0005-0000-0000-000011880000}"/>
    <cellStyle name="20% - Accent1 4 2 3 6 2 5 3" xfId="35018" xr:uid="{00000000-0005-0000-0000-000012880000}"/>
    <cellStyle name="20% - Accent1 4 2 3 6 2 6" xfId="35019" xr:uid="{00000000-0005-0000-0000-000013880000}"/>
    <cellStyle name="20% - Accent1 4 2 3 6 2 6 2" xfId="35020" xr:uid="{00000000-0005-0000-0000-000014880000}"/>
    <cellStyle name="20% - Accent1 4 2 3 6 2 6 2 2" xfId="35021" xr:uid="{00000000-0005-0000-0000-000015880000}"/>
    <cellStyle name="20% - Accent1 4 2 3 6 2 6 3" xfId="35022" xr:uid="{00000000-0005-0000-0000-000016880000}"/>
    <cellStyle name="20% - Accent1 4 2 3 6 2 7" xfId="35023" xr:uid="{00000000-0005-0000-0000-000017880000}"/>
    <cellStyle name="20% - Accent1 4 2 3 6 2 7 2" xfId="35024" xr:uid="{00000000-0005-0000-0000-000018880000}"/>
    <cellStyle name="20% - Accent1 4 2 3 6 2 8" xfId="35025" xr:uid="{00000000-0005-0000-0000-000019880000}"/>
    <cellStyle name="20% - Accent1 4 2 3 6 2 8 2" xfId="35026" xr:uid="{00000000-0005-0000-0000-00001A880000}"/>
    <cellStyle name="20% - Accent1 4 2 3 6 2 9" xfId="35027" xr:uid="{00000000-0005-0000-0000-00001B880000}"/>
    <cellStyle name="20% - Accent1 4 2 3 6 3" xfId="35028" xr:uid="{00000000-0005-0000-0000-00001C880000}"/>
    <cellStyle name="20% - Accent1 4 2 3 6 3 2" xfId="35029" xr:uid="{00000000-0005-0000-0000-00001D880000}"/>
    <cellStyle name="20% - Accent1 4 2 3 6 3 2 2" xfId="35030" xr:uid="{00000000-0005-0000-0000-00001E880000}"/>
    <cellStyle name="20% - Accent1 4 2 3 6 3 2 2 2" xfId="35031" xr:uid="{00000000-0005-0000-0000-00001F880000}"/>
    <cellStyle name="20% - Accent1 4 2 3 6 3 2 2 2 2" xfId="35032" xr:uid="{00000000-0005-0000-0000-000020880000}"/>
    <cellStyle name="20% - Accent1 4 2 3 6 3 2 2 3" xfId="35033" xr:uid="{00000000-0005-0000-0000-000021880000}"/>
    <cellStyle name="20% - Accent1 4 2 3 6 3 2 3" xfId="35034" xr:uid="{00000000-0005-0000-0000-000022880000}"/>
    <cellStyle name="20% - Accent1 4 2 3 6 3 2 3 2" xfId="35035" xr:uid="{00000000-0005-0000-0000-000023880000}"/>
    <cellStyle name="20% - Accent1 4 2 3 6 3 2 4" xfId="35036" xr:uid="{00000000-0005-0000-0000-000024880000}"/>
    <cellStyle name="20% - Accent1 4 2 3 6 3 3" xfId="35037" xr:uid="{00000000-0005-0000-0000-000025880000}"/>
    <cellStyle name="20% - Accent1 4 2 3 6 3 3 2" xfId="35038" xr:uid="{00000000-0005-0000-0000-000026880000}"/>
    <cellStyle name="20% - Accent1 4 2 3 6 3 3 2 2" xfId="35039" xr:uid="{00000000-0005-0000-0000-000027880000}"/>
    <cellStyle name="20% - Accent1 4 2 3 6 3 3 2 2 2" xfId="35040" xr:uid="{00000000-0005-0000-0000-000028880000}"/>
    <cellStyle name="20% - Accent1 4 2 3 6 3 3 2 3" xfId="35041" xr:uid="{00000000-0005-0000-0000-000029880000}"/>
    <cellStyle name="20% - Accent1 4 2 3 6 3 3 3" xfId="35042" xr:uid="{00000000-0005-0000-0000-00002A880000}"/>
    <cellStyle name="20% - Accent1 4 2 3 6 3 3 3 2" xfId="35043" xr:uid="{00000000-0005-0000-0000-00002B880000}"/>
    <cellStyle name="20% - Accent1 4 2 3 6 3 3 4" xfId="35044" xr:uid="{00000000-0005-0000-0000-00002C880000}"/>
    <cellStyle name="20% - Accent1 4 2 3 6 3 4" xfId="35045" xr:uid="{00000000-0005-0000-0000-00002D880000}"/>
    <cellStyle name="20% - Accent1 4 2 3 6 3 4 2" xfId="35046" xr:uid="{00000000-0005-0000-0000-00002E880000}"/>
    <cellStyle name="20% - Accent1 4 2 3 6 3 4 2 2" xfId="35047" xr:uid="{00000000-0005-0000-0000-00002F880000}"/>
    <cellStyle name="20% - Accent1 4 2 3 6 3 4 2 2 2" xfId="35048" xr:uid="{00000000-0005-0000-0000-000030880000}"/>
    <cellStyle name="20% - Accent1 4 2 3 6 3 4 2 3" xfId="35049" xr:uid="{00000000-0005-0000-0000-000031880000}"/>
    <cellStyle name="20% - Accent1 4 2 3 6 3 4 3" xfId="35050" xr:uid="{00000000-0005-0000-0000-000032880000}"/>
    <cellStyle name="20% - Accent1 4 2 3 6 3 4 3 2" xfId="35051" xr:uid="{00000000-0005-0000-0000-000033880000}"/>
    <cellStyle name="20% - Accent1 4 2 3 6 3 4 4" xfId="35052" xr:uid="{00000000-0005-0000-0000-000034880000}"/>
    <cellStyle name="20% - Accent1 4 2 3 6 3 5" xfId="35053" xr:uid="{00000000-0005-0000-0000-000035880000}"/>
    <cellStyle name="20% - Accent1 4 2 3 6 3 5 2" xfId="35054" xr:uid="{00000000-0005-0000-0000-000036880000}"/>
    <cellStyle name="20% - Accent1 4 2 3 6 3 5 2 2" xfId="35055" xr:uid="{00000000-0005-0000-0000-000037880000}"/>
    <cellStyle name="20% - Accent1 4 2 3 6 3 5 3" xfId="35056" xr:uid="{00000000-0005-0000-0000-000038880000}"/>
    <cellStyle name="20% - Accent1 4 2 3 6 3 6" xfId="35057" xr:uid="{00000000-0005-0000-0000-000039880000}"/>
    <cellStyle name="20% - Accent1 4 2 3 6 3 6 2" xfId="35058" xr:uid="{00000000-0005-0000-0000-00003A880000}"/>
    <cellStyle name="20% - Accent1 4 2 3 6 3 6 2 2" xfId="35059" xr:uid="{00000000-0005-0000-0000-00003B880000}"/>
    <cellStyle name="20% - Accent1 4 2 3 6 3 6 3" xfId="35060" xr:uid="{00000000-0005-0000-0000-00003C880000}"/>
    <cellStyle name="20% - Accent1 4 2 3 6 3 7" xfId="35061" xr:uid="{00000000-0005-0000-0000-00003D880000}"/>
    <cellStyle name="20% - Accent1 4 2 3 6 3 7 2" xfId="35062" xr:uid="{00000000-0005-0000-0000-00003E880000}"/>
    <cellStyle name="20% - Accent1 4 2 3 6 3 8" xfId="35063" xr:uid="{00000000-0005-0000-0000-00003F880000}"/>
    <cellStyle name="20% - Accent1 4 2 3 6 3 8 2" xfId="35064" xr:uid="{00000000-0005-0000-0000-000040880000}"/>
    <cellStyle name="20% - Accent1 4 2 3 6 3 9" xfId="35065" xr:uid="{00000000-0005-0000-0000-000041880000}"/>
    <cellStyle name="20% - Accent1 4 2 3 6 4" xfId="35066" xr:uid="{00000000-0005-0000-0000-000042880000}"/>
    <cellStyle name="20% - Accent1 4 2 3 6 4 2" xfId="35067" xr:uid="{00000000-0005-0000-0000-000043880000}"/>
    <cellStyle name="20% - Accent1 4 2 3 6 4 2 2" xfId="35068" xr:uid="{00000000-0005-0000-0000-000044880000}"/>
    <cellStyle name="20% - Accent1 4 2 3 6 4 2 2 2" xfId="35069" xr:uid="{00000000-0005-0000-0000-000045880000}"/>
    <cellStyle name="20% - Accent1 4 2 3 6 4 2 3" xfId="35070" xr:uid="{00000000-0005-0000-0000-000046880000}"/>
    <cellStyle name="20% - Accent1 4 2 3 6 4 3" xfId="35071" xr:uid="{00000000-0005-0000-0000-000047880000}"/>
    <cellStyle name="20% - Accent1 4 2 3 6 4 3 2" xfId="35072" xr:uid="{00000000-0005-0000-0000-000048880000}"/>
    <cellStyle name="20% - Accent1 4 2 3 6 4 4" xfId="35073" xr:uid="{00000000-0005-0000-0000-000049880000}"/>
    <cellStyle name="20% - Accent1 4 2 3 6 5" xfId="35074" xr:uid="{00000000-0005-0000-0000-00004A880000}"/>
    <cellStyle name="20% - Accent1 4 2 3 6 5 2" xfId="35075" xr:uid="{00000000-0005-0000-0000-00004B880000}"/>
    <cellStyle name="20% - Accent1 4 2 3 6 5 2 2" xfId="35076" xr:uid="{00000000-0005-0000-0000-00004C880000}"/>
    <cellStyle name="20% - Accent1 4 2 3 6 5 2 2 2" xfId="35077" xr:uid="{00000000-0005-0000-0000-00004D880000}"/>
    <cellStyle name="20% - Accent1 4 2 3 6 5 2 3" xfId="35078" xr:uid="{00000000-0005-0000-0000-00004E880000}"/>
    <cellStyle name="20% - Accent1 4 2 3 6 5 3" xfId="35079" xr:uid="{00000000-0005-0000-0000-00004F880000}"/>
    <cellStyle name="20% - Accent1 4 2 3 6 5 3 2" xfId="35080" xr:uid="{00000000-0005-0000-0000-000050880000}"/>
    <cellStyle name="20% - Accent1 4 2 3 6 5 4" xfId="35081" xr:uid="{00000000-0005-0000-0000-000051880000}"/>
    <cellStyle name="20% - Accent1 4 2 3 6 6" xfId="35082" xr:uid="{00000000-0005-0000-0000-000052880000}"/>
    <cellStyle name="20% - Accent1 4 2 3 6 6 2" xfId="35083" xr:uid="{00000000-0005-0000-0000-000053880000}"/>
    <cellStyle name="20% - Accent1 4 2 3 6 6 2 2" xfId="35084" xr:uid="{00000000-0005-0000-0000-000054880000}"/>
    <cellStyle name="20% - Accent1 4 2 3 6 6 2 2 2" xfId="35085" xr:uid="{00000000-0005-0000-0000-000055880000}"/>
    <cellStyle name="20% - Accent1 4 2 3 6 6 2 3" xfId="35086" xr:uid="{00000000-0005-0000-0000-000056880000}"/>
    <cellStyle name="20% - Accent1 4 2 3 6 6 3" xfId="35087" xr:uid="{00000000-0005-0000-0000-000057880000}"/>
    <cellStyle name="20% - Accent1 4 2 3 6 6 3 2" xfId="35088" xr:uid="{00000000-0005-0000-0000-000058880000}"/>
    <cellStyle name="20% - Accent1 4 2 3 6 6 4" xfId="35089" xr:uid="{00000000-0005-0000-0000-000059880000}"/>
    <cellStyle name="20% - Accent1 4 2 3 6 7" xfId="35090" xr:uid="{00000000-0005-0000-0000-00005A880000}"/>
    <cellStyle name="20% - Accent1 4 2 3 6 7 2" xfId="35091" xr:uid="{00000000-0005-0000-0000-00005B880000}"/>
    <cellStyle name="20% - Accent1 4 2 3 6 7 2 2" xfId="35092" xr:uid="{00000000-0005-0000-0000-00005C880000}"/>
    <cellStyle name="20% - Accent1 4 2 3 6 7 3" xfId="35093" xr:uid="{00000000-0005-0000-0000-00005D880000}"/>
    <cellStyle name="20% - Accent1 4 2 3 6 8" xfId="35094" xr:uid="{00000000-0005-0000-0000-00005E880000}"/>
    <cellStyle name="20% - Accent1 4 2 3 6 8 2" xfId="35095" xr:uid="{00000000-0005-0000-0000-00005F880000}"/>
    <cellStyle name="20% - Accent1 4 2 3 6 8 2 2" xfId="35096" xr:uid="{00000000-0005-0000-0000-000060880000}"/>
    <cellStyle name="20% - Accent1 4 2 3 6 8 3" xfId="35097" xr:uid="{00000000-0005-0000-0000-000061880000}"/>
    <cellStyle name="20% - Accent1 4 2 3 6 9" xfId="35098" xr:uid="{00000000-0005-0000-0000-000062880000}"/>
    <cellStyle name="20% - Accent1 4 2 3 6 9 2" xfId="35099" xr:uid="{00000000-0005-0000-0000-000063880000}"/>
    <cellStyle name="20% - Accent1 4 2 3 7" xfId="35100" xr:uid="{00000000-0005-0000-0000-000064880000}"/>
    <cellStyle name="20% - Accent1 4 2 3 7 2" xfId="35101" xr:uid="{00000000-0005-0000-0000-000065880000}"/>
    <cellStyle name="20% - Accent1 4 2 3 7 2 2" xfId="35102" xr:uid="{00000000-0005-0000-0000-000066880000}"/>
    <cellStyle name="20% - Accent1 4 2 3 7 2 2 2" xfId="35103" xr:uid="{00000000-0005-0000-0000-000067880000}"/>
    <cellStyle name="20% - Accent1 4 2 3 7 2 2 2 2" xfId="35104" xr:uid="{00000000-0005-0000-0000-000068880000}"/>
    <cellStyle name="20% - Accent1 4 2 3 7 2 2 3" xfId="35105" xr:uid="{00000000-0005-0000-0000-000069880000}"/>
    <cellStyle name="20% - Accent1 4 2 3 7 2 3" xfId="35106" xr:uid="{00000000-0005-0000-0000-00006A880000}"/>
    <cellStyle name="20% - Accent1 4 2 3 7 2 3 2" xfId="35107" xr:uid="{00000000-0005-0000-0000-00006B880000}"/>
    <cellStyle name="20% - Accent1 4 2 3 7 2 4" xfId="35108" xr:uid="{00000000-0005-0000-0000-00006C880000}"/>
    <cellStyle name="20% - Accent1 4 2 3 7 3" xfId="35109" xr:uid="{00000000-0005-0000-0000-00006D880000}"/>
    <cellStyle name="20% - Accent1 4 2 3 7 3 2" xfId="35110" xr:uid="{00000000-0005-0000-0000-00006E880000}"/>
    <cellStyle name="20% - Accent1 4 2 3 7 3 2 2" xfId="35111" xr:uid="{00000000-0005-0000-0000-00006F880000}"/>
    <cellStyle name="20% - Accent1 4 2 3 7 3 2 2 2" xfId="35112" xr:uid="{00000000-0005-0000-0000-000070880000}"/>
    <cellStyle name="20% - Accent1 4 2 3 7 3 2 3" xfId="35113" xr:uid="{00000000-0005-0000-0000-000071880000}"/>
    <cellStyle name="20% - Accent1 4 2 3 7 3 3" xfId="35114" xr:uid="{00000000-0005-0000-0000-000072880000}"/>
    <cellStyle name="20% - Accent1 4 2 3 7 3 3 2" xfId="35115" xr:uid="{00000000-0005-0000-0000-000073880000}"/>
    <cellStyle name="20% - Accent1 4 2 3 7 3 4" xfId="35116" xr:uid="{00000000-0005-0000-0000-000074880000}"/>
    <cellStyle name="20% - Accent1 4 2 3 7 4" xfId="35117" xr:uid="{00000000-0005-0000-0000-000075880000}"/>
    <cellStyle name="20% - Accent1 4 2 3 7 4 2" xfId="35118" xr:uid="{00000000-0005-0000-0000-000076880000}"/>
    <cellStyle name="20% - Accent1 4 2 3 7 4 2 2" xfId="35119" xr:uid="{00000000-0005-0000-0000-000077880000}"/>
    <cellStyle name="20% - Accent1 4 2 3 7 4 2 2 2" xfId="35120" xr:uid="{00000000-0005-0000-0000-000078880000}"/>
    <cellStyle name="20% - Accent1 4 2 3 7 4 2 3" xfId="35121" xr:uid="{00000000-0005-0000-0000-000079880000}"/>
    <cellStyle name="20% - Accent1 4 2 3 7 4 3" xfId="35122" xr:uid="{00000000-0005-0000-0000-00007A880000}"/>
    <cellStyle name="20% - Accent1 4 2 3 7 4 3 2" xfId="35123" xr:uid="{00000000-0005-0000-0000-00007B880000}"/>
    <cellStyle name="20% - Accent1 4 2 3 7 4 4" xfId="35124" xr:uid="{00000000-0005-0000-0000-00007C880000}"/>
    <cellStyle name="20% - Accent1 4 2 3 7 5" xfId="35125" xr:uid="{00000000-0005-0000-0000-00007D880000}"/>
    <cellStyle name="20% - Accent1 4 2 3 7 5 2" xfId="35126" xr:uid="{00000000-0005-0000-0000-00007E880000}"/>
    <cellStyle name="20% - Accent1 4 2 3 7 5 2 2" xfId="35127" xr:uid="{00000000-0005-0000-0000-00007F880000}"/>
    <cellStyle name="20% - Accent1 4 2 3 7 5 3" xfId="35128" xr:uid="{00000000-0005-0000-0000-000080880000}"/>
    <cellStyle name="20% - Accent1 4 2 3 7 6" xfId="35129" xr:uid="{00000000-0005-0000-0000-000081880000}"/>
    <cellStyle name="20% - Accent1 4 2 3 7 6 2" xfId="35130" xr:uid="{00000000-0005-0000-0000-000082880000}"/>
    <cellStyle name="20% - Accent1 4 2 3 7 6 2 2" xfId="35131" xr:uid="{00000000-0005-0000-0000-000083880000}"/>
    <cellStyle name="20% - Accent1 4 2 3 7 6 3" xfId="35132" xr:uid="{00000000-0005-0000-0000-000084880000}"/>
    <cellStyle name="20% - Accent1 4 2 3 7 7" xfId="35133" xr:uid="{00000000-0005-0000-0000-000085880000}"/>
    <cellStyle name="20% - Accent1 4 2 3 7 7 2" xfId="35134" xr:uid="{00000000-0005-0000-0000-000086880000}"/>
    <cellStyle name="20% - Accent1 4 2 3 7 8" xfId="35135" xr:uid="{00000000-0005-0000-0000-000087880000}"/>
    <cellStyle name="20% - Accent1 4 2 3 7 8 2" xfId="35136" xr:uid="{00000000-0005-0000-0000-000088880000}"/>
    <cellStyle name="20% - Accent1 4 2 3 7 9" xfId="35137" xr:uid="{00000000-0005-0000-0000-000089880000}"/>
    <cellStyle name="20% - Accent1 4 2 3 8" xfId="35138" xr:uid="{00000000-0005-0000-0000-00008A880000}"/>
    <cellStyle name="20% - Accent1 4 2 3 8 2" xfId="35139" xr:uid="{00000000-0005-0000-0000-00008B880000}"/>
    <cellStyle name="20% - Accent1 4 2 3 8 2 2" xfId="35140" xr:uid="{00000000-0005-0000-0000-00008C880000}"/>
    <cellStyle name="20% - Accent1 4 2 3 8 2 2 2" xfId="35141" xr:uid="{00000000-0005-0000-0000-00008D880000}"/>
    <cellStyle name="20% - Accent1 4 2 3 8 2 2 2 2" xfId="35142" xr:uid="{00000000-0005-0000-0000-00008E880000}"/>
    <cellStyle name="20% - Accent1 4 2 3 8 2 2 3" xfId="35143" xr:uid="{00000000-0005-0000-0000-00008F880000}"/>
    <cellStyle name="20% - Accent1 4 2 3 8 2 3" xfId="35144" xr:uid="{00000000-0005-0000-0000-000090880000}"/>
    <cellStyle name="20% - Accent1 4 2 3 8 2 3 2" xfId="35145" xr:uid="{00000000-0005-0000-0000-000091880000}"/>
    <cellStyle name="20% - Accent1 4 2 3 8 2 4" xfId="35146" xr:uid="{00000000-0005-0000-0000-000092880000}"/>
    <cellStyle name="20% - Accent1 4 2 3 8 3" xfId="35147" xr:uid="{00000000-0005-0000-0000-000093880000}"/>
    <cellStyle name="20% - Accent1 4 2 3 8 3 2" xfId="35148" xr:uid="{00000000-0005-0000-0000-000094880000}"/>
    <cellStyle name="20% - Accent1 4 2 3 8 3 2 2" xfId="35149" xr:uid="{00000000-0005-0000-0000-000095880000}"/>
    <cellStyle name="20% - Accent1 4 2 3 8 3 2 2 2" xfId="35150" xr:uid="{00000000-0005-0000-0000-000096880000}"/>
    <cellStyle name="20% - Accent1 4 2 3 8 3 2 3" xfId="35151" xr:uid="{00000000-0005-0000-0000-000097880000}"/>
    <cellStyle name="20% - Accent1 4 2 3 8 3 3" xfId="35152" xr:uid="{00000000-0005-0000-0000-000098880000}"/>
    <cellStyle name="20% - Accent1 4 2 3 8 3 3 2" xfId="35153" xr:uid="{00000000-0005-0000-0000-000099880000}"/>
    <cellStyle name="20% - Accent1 4 2 3 8 3 4" xfId="35154" xr:uid="{00000000-0005-0000-0000-00009A880000}"/>
    <cellStyle name="20% - Accent1 4 2 3 8 4" xfId="35155" xr:uid="{00000000-0005-0000-0000-00009B880000}"/>
    <cellStyle name="20% - Accent1 4 2 3 8 4 2" xfId="35156" xr:uid="{00000000-0005-0000-0000-00009C880000}"/>
    <cellStyle name="20% - Accent1 4 2 3 8 4 2 2" xfId="35157" xr:uid="{00000000-0005-0000-0000-00009D880000}"/>
    <cellStyle name="20% - Accent1 4 2 3 8 4 2 2 2" xfId="35158" xr:uid="{00000000-0005-0000-0000-00009E880000}"/>
    <cellStyle name="20% - Accent1 4 2 3 8 4 2 3" xfId="35159" xr:uid="{00000000-0005-0000-0000-00009F880000}"/>
    <cellStyle name="20% - Accent1 4 2 3 8 4 3" xfId="35160" xr:uid="{00000000-0005-0000-0000-0000A0880000}"/>
    <cellStyle name="20% - Accent1 4 2 3 8 4 3 2" xfId="35161" xr:uid="{00000000-0005-0000-0000-0000A1880000}"/>
    <cellStyle name="20% - Accent1 4 2 3 8 4 4" xfId="35162" xr:uid="{00000000-0005-0000-0000-0000A2880000}"/>
    <cellStyle name="20% - Accent1 4 2 3 8 5" xfId="35163" xr:uid="{00000000-0005-0000-0000-0000A3880000}"/>
    <cellStyle name="20% - Accent1 4 2 3 8 5 2" xfId="35164" xr:uid="{00000000-0005-0000-0000-0000A4880000}"/>
    <cellStyle name="20% - Accent1 4 2 3 8 5 2 2" xfId="35165" xr:uid="{00000000-0005-0000-0000-0000A5880000}"/>
    <cellStyle name="20% - Accent1 4 2 3 8 5 3" xfId="35166" xr:uid="{00000000-0005-0000-0000-0000A6880000}"/>
    <cellStyle name="20% - Accent1 4 2 3 8 6" xfId="35167" xr:uid="{00000000-0005-0000-0000-0000A7880000}"/>
    <cellStyle name="20% - Accent1 4 2 3 8 6 2" xfId="35168" xr:uid="{00000000-0005-0000-0000-0000A8880000}"/>
    <cellStyle name="20% - Accent1 4 2 3 8 6 2 2" xfId="35169" xr:uid="{00000000-0005-0000-0000-0000A9880000}"/>
    <cellStyle name="20% - Accent1 4 2 3 8 6 3" xfId="35170" xr:uid="{00000000-0005-0000-0000-0000AA880000}"/>
    <cellStyle name="20% - Accent1 4 2 3 8 7" xfId="35171" xr:uid="{00000000-0005-0000-0000-0000AB880000}"/>
    <cellStyle name="20% - Accent1 4 2 3 8 7 2" xfId="35172" xr:uid="{00000000-0005-0000-0000-0000AC880000}"/>
    <cellStyle name="20% - Accent1 4 2 3 8 8" xfId="35173" xr:uid="{00000000-0005-0000-0000-0000AD880000}"/>
    <cellStyle name="20% - Accent1 4 2 3 8 8 2" xfId="35174" xr:uid="{00000000-0005-0000-0000-0000AE880000}"/>
    <cellStyle name="20% - Accent1 4 2 3 8 9" xfId="35175" xr:uid="{00000000-0005-0000-0000-0000AF880000}"/>
    <cellStyle name="20% - Accent1 4 2 3 9" xfId="35176" xr:uid="{00000000-0005-0000-0000-0000B0880000}"/>
    <cellStyle name="20% - Accent1 4 2 3 9 2" xfId="35177" xr:uid="{00000000-0005-0000-0000-0000B1880000}"/>
    <cellStyle name="20% - Accent1 4 2 3 9 2 2" xfId="35178" xr:uid="{00000000-0005-0000-0000-0000B2880000}"/>
    <cellStyle name="20% - Accent1 4 2 3 9 2 2 2" xfId="35179" xr:uid="{00000000-0005-0000-0000-0000B3880000}"/>
    <cellStyle name="20% - Accent1 4 2 3 9 2 3" xfId="35180" xr:uid="{00000000-0005-0000-0000-0000B4880000}"/>
    <cellStyle name="20% - Accent1 4 2 3 9 3" xfId="35181" xr:uid="{00000000-0005-0000-0000-0000B5880000}"/>
    <cellStyle name="20% - Accent1 4 2 3 9 3 2" xfId="35182" xr:uid="{00000000-0005-0000-0000-0000B6880000}"/>
    <cellStyle name="20% - Accent1 4 2 3 9 4" xfId="35183" xr:uid="{00000000-0005-0000-0000-0000B7880000}"/>
    <cellStyle name="20% - Accent1 4 2 4" xfId="35184" xr:uid="{00000000-0005-0000-0000-0000B8880000}"/>
    <cellStyle name="20% - Accent1 4 2 4 10" xfId="35185" xr:uid="{00000000-0005-0000-0000-0000B9880000}"/>
    <cellStyle name="20% - Accent1 4 2 4 10 2" xfId="35186" xr:uid="{00000000-0005-0000-0000-0000BA880000}"/>
    <cellStyle name="20% - Accent1 4 2 4 10 2 2" xfId="35187" xr:uid="{00000000-0005-0000-0000-0000BB880000}"/>
    <cellStyle name="20% - Accent1 4 2 4 10 2 2 2" xfId="35188" xr:uid="{00000000-0005-0000-0000-0000BC880000}"/>
    <cellStyle name="20% - Accent1 4 2 4 10 2 3" xfId="35189" xr:uid="{00000000-0005-0000-0000-0000BD880000}"/>
    <cellStyle name="20% - Accent1 4 2 4 10 3" xfId="35190" xr:uid="{00000000-0005-0000-0000-0000BE880000}"/>
    <cellStyle name="20% - Accent1 4 2 4 10 3 2" xfId="35191" xr:uid="{00000000-0005-0000-0000-0000BF880000}"/>
    <cellStyle name="20% - Accent1 4 2 4 10 4" xfId="35192" xr:uid="{00000000-0005-0000-0000-0000C0880000}"/>
    <cellStyle name="20% - Accent1 4 2 4 11" xfId="35193" xr:uid="{00000000-0005-0000-0000-0000C1880000}"/>
    <cellStyle name="20% - Accent1 4 2 4 11 2" xfId="35194" xr:uid="{00000000-0005-0000-0000-0000C2880000}"/>
    <cellStyle name="20% - Accent1 4 2 4 11 2 2" xfId="35195" xr:uid="{00000000-0005-0000-0000-0000C3880000}"/>
    <cellStyle name="20% - Accent1 4 2 4 11 2 2 2" xfId="35196" xr:uid="{00000000-0005-0000-0000-0000C4880000}"/>
    <cellStyle name="20% - Accent1 4 2 4 11 2 3" xfId="35197" xr:uid="{00000000-0005-0000-0000-0000C5880000}"/>
    <cellStyle name="20% - Accent1 4 2 4 11 3" xfId="35198" xr:uid="{00000000-0005-0000-0000-0000C6880000}"/>
    <cellStyle name="20% - Accent1 4 2 4 11 3 2" xfId="35199" xr:uid="{00000000-0005-0000-0000-0000C7880000}"/>
    <cellStyle name="20% - Accent1 4 2 4 11 4" xfId="35200" xr:uid="{00000000-0005-0000-0000-0000C8880000}"/>
    <cellStyle name="20% - Accent1 4 2 4 12" xfId="35201" xr:uid="{00000000-0005-0000-0000-0000C9880000}"/>
    <cellStyle name="20% - Accent1 4 2 4 12 2" xfId="35202" xr:uid="{00000000-0005-0000-0000-0000CA880000}"/>
    <cellStyle name="20% - Accent1 4 2 4 12 2 2" xfId="35203" xr:uid="{00000000-0005-0000-0000-0000CB880000}"/>
    <cellStyle name="20% - Accent1 4 2 4 12 3" xfId="35204" xr:uid="{00000000-0005-0000-0000-0000CC880000}"/>
    <cellStyle name="20% - Accent1 4 2 4 13" xfId="35205" xr:uid="{00000000-0005-0000-0000-0000CD880000}"/>
    <cellStyle name="20% - Accent1 4 2 4 13 2" xfId="35206" xr:uid="{00000000-0005-0000-0000-0000CE880000}"/>
    <cellStyle name="20% - Accent1 4 2 4 13 2 2" xfId="35207" xr:uid="{00000000-0005-0000-0000-0000CF880000}"/>
    <cellStyle name="20% - Accent1 4 2 4 13 3" xfId="35208" xr:uid="{00000000-0005-0000-0000-0000D0880000}"/>
    <cellStyle name="20% - Accent1 4 2 4 14" xfId="35209" xr:uid="{00000000-0005-0000-0000-0000D1880000}"/>
    <cellStyle name="20% - Accent1 4 2 4 14 2" xfId="35210" xr:uid="{00000000-0005-0000-0000-0000D2880000}"/>
    <cellStyle name="20% - Accent1 4 2 4 15" xfId="35211" xr:uid="{00000000-0005-0000-0000-0000D3880000}"/>
    <cellStyle name="20% - Accent1 4 2 4 15 2" xfId="35212" xr:uid="{00000000-0005-0000-0000-0000D4880000}"/>
    <cellStyle name="20% - Accent1 4 2 4 16" xfId="35213" xr:uid="{00000000-0005-0000-0000-0000D5880000}"/>
    <cellStyle name="20% - Accent1 4 2 4 2" xfId="35214" xr:uid="{00000000-0005-0000-0000-0000D6880000}"/>
    <cellStyle name="20% - Accent1 4 2 4 2 10" xfId="35215" xr:uid="{00000000-0005-0000-0000-0000D7880000}"/>
    <cellStyle name="20% - Accent1 4 2 4 2 10 2" xfId="35216" xr:uid="{00000000-0005-0000-0000-0000D8880000}"/>
    <cellStyle name="20% - Accent1 4 2 4 2 10 2 2" xfId="35217" xr:uid="{00000000-0005-0000-0000-0000D9880000}"/>
    <cellStyle name="20% - Accent1 4 2 4 2 10 2 2 2" xfId="35218" xr:uid="{00000000-0005-0000-0000-0000DA880000}"/>
    <cellStyle name="20% - Accent1 4 2 4 2 10 2 3" xfId="35219" xr:uid="{00000000-0005-0000-0000-0000DB880000}"/>
    <cellStyle name="20% - Accent1 4 2 4 2 10 3" xfId="35220" xr:uid="{00000000-0005-0000-0000-0000DC880000}"/>
    <cellStyle name="20% - Accent1 4 2 4 2 10 3 2" xfId="35221" xr:uid="{00000000-0005-0000-0000-0000DD880000}"/>
    <cellStyle name="20% - Accent1 4 2 4 2 10 4" xfId="35222" xr:uid="{00000000-0005-0000-0000-0000DE880000}"/>
    <cellStyle name="20% - Accent1 4 2 4 2 11" xfId="35223" xr:uid="{00000000-0005-0000-0000-0000DF880000}"/>
    <cellStyle name="20% - Accent1 4 2 4 2 11 2" xfId="35224" xr:uid="{00000000-0005-0000-0000-0000E0880000}"/>
    <cellStyle name="20% - Accent1 4 2 4 2 11 2 2" xfId="35225" xr:uid="{00000000-0005-0000-0000-0000E1880000}"/>
    <cellStyle name="20% - Accent1 4 2 4 2 11 3" xfId="35226" xr:uid="{00000000-0005-0000-0000-0000E2880000}"/>
    <cellStyle name="20% - Accent1 4 2 4 2 12" xfId="35227" xr:uid="{00000000-0005-0000-0000-0000E3880000}"/>
    <cellStyle name="20% - Accent1 4 2 4 2 12 2" xfId="35228" xr:uid="{00000000-0005-0000-0000-0000E4880000}"/>
    <cellStyle name="20% - Accent1 4 2 4 2 12 2 2" xfId="35229" xr:uid="{00000000-0005-0000-0000-0000E5880000}"/>
    <cellStyle name="20% - Accent1 4 2 4 2 12 3" xfId="35230" xr:uid="{00000000-0005-0000-0000-0000E6880000}"/>
    <cellStyle name="20% - Accent1 4 2 4 2 13" xfId="35231" xr:uid="{00000000-0005-0000-0000-0000E7880000}"/>
    <cellStyle name="20% - Accent1 4 2 4 2 13 2" xfId="35232" xr:uid="{00000000-0005-0000-0000-0000E8880000}"/>
    <cellStyle name="20% - Accent1 4 2 4 2 14" xfId="35233" xr:uid="{00000000-0005-0000-0000-0000E9880000}"/>
    <cellStyle name="20% - Accent1 4 2 4 2 14 2" xfId="35234" xr:uid="{00000000-0005-0000-0000-0000EA880000}"/>
    <cellStyle name="20% - Accent1 4 2 4 2 15" xfId="35235" xr:uid="{00000000-0005-0000-0000-0000EB880000}"/>
    <cellStyle name="20% - Accent1 4 2 4 2 2" xfId="35236" xr:uid="{00000000-0005-0000-0000-0000EC880000}"/>
    <cellStyle name="20% - Accent1 4 2 4 2 2 10" xfId="35237" xr:uid="{00000000-0005-0000-0000-0000ED880000}"/>
    <cellStyle name="20% - Accent1 4 2 4 2 2 10 2" xfId="35238" xr:uid="{00000000-0005-0000-0000-0000EE880000}"/>
    <cellStyle name="20% - Accent1 4 2 4 2 2 10 2 2" xfId="35239" xr:uid="{00000000-0005-0000-0000-0000EF880000}"/>
    <cellStyle name="20% - Accent1 4 2 4 2 2 10 3" xfId="35240" xr:uid="{00000000-0005-0000-0000-0000F0880000}"/>
    <cellStyle name="20% - Accent1 4 2 4 2 2 11" xfId="35241" xr:uid="{00000000-0005-0000-0000-0000F1880000}"/>
    <cellStyle name="20% - Accent1 4 2 4 2 2 11 2" xfId="35242" xr:uid="{00000000-0005-0000-0000-0000F2880000}"/>
    <cellStyle name="20% - Accent1 4 2 4 2 2 11 2 2" xfId="35243" xr:uid="{00000000-0005-0000-0000-0000F3880000}"/>
    <cellStyle name="20% - Accent1 4 2 4 2 2 11 3" xfId="35244" xr:uid="{00000000-0005-0000-0000-0000F4880000}"/>
    <cellStyle name="20% - Accent1 4 2 4 2 2 12" xfId="35245" xr:uid="{00000000-0005-0000-0000-0000F5880000}"/>
    <cellStyle name="20% - Accent1 4 2 4 2 2 12 2" xfId="35246" xr:uid="{00000000-0005-0000-0000-0000F6880000}"/>
    <cellStyle name="20% - Accent1 4 2 4 2 2 13" xfId="35247" xr:uid="{00000000-0005-0000-0000-0000F7880000}"/>
    <cellStyle name="20% - Accent1 4 2 4 2 2 13 2" xfId="35248" xr:uid="{00000000-0005-0000-0000-0000F8880000}"/>
    <cellStyle name="20% - Accent1 4 2 4 2 2 14" xfId="35249" xr:uid="{00000000-0005-0000-0000-0000F9880000}"/>
    <cellStyle name="20% - Accent1 4 2 4 2 2 2" xfId="35250" xr:uid="{00000000-0005-0000-0000-0000FA880000}"/>
    <cellStyle name="20% - Accent1 4 2 4 2 2 2 10" xfId="35251" xr:uid="{00000000-0005-0000-0000-0000FB880000}"/>
    <cellStyle name="20% - Accent1 4 2 4 2 2 2 10 2" xfId="35252" xr:uid="{00000000-0005-0000-0000-0000FC880000}"/>
    <cellStyle name="20% - Accent1 4 2 4 2 2 2 11" xfId="35253" xr:uid="{00000000-0005-0000-0000-0000FD880000}"/>
    <cellStyle name="20% - Accent1 4 2 4 2 2 2 2" xfId="35254" xr:uid="{00000000-0005-0000-0000-0000FE880000}"/>
    <cellStyle name="20% - Accent1 4 2 4 2 2 2 2 2" xfId="35255" xr:uid="{00000000-0005-0000-0000-0000FF880000}"/>
    <cellStyle name="20% - Accent1 4 2 4 2 2 2 2 2 2" xfId="35256" xr:uid="{00000000-0005-0000-0000-000000890000}"/>
    <cellStyle name="20% - Accent1 4 2 4 2 2 2 2 2 2 2" xfId="35257" xr:uid="{00000000-0005-0000-0000-000001890000}"/>
    <cellStyle name="20% - Accent1 4 2 4 2 2 2 2 2 2 2 2" xfId="35258" xr:uid="{00000000-0005-0000-0000-000002890000}"/>
    <cellStyle name="20% - Accent1 4 2 4 2 2 2 2 2 2 3" xfId="35259" xr:uid="{00000000-0005-0000-0000-000003890000}"/>
    <cellStyle name="20% - Accent1 4 2 4 2 2 2 2 2 3" xfId="35260" xr:uid="{00000000-0005-0000-0000-000004890000}"/>
    <cellStyle name="20% - Accent1 4 2 4 2 2 2 2 2 3 2" xfId="35261" xr:uid="{00000000-0005-0000-0000-000005890000}"/>
    <cellStyle name="20% - Accent1 4 2 4 2 2 2 2 2 4" xfId="35262" xr:uid="{00000000-0005-0000-0000-000006890000}"/>
    <cellStyle name="20% - Accent1 4 2 4 2 2 2 2 3" xfId="35263" xr:uid="{00000000-0005-0000-0000-000007890000}"/>
    <cellStyle name="20% - Accent1 4 2 4 2 2 2 2 3 2" xfId="35264" xr:uid="{00000000-0005-0000-0000-000008890000}"/>
    <cellStyle name="20% - Accent1 4 2 4 2 2 2 2 3 2 2" xfId="35265" xr:uid="{00000000-0005-0000-0000-000009890000}"/>
    <cellStyle name="20% - Accent1 4 2 4 2 2 2 2 3 2 2 2" xfId="35266" xr:uid="{00000000-0005-0000-0000-00000A890000}"/>
    <cellStyle name="20% - Accent1 4 2 4 2 2 2 2 3 2 3" xfId="35267" xr:uid="{00000000-0005-0000-0000-00000B890000}"/>
    <cellStyle name="20% - Accent1 4 2 4 2 2 2 2 3 3" xfId="35268" xr:uid="{00000000-0005-0000-0000-00000C890000}"/>
    <cellStyle name="20% - Accent1 4 2 4 2 2 2 2 3 3 2" xfId="35269" xr:uid="{00000000-0005-0000-0000-00000D890000}"/>
    <cellStyle name="20% - Accent1 4 2 4 2 2 2 2 3 4" xfId="35270" xr:uid="{00000000-0005-0000-0000-00000E890000}"/>
    <cellStyle name="20% - Accent1 4 2 4 2 2 2 2 4" xfId="35271" xr:uid="{00000000-0005-0000-0000-00000F890000}"/>
    <cellStyle name="20% - Accent1 4 2 4 2 2 2 2 4 2" xfId="35272" xr:uid="{00000000-0005-0000-0000-000010890000}"/>
    <cellStyle name="20% - Accent1 4 2 4 2 2 2 2 4 2 2" xfId="35273" xr:uid="{00000000-0005-0000-0000-000011890000}"/>
    <cellStyle name="20% - Accent1 4 2 4 2 2 2 2 4 2 2 2" xfId="35274" xr:uid="{00000000-0005-0000-0000-000012890000}"/>
    <cellStyle name="20% - Accent1 4 2 4 2 2 2 2 4 2 3" xfId="35275" xr:uid="{00000000-0005-0000-0000-000013890000}"/>
    <cellStyle name="20% - Accent1 4 2 4 2 2 2 2 4 3" xfId="35276" xr:uid="{00000000-0005-0000-0000-000014890000}"/>
    <cellStyle name="20% - Accent1 4 2 4 2 2 2 2 4 3 2" xfId="35277" xr:uid="{00000000-0005-0000-0000-000015890000}"/>
    <cellStyle name="20% - Accent1 4 2 4 2 2 2 2 4 4" xfId="35278" xr:uid="{00000000-0005-0000-0000-000016890000}"/>
    <cellStyle name="20% - Accent1 4 2 4 2 2 2 2 5" xfId="35279" xr:uid="{00000000-0005-0000-0000-000017890000}"/>
    <cellStyle name="20% - Accent1 4 2 4 2 2 2 2 5 2" xfId="35280" xr:uid="{00000000-0005-0000-0000-000018890000}"/>
    <cellStyle name="20% - Accent1 4 2 4 2 2 2 2 5 2 2" xfId="35281" xr:uid="{00000000-0005-0000-0000-000019890000}"/>
    <cellStyle name="20% - Accent1 4 2 4 2 2 2 2 5 3" xfId="35282" xr:uid="{00000000-0005-0000-0000-00001A890000}"/>
    <cellStyle name="20% - Accent1 4 2 4 2 2 2 2 6" xfId="35283" xr:uid="{00000000-0005-0000-0000-00001B890000}"/>
    <cellStyle name="20% - Accent1 4 2 4 2 2 2 2 6 2" xfId="35284" xr:uid="{00000000-0005-0000-0000-00001C890000}"/>
    <cellStyle name="20% - Accent1 4 2 4 2 2 2 2 6 2 2" xfId="35285" xr:uid="{00000000-0005-0000-0000-00001D890000}"/>
    <cellStyle name="20% - Accent1 4 2 4 2 2 2 2 6 3" xfId="35286" xr:uid="{00000000-0005-0000-0000-00001E890000}"/>
    <cellStyle name="20% - Accent1 4 2 4 2 2 2 2 7" xfId="35287" xr:uid="{00000000-0005-0000-0000-00001F890000}"/>
    <cellStyle name="20% - Accent1 4 2 4 2 2 2 2 7 2" xfId="35288" xr:uid="{00000000-0005-0000-0000-000020890000}"/>
    <cellStyle name="20% - Accent1 4 2 4 2 2 2 2 8" xfId="35289" xr:uid="{00000000-0005-0000-0000-000021890000}"/>
    <cellStyle name="20% - Accent1 4 2 4 2 2 2 2 8 2" xfId="35290" xr:uid="{00000000-0005-0000-0000-000022890000}"/>
    <cellStyle name="20% - Accent1 4 2 4 2 2 2 2 9" xfId="35291" xr:uid="{00000000-0005-0000-0000-000023890000}"/>
    <cellStyle name="20% - Accent1 4 2 4 2 2 2 3" xfId="35292" xr:uid="{00000000-0005-0000-0000-000024890000}"/>
    <cellStyle name="20% - Accent1 4 2 4 2 2 2 3 2" xfId="35293" xr:uid="{00000000-0005-0000-0000-000025890000}"/>
    <cellStyle name="20% - Accent1 4 2 4 2 2 2 3 2 2" xfId="35294" xr:uid="{00000000-0005-0000-0000-000026890000}"/>
    <cellStyle name="20% - Accent1 4 2 4 2 2 2 3 2 2 2" xfId="35295" xr:uid="{00000000-0005-0000-0000-000027890000}"/>
    <cellStyle name="20% - Accent1 4 2 4 2 2 2 3 2 2 2 2" xfId="35296" xr:uid="{00000000-0005-0000-0000-000028890000}"/>
    <cellStyle name="20% - Accent1 4 2 4 2 2 2 3 2 2 3" xfId="35297" xr:uid="{00000000-0005-0000-0000-000029890000}"/>
    <cellStyle name="20% - Accent1 4 2 4 2 2 2 3 2 3" xfId="35298" xr:uid="{00000000-0005-0000-0000-00002A890000}"/>
    <cellStyle name="20% - Accent1 4 2 4 2 2 2 3 2 3 2" xfId="35299" xr:uid="{00000000-0005-0000-0000-00002B890000}"/>
    <cellStyle name="20% - Accent1 4 2 4 2 2 2 3 2 4" xfId="35300" xr:uid="{00000000-0005-0000-0000-00002C890000}"/>
    <cellStyle name="20% - Accent1 4 2 4 2 2 2 3 3" xfId="35301" xr:uid="{00000000-0005-0000-0000-00002D890000}"/>
    <cellStyle name="20% - Accent1 4 2 4 2 2 2 3 3 2" xfId="35302" xr:uid="{00000000-0005-0000-0000-00002E890000}"/>
    <cellStyle name="20% - Accent1 4 2 4 2 2 2 3 3 2 2" xfId="35303" xr:uid="{00000000-0005-0000-0000-00002F890000}"/>
    <cellStyle name="20% - Accent1 4 2 4 2 2 2 3 3 2 2 2" xfId="35304" xr:uid="{00000000-0005-0000-0000-000030890000}"/>
    <cellStyle name="20% - Accent1 4 2 4 2 2 2 3 3 2 3" xfId="35305" xr:uid="{00000000-0005-0000-0000-000031890000}"/>
    <cellStyle name="20% - Accent1 4 2 4 2 2 2 3 3 3" xfId="35306" xr:uid="{00000000-0005-0000-0000-000032890000}"/>
    <cellStyle name="20% - Accent1 4 2 4 2 2 2 3 3 3 2" xfId="35307" xr:uid="{00000000-0005-0000-0000-000033890000}"/>
    <cellStyle name="20% - Accent1 4 2 4 2 2 2 3 3 4" xfId="35308" xr:uid="{00000000-0005-0000-0000-000034890000}"/>
    <cellStyle name="20% - Accent1 4 2 4 2 2 2 3 4" xfId="35309" xr:uid="{00000000-0005-0000-0000-000035890000}"/>
    <cellStyle name="20% - Accent1 4 2 4 2 2 2 3 4 2" xfId="35310" xr:uid="{00000000-0005-0000-0000-000036890000}"/>
    <cellStyle name="20% - Accent1 4 2 4 2 2 2 3 4 2 2" xfId="35311" xr:uid="{00000000-0005-0000-0000-000037890000}"/>
    <cellStyle name="20% - Accent1 4 2 4 2 2 2 3 4 2 2 2" xfId="35312" xr:uid="{00000000-0005-0000-0000-000038890000}"/>
    <cellStyle name="20% - Accent1 4 2 4 2 2 2 3 4 2 3" xfId="35313" xr:uid="{00000000-0005-0000-0000-000039890000}"/>
    <cellStyle name="20% - Accent1 4 2 4 2 2 2 3 4 3" xfId="35314" xr:uid="{00000000-0005-0000-0000-00003A890000}"/>
    <cellStyle name="20% - Accent1 4 2 4 2 2 2 3 4 3 2" xfId="35315" xr:uid="{00000000-0005-0000-0000-00003B890000}"/>
    <cellStyle name="20% - Accent1 4 2 4 2 2 2 3 4 4" xfId="35316" xr:uid="{00000000-0005-0000-0000-00003C890000}"/>
    <cellStyle name="20% - Accent1 4 2 4 2 2 2 3 5" xfId="35317" xr:uid="{00000000-0005-0000-0000-00003D890000}"/>
    <cellStyle name="20% - Accent1 4 2 4 2 2 2 3 5 2" xfId="35318" xr:uid="{00000000-0005-0000-0000-00003E890000}"/>
    <cellStyle name="20% - Accent1 4 2 4 2 2 2 3 5 2 2" xfId="35319" xr:uid="{00000000-0005-0000-0000-00003F890000}"/>
    <cellStyle name="20% - Accent1 4 2 4 2 2 2 3 5 3" xfId="35320" xr:uid="{00000000-0005-0000-0000-000040890000}"/>
    <cellStyle name="20% - Accent1 4 2 4 2 2 2 3 6" xfId="35321" xr:uid="{00000000-0005-0000-0000-000041890000}"/>
    <cellStyle name="20% - Accent1 4 2 4 2 2 2 3 6 2" xfId="35322" xr:uid="{00000000-0005-0000-0000-000042890000}"/>
    <cellStyle name="20% - Accent1 4 2 4 2 2 2 3 6 2 2" xfId="35323" xr:uid="{00000000-0005-0000-0000-000043890000}"/>
    <cellStyle name="20% - Accent1 4 2 4 2 2 2 3 6 3" xfId="35324" xr:uid="{00000000-0005-0000-0000-000044890000}"/>
    <cellStyle name="20% - Accent1 4 2 4 2 2 2 3 7" xfId="35325" xr:uid="{00000000-0005-0000-0000-000045890000}"/>
    <cellStyle name="20% - Accent1 4 2 4 2 2 2 3 7 2" xfId="35326" xr:uid="{00000000-0005-0000-0000-000046890000}"/>
    <cellStyle name="20% - Accent1 4 2 4 2 2 2 3 8" xfId="35327" xr:uid="{00000000-0005-0000-0000-000047890000}"/>
    <cellStyle name="20% - Accent1 4 2 4 2 2 2 3 8 2" xfId="35328" xr:uid="{00000000-0005-0000-0000-000048890000}"/>
    <cellStyle name="20% - Accent1 4 2 4 2 2 2 3 9" xfId="35329" xr:uid="{00000000-0005-0000-0000-000049890000}"/>
    <cellStyle name="20% - Accent1 4 2 4 2 2 2 4" xfId="35330" xr:uid="{00000000-0005-0000-0000-00004A890000}"/>
    <cellStyle name="20% - Accent1 4 2 4 2 2 2 4 2" xfId="35331" xr:uid="{00000000-0005-0000-0000-00004B890000}"/>
    <cellStyle name="20% - Accent1 4 2 4 2 2 2 4 2 2" xfId="35332" xr:uid="{00000000-0005-0000-0000-00004C890000}"/>
    <cellStyle name="20% - Accent1 4 2 4 2 2 2 4 2 2 2" xfId="35333" xr:uid="{00000000-0005-0000-0000-00004D890000}"/>
    <cellStyle name="20% - Accent1 4 2 4 2 2 2 4 2 3" xfId="35334" xr:uid="{00000000-0005-0000-0000-00004E890000}"/>
    <cellStyle name="20% - Accent1 4 2 4 2 2 2 4 3" xfId="35335" xr:uid="{00000000-0005-0000-0000-00004F890000}"/>
    <cellStyle name="20% - Accent1 4 2 4 2 2 2 4 3 2" xfId="35336" xr:uid="{00000000-0005-0000-0000-000050890000}"/>
    <cellStyle name="20% - Accent1 4 2 4 2 2 2 4 4" xfId="35337" xr:uid="{00000000-0005-0000-0000-000051890000}"/>
    <cellStyle name="20% - Accent1 4 2 4 2 2 2 5" xfId="35338" xr:uid="{00000000-0005-0000-0000-000052890000}"/>
    <cellStyle name="20% - Accent1 4 2 4 2 2 2 5 2" xfId="35339" xr:uid="{00000000-0005-0000-0000-000053890000}"/>
    <cellStyle name="20% - Accent1 4 2 4 2 2 2 5 2 2" xfId="35340" xr:uid="{00000000-0005-0000-0000-000054890000}"/>
    <cellStyle name="20% - Accent1 4 2 4 2 2 2 5 2 2 2" xfId="35341" xr:uid="{00000000-0005-0000-0000-000055890000}"/>
    <cellStyle name="20% - Accent1 4 2 4 2 2 2 5 2 3" xfId="35342" xr:uid="{00000000-0005-0000-0000-000056890000}"/>
    <cellStyle name="20% - Accent1 4 2 4 2 2 2 5 3" xfId="35343" xr:uid="{00000000-0005-0000-0000-000057890000}"/>
    <cellStyle name="20% - Accent1 4 2 4 2 2 2 5 3 2" xfId="35344" xr:uid="{00000000-0005-0000-0000-000058890000}"/>
    <cellStyle name="20% - Accent1 4 2 4 2 2 2 5 4" xfId="35345" xr:uid="{00000000-0005-0000-0000-000059890000}"/>
    <cellStyle name="20% - Accent1 4 2 4 2 2 2 6" xfId="35346" xr:uid="{00000000-0005-0000-0000-00005A890000}"/>
    <cellStyle name="20% - Accent1 4 2 4 2 2 2 6 2" xfId="35347" xr:uid="{00000000-0005-0000-0000-00005B890000}"/>
    <cellStyle name="20% - Accent1 4 2 4 2 2 2 6 2 2" xfId="35348" xr:uid="{00000000-0005-0000-0000-00005C890000}"/>
    <cellStyle name="20% - Accent1 4 2 4 2 2 2 6 2 2 2" xfId="35349" xr:uid="{00000000-0005-0000-0000-00005D890000}"/>
    <cellStyle name="20% - Accent1 4 2 4 2 2 2 6 2 3" xfId="35350" xr:uid="{00000000-0005-0000-0000-00005E890000}"/>
    <cellStyle name="20% - Accent1 4 2 4 2 2 2 6 3" xfId="35351" xr:uid="{00000000-0005-0000-0000-00005F890000}"/>
    <cellStyle name="20% - Accent1 4 2 4 2 2 2 6 3 2" xfId="35352" xr:uid="{00000000-0005-0000-0000-000060890000}"/>
    <cellStyle name="20% - Accent1 4 2 4 2 2 2 6 4" xfId="35353" xr:uid="{00000000-0005-0000-0000-000061890000}"/>
    <cellStyle name="20% - Accent1 4 2 4 2 2 2 7" xfId="35354" xr:uid="{00000000-0005-0000-0000-000062890000}"/>
    <cellStyle name="20% - Accent1 4 2 4 2 2 2 7 2" xfId="35355" xr:uid="{00000000-0005-0000-0000-000063890000}"/>
    <cellStyle name="20% - Accent1 4 2 4 2 2 2 7 2 2" xfId="35356" xr:uid="{00000000-0005-0000-0000-000064890000}"/>
    <cellStyle name="20% - Accent1 4 2 4 2 2 2 7 3" xfId="35357" xr:uid="{00000000-0005-0000-0000-000065890000}"/>
    <cellStyle name="20% - Accent1 4 2 4 2 2 2 8" xfId="35358" xr:uid="{00000000-0005-0000-0000-000066890000}"/>
    <cellStyle name="20% - Accent1 4 2 4 2 2 2 8 2" xfId="35359" xr:uid="{00000000-0005-0000-0000-000067890000}"/>
    <cellStyle name="20% - Accent1 4 2 4 2 2 2 8 2 2" xfId="35360" xr:uid="{00000000-0005-0000-0000-000068890000}"/>
    <cellStyle name="20% - Accent1 4 2 4 2 2 2 8 3" xfId="35361" xr:uid="{00000000-0005-0000-0000-000069890000}"/>
    <cellStyle name="20% - Accent1 4 2 4 2 2 2 9" xfId="35362" xr:uid="{00000000-0005-0000-0000-00006A890000}"/>
    <cellStyle name="20% - Accent1 4 2 4 2 2 2 9 2" xfId="35363" xr:uid="{00000000-0005-0000-0000-00006B890000}"/>
    <cellStyle name="20% - Accent1 4 2 4 2 2 3" xfId="35364" xr:uid="{00000000-0005-0000-0000-00006C890000}"/>
    <cellStyle name="20% - Accent1 4 2 4 2 2 3 10" xfId="35365" xr:uid="{00000000-0005-0000-0000-00006D890000}"/>
    <cellStyle name="20% - Accent1 4 2 4 2 2 3 10 2" xfId="35366" xr:uid="{00000000-0005-0000-0000-00006E890000}"/>
    <cellStyle name="20% - Accent1 4 2 4 2 2 3 11" xfId="35367" xr:uid="{00000000-0005-0000-0000-00006F890000}"/>
    <cellStyle name="20% - Accent1 4 2 4 2 2 3 2" xfId="35368" xr:uid="{00000000-0005-0000-0000-000070890000}"/>
    <cellStyle name="20% - Accent1 4 2 4 2 2 3 2 2" xfId="35369" xr:uid="{00000000-0005-0000-0000-000071890000}"/>
    <cellStyle name="20% - Accent1 4 2 4 2 2 3 2 2 2" xfId="35370" xr:uid="{00000000-0005-0000-0000-000072890000}"/>
    <cellStyle name="20% - Accent1 4 2 4 2 2 3 2 2 2 2" xfId="35371" xr:uid="{00000000-0005-0000-0000-000073890000}"/>
    <cellStyle name="20% - Accent1 4 2 4 2 2 3 2 2 2 2 2" xfId="35372" xr:uid="{00000000-0005-0000-0000-000074890000}"/>
    <cellStyle name="20% - Accent1 4 2 4 2 2 3 2 2 2 3" xfId="35373" xr:uid="{00000000-0005-0000-0000-000075890000}"/>
    <cellStyle name="20% - Accent1 4 2 4 2 2 3 2 2 3" xfId="35374" xr:uid="{00000000-0005-0000-0000-000076890000}"/>
    <cellStyle name="20% - Accent1 4 2 4 2 2 3 2 2 3 2" xfId="35375" xr:uid="{00000000-0005-0000-0000-000077890000}"/>
    <cellStyle name="20% - Accent1 4 2 4 2 2 3 2 2 4" xfId="35376" xr:uid="{00000000-0005-0000-0000-000078890000}"/>
    <cellStyle name="20% - Accent1 4 2 4 2 2 3 2 3" xfId="35377" xr:uid="{00000000-0005-0000-0000-000079890000}"/>
    <cellStyle name="20% - Accent1 4 2 4 2 2 3 2 3 2" xfId="35378" xr:uid="{00000000-0005-0000-0000-00007A890000}"/>
    <cellStyle name="20% - Accent1 4 2 4 2 2 3 2 3 2 2" xfId="35379" xr:uid="{00000000-0005-0000-0000-00007B890000}"/>
    <cellStyle name="20% - Accent1 4 2 4 2 2 3 2 3 2 2 2" xfId="35380" xr:uid="{00000000-0005-0000-0000-00007C890000}"/>
    <cellStyle name="20% - Accent1 4 2 4 2 2 3 2 3 2 3" xfId="35381" xr:uid="{00000000-0005-0000-0000-00007D890000}"/>
    <cellStyle name="20% - Accent1 4 2 4 2 2 3 2 3 3" xfId="35382" xr:uid="{00000000-0005-0000-0000-00007E890000}"/>
    <cellStyle name="20% - Accent1 4 2 4 2 2 3 2 3 3 2" xfId="35383" xr:uid="{00000000-0005-0000-0000-00007F890000}"/>
    <cellStyle name="20% - Accent1 4 2 4 2 2 3 2 3 4" xfId="35384" xr:uid="{00000000-0005-0000-0000-000080890000}"/>
    <cellStyle name="20% - Accent1 4 2 4 2 2 3 2 4" xfId="35385" xr:uid="{00000000-0005-0000-0000-000081890000}"/>
    <cellStyle name="20% - Accent1 4 2 4 2 2 3 2 4 2" xfId="35386" xr:uid="{00000000-0005-0000-0000-000082890000}"/>
    <cellStyle name="20% - Accent1 4 2 4 2 2 3 2 4 2 2" xfId="35387" xr:uid="{00000000-0005-0000-0000-000083890000}"/>
    <cellStyle name="20% - Accent1 4 2 4 2 2 3 2 4 2 2 2" xfId="35388" xr:uid="{00000000-0005-0000-0000-000084890000}"/>
    <cellStyle name="20% - Accent1 4 2 4 2 2 3 2 4 2 3" xfId="35389" xr:uid="{00000000-0005-0000-0000-000085890000}"/>
    <cellStyle name="20% - Accent1 4 2 4 2 2 3 2 4 3" xfId="35390" xr:uid="{00000000-0005-0000-0000-000086890000}"/>
    <cellStyle name="20% - Accent1 4 2 4 2 2 3 2 4 3 2" xfId="35391" xr:uid="{00000000-0005-0000-0000-000087890000}"/>
    <cellStyle name="20% - Accent1 4 2 4 2 2 3 2 4 4" xfId="35392" xr:uid="{00000000-0005-0000-0000-000088890000}"/>
    <cellStyle name="20% - Accent1 4 2 4 2 2 3 2 5" xfId="35393" xr:uid="{00000000-0005-0000-0000-000089890000}"/>
    <cellStyle name="20% - Accent1 4 2 4 2 2 3 2 5 2" xfId="35394" xr:uid="{00000000-0005-0000-0000-00008A890000}"/>
    <cellStyle name="20% - Accent1 4 2 4 2 2 3 2 5 2 2" xfId="35395" xr:uid="{00000000-0005-0000-0000-00008B890000}"/>
    <cellStyle name="20% - Accent1 4 2 4 2 2 3 2 5 3" xfId="35396" xr:uid="{00000000-0005-0000-0000-00008C890000}"/>
    <cellStyle name="20% - Accent1 4 2 4 2 2 3 2 6" xfId="35397" xr:uid="{00000000-0005-0000-0000-00008D890000}"/>
    <cellStyle name="20% - Accent1 4 2 4 2 2 3 2 6 2" xfId="35398" xr:uid="{00000000-0005-0000-0000-00008E890000}"/>
    <cellStyle name="20% - Accent1 4 2 4 2 2 3 2 6 2 2" xfId="35399" xr:uid="{00000000-0005-0000-0000-00008F890000}"/>
    <cellStyle name="20% - Accent1 4 2 4 2 2 3 2 6 3" xfId="35400" xr:uid="{00000000-0005-0000-0000-000090890000}"/>
    <cellStyle name="20% - Accent1 4 2 4 2 2 3 2 7" xfId="35401" xr:uid="{00000000-0005-0000-0000-000091890000}"/>
    <cellStyle name="20% - Accent1 4 2 4 2 2 3 2 7 2" xfId="35402" xr:uid="{00000000-0005-0000-0000-000092890000}"/>
    <cellStyle name="20% - Accent1 4 2 4 2 2 3 2 8" xfId="35403" xr:uid="{00000000-0005-0000-0000-000093890000}"/>
    <cellStyle name="20% - Accent1 4 2 4 2 2 3 2 8 2" xfId="35404" xr:uid="{00000000-0005-0000-0000-000094890000}"/>
    <cellStyle name="20% - Accent1 4 2 4 2 2 3 2 9" xfId="35405" xr:uid="{00000000-0005-0000-0000-000095890000}"/>
    <cellStyle name="20% - Accent1 4 2 4 2 2 3 3" xfId="35406" xr:uid="{00000000-0005-0000-0000-000096890000}"/>
    <cellStyle name="20% - Accent1 4 2 4 2 2 3 3 2" xfId="35407" xr:uid="{00000000-0005-0000-0000-000097890000}"/>
    <cellStyle name="20% - Accent1 4 2 4 2 2 3 3 2 2" xfId="35408" xr:uid="{00000000-0005-0000-0000-000098890000}"/>
    <cellStyle name="20% - Accent1 4 2 4 2 2 3 3 2 2 2" xfId="35409" xr:uid="{00000000-0005-0000-0000-000099890000}"/>
    <cellStyle name="20% - Accent1 4 2 4 2 2 3 3 2 2 2 2" xfId="35410" xr:uid="{00000000-0005-0000-0000-00009A890000}"/>
    <cellStyle name="20% - Accent1 4 2 4 2 2 3 3 2 2 3" xfId="35411" xr:uid="{00000000-0005-0000-0000-00009B890000}"/>
    <cellStyle name="20% - Accent1 4 2 4 2 2 3 3 2 3" xfId="35412" xr:uid="{00000000-0005-0000-0000-00009C890000}"/>
    <cellStyle name="20% - Accent1 4 2 4 2 2 3 3 2 3 2" xfId="35413" xr:uid="{00000000-0005-0000-0000-00009D890000}"/>
    <cellStyle name="20% - Accent1 4 2 4 2 2 3 3 2 4" xfId="35414" xr:uid="{00000000-0005-0000-0000-00009E890000}"/>
    <cellStyle name="20% - Accent1 4 2 4 2 2 3 3 3" xfId="35415" xr:uid="{00000000-0005-0000-0000-00009F890000}"/>
    <cellStyle name="20% - Accent1 4 2 4 2 2 3 3 3 2" xfId="35416" xr:uid="{00000000-0005-0000-0000-0000A0890000}"/>
    <cellStyle name="20% - Accent1 4 2 4 2 2 3 3 3 2 2" xfId="35417" xr:uid="{00000000-0005-0000-0000-0000A1890000}"/>
    <cellStyle name="20% - Accent1 4 2 4 2 2 3 3 3 2 2 2" xfId="35418" xr:uid="{00000000-0005-0000-0000-0000A2890000}"/>
    <cellStyle name="20% - Accent1 4 2 4 2 2 3 3 3 2 3" xfId="35419" xr:uid="{00000000-0005-0000-0000-0000A3890000}"/>
    <cellStyle name="20% - Accent1 4 2 4 2 2 3 3 3 3" xfId="35420" xr:uid="{00000000-0005-0000-0000-0000A4890000}"/>
    <cellStyle name="20% - Accent1 4 2 4 2 2 3 3 3 3 2" xfId="35421" xr:uid="{00000000-0005-0000-0000-0000A5890000}"/>
    <cellStyle name="20% - Accent1 4 2 4 2 2 3 3 3 4" xfId="35422" xr:uid="{00000000-0005-0000-0000-0000A6890000}"/>
    <cellStyle name="20% - Accent1 4 2 4 2 2 3 3 4" xfId="35423" xr:uid="{00000000-0005-0000-0000-0000A7890000}"/>
    <cellStyle name="20% - Accent1 4 2 4 2 2 3 3 4 2" xfId="35424" xr:uid="{00000000-0005-0000-0000-0000A8890000}"/>
    <cellStyle name="20% - Accent1 4 2 4 2 2 3 3 4 2 2" xfId="35425" xr:uid="{00000000-0005-0000-0000-0000A9890000}"/>
    <cellStyle name="20% - Accent1 4 2 4 2 2 3 3 4 2 2 2" xfId="35426" xr:uid="{00000000-0005-0000-0000-0000AA890000}"/>
    <cellStyle name="20% - Accent1 4 2 4 2 2 3 3 4 2 3" xfId="35427" xr:uid="{00000000-0005-0000-0000-0000AB890000}"/>
    <cellStyle name="20% - Accent1 4 2 4 2 2 3 3 4 3" xfId="35428" xr:uid="{00000000-0005-0000-0000-0000AC890000}"/>
    <cellStyle name="20% - Accent1 4 2 4 2 2 3 3 4 3 2" xfId="35429" xr:uid="{00000000-0005-0000-0000-0000AD890000}"/>
    <cellStyle name="20% - Accent1 4 2 4 2 2 3 3 4 4" xfId="35430" xr:uid="{00000000-0005-0000-0000-0000AE890000}"/>
    <cellStyle name="20% - Accent1 4 2 4 2 2 3 3 5" xfId="35431" xr:uid="{00000000-0005-0000-0000-0000AF890000}"/>
    <cellStyle name="20% - Accent1 4 2 4 2 2 3 3 5 2" xfId="35432" xr:uid="{00000000-0005-0000-0000-0000B0890000}"/>
    <cellStyle name="20% - Accent1 4 2 4 2 2 3 3 5 2 2" xfId="35433" xr:uid="{00000000-0005-0000-0000-0000B1890000}"/>
    <cellStyle name="20% - Accent1 4 2 4 2 2 3 3 5 3" xfId="35434" xr:uid="{00000000-0005-0000-0000-0000B2890000}"/>
    <cellStyle name="20% - Accent1 4 2 4 2 2 3 3 6" xfId="35435" xr:uid="{00000000-0005-0000-0000-0000B3890000}"/>
    <cellStyle name="20% - Accent1 4 2 4 2 2 3 3 6 2" xfId="35436" xr:uid="{00000000-0005-0000-0000-0000B4890000}"/>
    <cellStyle name="20% - Accent1 4 2 4 2 2 3 3 6 2 2" xfId="35437" xr:uid="{00000000-0005-0000-0000-0000B5890000}"/>
    <cellStyle name="20% - Accent1 4 2 4 2 2 3 3 6 3" xfId="35438" xr:uid="{00000000-0005-0000-0000-0000B6890000}"/>
    <cellStyle name="20% - Accent1 4 2 4 2 2 3 3 7" xfId="35439" xr:uid="{00000000-0005-0000-0000-0000B7890000}"/>
    <cellStyle name="20% - Accent1 4 2 4 2 2 3 3 7 2" xfId="35440" xr:uid="{00000000-0005-0000-0000-0000B8890000}"/>
    <cellStyle name="20% - Accent1 4 2 4 2 2 3 3 8" xfId="35441" xr:uid="{00000000-0005-0000-0000-0000B9890000}"/>
    <cellStyle name="20% - Accent1 4 2 4 2 2 3 3 8 2" xfId="35442" xr:uid="{00000000-0005-0000-0000-0000BA890000}"/>
    <cellStyle name="20% - Accent1 4 2 4 2 2 3 3 9" xfId="35443" xr:uid="{00000000-0005-0000-0000-0000BB890000}"/>
    <cellStyle name="20% - Accent1 4 2 4 2 2 3 4" xfId="35444" xr:uid="{00000000-0005-0000-0000-0000BC890000}"/>
    <cellStyle name="20% - Accent1 4 2 4 2 2 3 4 2" xfId="35445" xr:uid="{00000000-0005-0000-0000-0000BD890000}"/>
    <cellStyle name="20% - Accent1 4 2 4 2 2 3 4 2 2" xfId="35446" xr:uid="{00000000-0005-0000-0000-0000BE890000}"/>
    <cellStyle name="20% - Accent1 4 2 4 2 2 3 4 2 2 2" xfId="35447" xr:uid="{00000000-0005-0000-0000-0000BF890000}"/>
    <cellStyle name="20% - Accent1 4 2 4 2 2 3 4 2 3" xfId="35448" xr:uid="{00000000-0005-0000-0000-0000C0890000}"/>
    <cellStyle name="20% - Accent1 4 2 4 2 2 3 4 3" xfId="35449" xr:uid="{00000000-0005-0000-0000-0000C1890000}"/>
    <cellStyle name="20% - Accent1 4 2 4 2 2 3 4 3 2" xfId="35450" xr:uid="{00000000-0005-0000-0000-0000C2890000}"/>
    <cellStyle name="20% - Accent1 4 2 4 2 2 3 4 4" xfId="35451" xr:uid="{00000000-0005-0000-0000-0000C3890000}"/>
    <cellStyle name="20% - Accent1 4 2 4 2 2 3 5" xfId="35452" xr:uid="{00000000-0005-0000-0000-0000C4890000}"/>
    <cellStyle name="20% - Accent1 4 2 4 2 2 3 5 2" xfId="35453" xr:uid="{00000000-0005-0000-0000-0000C5890000}"/>
    <cellStyle name="20% - Accent1 4 2 4 2 2 3 5 2 2" xfId="35454" xr:uid="{00000000-0005-0000-0000-0000C6890000}"/>
    <cellStyle name="20% - Accent1 4 2 4 2 2 3 5 2 2 2" xfId="35455" xr:uid="{00000000-0005-0000-0000-0000C7890000}"/>
    <cellStyle name="20% - Accent1 4 2 4 2 2 3 5 2 3" xfId="35456" xr:uid="{00000000-0005-0000-0000-0000C8890000}"/>
    <cellStyle name="20% - Accent1 4 2 4 2 2 3 5 3" xfId="35457" xr:uid="{00000000-0005-0000-0000-0000C9890000}"/>
    <cellStyle name="20% - Accent1 4 2 4 2 2 3 5 3 2" xfId="35458" xr:uid="{00000000-0005-0000-0000-0000CA890000}"/>
    <cellStyle name="20% - Accent1 4 2 4 2 2 3 5 4" xfId="35459" xr:uid="{00000000-0005-0000-0000-0000CB890000}"/>
    <cellStyle name="20% - Accent1 4 2 4 2 2 3 6" xfId="35460" xr:uid="{00000000-0005-0000-0000-0000CC890000}"/>
    <cellStyle name="20% - Accent1 4 2 4 2 2 3 6 2" xfId="35461" xr:uid="{00000000-0005-0000-0000-0000CD890000}"/>
    <cellStyle name="20% - Accent1 4 2 4 2 2 3 6 2 2" xfId="35462" xr:uid="{00000000-0005-0000-0000-0000CE890000}"/>
    <cellStyle name="20% - Accent1 4 2 4 2 2 3 6 2 2 2" xfId="35463" xr:uid="{00000000-0005-0000-0000-0000CF890000}"/>
    <cellStyle name="20% - Accent1 4 2 4 2 2 3 6 2 3" xfId="35464" xr:uid="{00000000-0005-0000-0000-0000D0890000}"/>
    <cellStyle name="20% - Accent1 4 2 4 2 2 3 6 3" xfId="35465" xr:uid="{00000000-0005-0000-0000-0000D1890000}"/>
    <cellStyle name="20% - Accent1 4 2 4 2 2 3 6 3 2" xfId="35466" xr:uid="{00000000-0005-0000-0000-0000D2890000}"/>
    <cellStyle name="20% - Accent1 4 2 4 2 2 3 6 4" xfId="35467" xr:uid="{00000000-0005-0000-0000-0000D3890000}"/>
    <cellStyle name="20% - Accent1 4 2 4 2 2 3 7" xfId="35468" xr:uid="{00000000-0005-0000-0000-0000D4890000}"/>
    <cellStyle name="20% - Accent1 4 2 4 2 2 3 7 2" xfId="35469" xr:uid="{00000000-0005-0000-0000-0000D5890000}"/>
    <cellStyle name="20% - Accent1 4 2 4 2 2 3 7 2 2" xfId="35470" xr:uid="{00000000-0005-0000-0000-0000D6890000}"/>
    <cellStyle name="20% - Accent1 4 2 4 2 2 3 7 3" xfId="35471" xr:uid="{00000000-0005-0000-0000-0000D7890000}"/>
    <cellStyle name="20% - Accent1 4 2 4 2 2 3 8" xfId="35472" xr:uid="{00000000-0005-0000-0000-0000D8890000}"/>
    <cellStyle name="20% - Accent1 4 2 4 2 2 3 8 2" xfId="35473" xr:uid="{00000000-0005-0000-0000-0000D9890000}"/>
    <cellStyle name="20% - Accent1 4 2 4 2 2 3 8 2 2" xfId="35474" xr:uid="{00000000-0005-0000-0000-0000DA890000}"/>
    <cellStyle name="20% - Accent1 4 2 4 2 2 3 8 3" xfId="35475" xr:uid="{00000000-0005-0000-0000-0000DB890000}"/>
    <cellStyle name="20% - Accent1 4 2 4 2 2 3 9" xfId="35476" xr:uid="{00000000-0005-0000-0000-0000DC890000}"/>
    <cellStyle name="20% - Accent1 4 2 4 2 2 3 9 2" xfId="35477" xr:uid="{00000000-0005-0000-0000-0000DD890000}"/>
    <cellStyle name="20% - Accent1 4 2 4 2 2 4" xfId="35478" xr:uid="{00000000-0005-0000-0000-0000DE890000}"/>
    <cellStyle name="20% - Accent1 4 2 4 2 2 4 10" xfId="35479" xr:uid="{00000000-0005-0000-0000-0000DF890000}"/>
    <cellStyle name="20% - Accent1 4 2 4 2 2 4 10 2" xfId="35480" xr:uid="{00000000-0005-0000-0000-0000E0890000}"/>
    <cellStyle name="20% - Accent1 4 2 4 2 2 4 11" xfId="35481" xr:uid="{00000000-0005-0000-0000-0000E1890000}"/>
    <cellStyle name="20% - Accent1 4 2 4 2 2 4 2" xfId="35482" xr:uid="{00000000-0005-0000-0000-0000E2890000}"/>
    <cellStyle name="20% - Accent1 4 2 4 2 2 4 2 2" xfId="35483" xr:uid="{00000000-0005-0000-0000-0000E3890000}"/>
    <cellStyle name="20% - Accent1 4 2 4 2 2 4 2 2 2" xfId="35484" xr:uid="{00000000-0005-0000-0000-0000E4890000}"/>
    <cellStyle name="20% - Accent1 4 2 4 2 2 4 2 2 2 2" xfId="35485" xr:uid="{00000000-0005-0000-0000-0000E5890000}"/>
    <cellStyle name="20% - Accent1 4 2 4 2 2 4 2 2 2 2 2" xfId="35486" xr:uid="{00000000-0005-0000-0000-0000E6890000}"/>
    <cellStyle name="20% - Accent1 4 2 4 2 2 4 2 2 2 3" xfId="35487" xr:uid="{00000000-0005-0000-0000-0000E7890000}"/>
    <cellStyle name="20% - Accent1 4 2 4 2 2 4 2 2 3" xfId="35488" xr:uid="{00000000-0005-0000-0000-0000E8890000}"/>
    <cellStyle name="20% - Accent1 4 2 4 2 2 4 2 2 3 2" xfId="35489" xr:uid="{00000000-0005-0000-0000-0000E9890000}"/>
    <cellStyle name="20% - Accent1 4 2 4 2 2 4 2 2 4" xfId="35490" xr:uid="{00000000-0005-0000-0000-0000EA890000}"/>
    <cellStyle name="20% - Accent1 4 2 4 2 2 4 2 3" xfId="35491" xr:uid="{00000000-0005-0000-0000-0000EB890000}"/>
    <cellStyle name="20% - Accent1 4 2 4 2 2 4 2 3 2" xfId="35492" xr:uid="{00000000-0005-0000-0000-0000EC890000}"/>
    <cellStyle name="20% - Accent1 4 2 4 2 2 4 2 3 2 2" xfId="35493" xr:uid="{00000000-0005-0000-0000-0000ED890000}"/>
    <cellStyle name="20% - Accent1 4 2 4 2 2 4 2 3 2 2 2" xfId="35494" xr:uid="{00000000-0005-0000-0000-0000EE890000}"/>
    <cellStyle name="20% - Accent1 4 2 4 2 2 4 2 3 2 3" xfId="35495" xr:uid="{00000000-0005-0000-0000-0000EF890000}"/>
    <cellStyle name="20% - Accent1 4 2 4 2 2 4 2 3 3" xfId="35496" xr:uid="{00000000-0005-0000-0000-0000F0890000}"/>
    <cellStyle name="20% - Accent1 4 2 4 2 2 4 2 3 3 2" xfId="35497" xr:uid="{00000000-0005-0000-0000-0000F1890000}"/>
    <cellStyle name="20% - Accent1 4 2 4 2 2 4 2 3 4" xfId="35498" xr:uid="{00000000-0005-0000-0000-0000F2890000}"/>
    <cellStyle name="20% - Accent1 4 2 4 2 2 4 2 4" xfId="35499" xr:uid="{00000000-0005-0000-0000-0000F3890000}"/>
    <cellStyle name="20% - Accent1 4 2 4 2 2 4 2 4 2" xfId="35500" xr:uid="{00000000-0005-0000-0000-0000F4890000}"/>
    <cellStyle name="20% - Accent1 4 2 4 2 2 4 2 4 2 2" xfId="35501" xr:uid="{00000000-0005-0000-0000-0000F5890000}"/>
    <cellStyle name="20% - Accent1 4 2 4 2 2 4 2 4 2 2 2" xfId="35502" xr:uid="{00000000-0005-0000-0000-0000F6890000}"/>
    <cellStyle name="20% - Accent1 4 2 4 2 2 4 2 4 2 3" xfId="35503" xr:uid="{00000000-0005-0000-0000-0000F7890000}"/>
    <cellStyle name="20% - Accent1 4 2 4 2 2 4 2 4 3" xfId="35504" xr:uid="{00000000-0005-0000-0000-0000F8890000}"/>
    <cellStyle name="20% - Accent1 4 2 4 2 2 4 2 4 3 2" xfId="35505" xr:uid="{00000000-0005-0000-0000-0000F9890000}"/>
    <cellStyle name="20% - Accent1 4 2 4 2 2 4 2 4 4" xfId="35506" xr:uid="{00000000-0005-0000-0000-0000FA890000}"/>
    <cellStyle name="20% - Accent1 4 2 4 2 2 4 2 5" xfId="35507" xr:uid="{00000000-0005-0000-0000-0000FB890000}"/>
    <cellStyle name="20% - Accent1 4 2 4 2 2 4 2 5 2" xfId="35508" xr:uid="{00000000-0005-0000-0000-0000FC890000}"/>
    <cellStyle name="20% - Accent1 4 2 4 2 2 4 2 5 2 2" xfId="35509" xr:uid="{00000000-0005-0000-0000-0000FD890000}"/>
    <cellStyle name="20% - Accent1 4 2 4 2 2 4 2 5 3" xfId="35510" xr:uid="{00000000-0005-0000-0000-0000FE890000}"/>
    <cellStyle name="20% - Accent1 4 2 4 2 2 4 2 6" xfId="35511" xr:uid="{00000000-0005-0000-0000-0000FF890000}"/>
    <cellStyle name="20% - Accent1 4 2 4 2 2 4 2 6 2" xfId="35512" xr:uid="{00000000-0005-0000-0000-0000008A0000}"/>
    <cellStyle name="20% - Accent1 4 2 4 2 2 4 2 6 2 2" xfId="35513" xr:uid="{00000000-0005-0000-0000-0000018A0000}"/>
    <cellStyle name="20% - Accent1 4 2 4 2 2 4 2 6 3" xfId="35514" xr:uid="{00000000-0005-0000-0000-0000028A0000}"/>
    <cellStyle name="20% - Accent1 4 2 4 2 2 4 2 7" xfId="35515" xr:uid="{00000000-0005-0000-0000-0000038A0000}"/>
    <cellStyle name="20% - Accent1 4 2 4 2 2 4 2 7 2" xfId="35516" xr:uid="{00000000-0005-0000-0000-0000048A0000}"/>
    <cellStyle name="20% - Accent1 4 2 4 2 2 4 2 8" xfId="35517" xr:uid="{00000000-0005-0000-0000-0000058A0000}"/>
    <cellStyle name="20% - Accent1 4 2 4 2 2 4 2 8 2" xfId="35518" xr:uid="{00000000-0005-0000-0000-0000068A0000}"/>
    <cellStyle name="20% - Accent1 4 2 4 2 2 4 2 9" xfId="35519" xr:uid="{00000000-0005-0000-0000-0000078A0000}"/>
    <cellStyle name="20% - Accent1 4 2 4 2 2 4 3" xfId="35520" xr:uid="{00000000-0005-0000-0000-0000088A0000}"/>
    <cellStyle name="20% - Accent1 4 2 4 2 2 4 3 2" xfId="35521" xr:uid="{00000000-0005-0000-0000-0000098A0000}"/>
    <cellStyle name="20% - Accent1 4 2 4 2 2 4 3 2 2" xfId="35522" xr:uid="{00000000-0005-0000-0000-00000A8A0000}"/>
    <cellStyle name="20% - Accent1 4 2 4 2 2 4 3 2 2 2" xfId="35523" xr:uid="{00000000-0005-0000-0000-00000B8A0000}"/>
    <cellStyle name="20% - Accent1 4 2 4 2 2 4 3 2 2 2 2" xfId="35524" xr:uid="{00000000-0005-0000-0000-00000C8A0000}"/>
    <cellStyle name="20% - Accent1 4 2 4 2 2 4 3 2 2 3" xfId="35525" xr:uid="{00000000-0005-0000-0000-00000D8A0000}"/>
    <cellStyle name="20% - Accent1 4 2 4 2 2 4 3 2 3" xfId="35526" xr:uid="{00000000-0005-0000-0000-00000E8A0000}"/>
    <cellStyle name="20% - Accent1 4 2 4 2 2 4 3 2 3 2" xfId="35527" xr:uid="{00000000-0005-0000-0000-00000F8A0000}"/>
    <cellStyle name="20% - Accent1 4 2 4 2 2 4 3 2 4" xfId="35528" xr:uid="{00000000-0005-0000-0000-0000108A0000}"/>
    <cellStyle name="20% - Accent1 4 2 4 2 2 4 3 3" xfId="35529" xr:uid="{00000000-0005-0000-0000-0000118A0000}"/>
    <cellStyle name="20% - Accent1 4 2 4 2 2 4 3 3 2" xfId="35530" xr:uid="{00000000-0005-0000-0000-0000128A0000}"/>
    <cellStyle name="20% - Accent1 4 2 4 2 2 4 3 3 2 2" xfId="35531" xr:uid="{00000000-0005-0000-0000-0000138A0000}"/>
    <cellStyle name="20% - Accent1 4 2 4 2 2 4 3 3 2 2 2" xfId="35532" xr:uid="{00000000-0005-0000-0000-0000148A0000}"/>
    <cellStyle name="20% - Accent1 4 2 4 2 2 4 3 3 2 3" xfId="35533" xr:uid="{00000000-0005-0000-0000-0000158A0000}"/>
    <cellStyle name="20% - Accent1 4 2 4 2 2 4 3 3 3" xfId="35534" xr:uid="{00000000-0005-0000-0000-0000168A0000}"/>
    <cellStyle name="20% - Accent1 4 2 4 2 2 4 3 3 3 2" xfId="35535" xr:uid="{00000000-0005-0000-0000-0000178A0000}"/>
    <cellStyle name="20% - Accent1 4 2 4 2 2 4 3 3 4" xfId="35536" xr:uid="{00000000-0005-0000-0000-0000188A0000}"/>
    <cellStyle name="20% - Accent1 4 2 4 2 2 4 3 4" xfId="35537" xr:uid="{00000000-0005-0000-0000-0000198A0000}"/>
    <cellStyle name="20% - Accent1 4 2 4 2 2 4 3 4 2" xfId="35538" xr:uid="{00000000-0005-0000-0000-00001A8A0000}"/>
    <cellStyle name="20% - Accent1 4 2 4 2 2 4 3 4 2 2" xfId="35539" xr:uid="{00000000-0005-0000-0000-00001B8A0000}"/>
    <cellStyle name="20% - Accent1 4 2 4 2 2 4 3 4 2 2 2" xfId="35540" xr:uid="{00000000-0005-0000-0000-00001C8A0000}"/>
    <cellStyle name="20% - Accent1 4 2 4 2 2 4 3 4 2 3" xfId="35541" xr:uid="{00000000-0005-0000-0000-00001D8A0000}"/>
    <cellStyle name="20% - Accent1 4 2 4 2 2 4 3 4 3" xfId="35542" xr:uid="{00000000-0005-0000-0000-00001E8A0000}"/>
    <cellStyle name="20% - Accent1 4 2 4 2 2 4 3 4 3 2" xfId="35543" xr:uid="{00000000-0005-0000-0000-00001F8A0000}"/>
    <cellStyle name="20% - Accent1 4 2 4 2 2 4 3 4 4" xfId="35544" xr:uid="{00000000-0005-0000-0000-0000208A0000}"/>
    <cellStyle name="20% - Accent1 4 2 4 2 2 4 3 5" xfId="35545" xr:uid="{00000000-0005-0000-0000-0000218A0000}"/>
    <cellStyle name="20% - Accent1 4 2 4 2 2 4 3 5 2" xfId="35546" xr:uid="{00000000-0005-0000-0000-0000228A0000}"/>
    <cellStyle name="20% - Accent1 4 2 4 2 2 4 3 5 2 2" xfId="35547" xr:uid="{00000000-0005-0000-0000-0000238A0000}"/>
    <cellStyle name="20% - Accent1 4 2 4 2 2 4 3 5 3" xfId="35548" xr:uid="{00000000-0005-0000-0000-0000248A0000}"/>
    <cellStyle name="20% - Accent1 4 2 4 2 2 4 3 6" xfId="35549" xr:uid="{00000000-0005-0000-0000-0000258A0000}"/>
    <cellStyle name="20% - Accent1 4 2 4 2 2 4 3 6 2" xfId="35550" xr:uid="{00000000-0005-0000-0000-0000268A0000}"/>
    <cellStyle name="20% - Accent1 4 2 4 2 2 4 3 6 2 2" xfId="35551" xr:uid="{00000000-0005-0000-0000-0000278A0000}"/>
    <cellStyle name="20% - Accent1 4 2 4 2 2 4 3 6 3" xfId="35552" xr:uid="{00000000-0005-0000-0000-0000288A0000}"/>
    <cellStyle name="20% - Accent1 4 2 4 2 2 4 3 7" xfId="35553" xr:uid="{00000000-0005-0000-0000-0000298A0000}"/>
    <cellStyle name="20% - Accent1 4 2 4 2 2 4 3 7 2" xfId="35554" xr:uid="{00000000-0005-0000-0000-00002A8A0000}"/>
    <cellStyle name="20% - Accent1 4 2 4 2 2 4 3 8" xfId="35555" xr:uid="{00000000-0005-0000-0000-00002B8A0000}"/>
    <cellStyle name="20% - Accent1 4 2 4 2 2 4 3 8 2" xfId="35556" xr:uid="{00000000-0005-0000-0000-00002C8A0000}"/>
    <cellStyle name="20% - Accent1 4 2 4 2 2 4 3 9" xfId="35557" xr:uid="{00000000-0005-0000-0000-00002D8A0000}"/>
    <cellStyle name="20% - Accent1 4 2 4 2 2 4 4" xfId="35558" xr:uid="{00000000-0005-0000-0000-00002E8A0000}"/>
    <cellStyle name="20% - Accent1 4 2 4 2 2 4 4 2" xfId="35559" xr:uid="{00000000-0005-0000-0000-00002F8A0000}"/>
    <cellStyle name="20% - Accent1 4 2 4 2 2 4 4 2 2" xfId="35560" xr:uid="{00000000-0005-0000-0000-0000308A0000}"/>
    <cellStyle name="20% - Accent1 4 2 4 2 2 4 4 2 2 2" xfId="35561" xr:uid="{00000000-0005-0000-0000-0000318A0000}"/>
    <cellStyle name="20% - Accent1 4 2 4 2 2 4 4 2 3" xfId="35562" xr:uid="{00000000-0005-0000-0000-0000328A0000}"/>
    <cellStyle name="20% - Accent1 4 2 4 2 2 4 4 3" xfId="35563" xr:uid="{00000000-0005-0000-0000-0000338A0000}"/>
    <cellStyle name="20% - Accent1 4 2 4 2 2 4 4 3 2" xfId="35564" xr:uid="{00000000-0005-0000-0000-0000348A0000}"/>
    <cellStyle name="20% - Accent1 4 2 4 2 2 4 4 4" xfId="35565" xr:uid="{00000000-0005-0000-0000-0000358A0000}"/>
    <cellStyle name="20% - Accent1 4 2 4 2 2 4 5" xfId="35566" xr:uid="{00000000-0005-0000-0000-0000368A0000}"/>
    <cellStyle name="20% - Accent1 4 2 4 2 2 4 5 2" xfId="35567" xr:uid="{00000000-0005-0000-0000-0000378A0000}"/>
    <cellStyle name="20% - Accent1 4 2 4 2 2 4 5 2 2" xfId="35568" xr:uid="{00000000-0005-0000-0000-0000388A0000}"/>
    <cellStyle name="20% - Accent1 4 2 4 2 2 4 5 2 2 2" xfId="35569" xr:uid="{00000000-0005-0000-0000-0000398A0000}"/>
    <cellStyle name="20% - Accent1 4 2 4 2 2 4 5 2 3" xfId="35570" xr:uid="{00000000-0005-0000-0000-00003A8A0000}"/>
    <cellStyle name="20% - Accent1 4 2 4 2 2 4 5 3" xfId="35571" xr:uid="{00000000-0005-0000-0000-00003B8A0000}"/>
    <cellStyle name="20% - Accent1 4 2 4 2 2 4 5 3 2" xfId="35572" xr:uid="{00000000-0005-0000-0000-00003C8A0000}"/>
    <cellStyle name="20% - Accent1 4 2 4 2 2 4 5 4" xfId="35573" xr:uid="{00000000-0005-0000-0000-00003D8A0000}"/>
    <cellStyle name="20% - Accent1 4 2 4 2 2 4 6" xfId="35574" xr:uid="{00000000-0005-0000-0000-00003E8A0000}"/>
    <cellStyle name="20% - Accent1 4 2 4 2 2 4 6 2" xfId="35575" xr:uid="{00000000-0005-0000-0000-00003F8A0000}"/>
    <cellStyle name="20% - Accent1 4 2 4 2 2 4 6 2 2" xfId="35576" xr:uid="{00000000-0005-0000-0000-0000408A0000}"/>
    <cellStyle name="20% - Accent1 4 2 4 2 2 4 6 2 2 2" xfId="35577" xr:uid="{00000000-0005-0000-0000-0000418A0000}"/>
    <cellStyle name="20% - Accent1 4 2 4 2 2 4 6 2 3" xfId="35578" xr:uid="{00000000-0005-0000-0000-0000428A0000}"/>
    <cellStyle name="20% - Accent1 4 2 4 2 2 4 6 3" xfId="35579" xr:uid="{00000000-0005-0000-0000-0000438A0000}"/>
    <cellStyle name="20% - Accent1 4 2 4 2 2 4 6 3 2" xfId="35580" xr:uid="{00000000-0005-0000-0000-0000448A0000}"/>
    <cellStyle name="20% - Accent1 4 2 4 2 2 4 6 4" xfId="35581" xr:uid="{00000000-0005-0000-0000-0000458A0000}"/>
    <cellStyle name="20% - Accent1 4 2 4 2 2 4 7" xfId="35582" xr:uid="{00000000-0005-0000-0000-0000468A0000}"/>
    <cellStyle name="20% - Accent1 4 2 4 2 2 4 7 2" xfId="35583" xr:uid="{00000000-0005-0000-0000-0000478A0000}"/>
    <cellStyle name="20% - Accent1 4 2 4 2 2 4 7 2 2" xfId="35584" xr:uid="{00000000-0005-0000-0000-0000488A0000}"/>
    <cellStyle name="20% - Accent1 4 2 4 2 2 4 7 3" xfId="35585" xr:uid="{00000000-0005-0000-0000-0000498A0000}"/>
    <cellStyle name="20% - Accent1 4 2 4 2 2 4 8" xfId="35586" xr:uid="{00000000-0005-0000-0000-00004A8A0000}"/>
    <cellStyle name="20% - Accent1 4 2 4 2 2 4 8 2" xfId="35587" xr:uid="{00000000-0005-0000-0000-00004B8A0000}"/>
    <cellStyle name="20% - Accent1 4 2 4 2 2 4 8 2 2" xfId="35588" xr:uid="{00000000-0005-0000-0000-00004C8A0000}"/>
    <cellStyle name="20% - Accent1 4 2 4 2 2 4 8 3" xfId="35589" xr:uid="{00000000-0005-0000-0000-00004D8A0000}"/>
    <cellStyle name="20% - Accent1 4 2 4 2 2 4 9" xfId="35590" xr:uid="{00000000-0005-0000-0000-00004E8A0000}"/>
    <cellStyle name="20% - Accent1 4 2 4 2 2 4 9 2" xfId="35591" xr:uid="{00000000-0005-0000-0000-00004F8A0000}"/>
    <cellStyle name="20% - Accent1 4 2 4 2 2 5" xfId="35592" xr:uid="{00000000-0005-0000-0000-0000508A0000}"/>
    <cellStyle name="20% - Accent1 4 2 4 2 2 5 2" xfId="35593" xr:uid="{00000000-0005-0000-0000-0000518A0000}"/>
    <cellStyle name="20% - Accent1 4 2 4 2 2 5 2 2" xfId="35594" xr:uid="{00000000-0005-0000-0000-0000528A0000}"/>
    <cellStyle name="20% - Accent1 4 2 4 2 2 5 2 2 2" xfId="35595" xr:uid="{00000000-0005-0000-0000-0000538A0000}"/>
    <cellStyle name="20% - Accent1 4 2 4 2 2 5 2 2 2 2" xfId="35596" xr:uid="{00000000-0005-0000-0000-0000548A0000}"/>
    <cellStyle name="20% - Accent1 4 2 4 2 2 5 2 2 3" xfId="35597" xr:uid="{00000000-0005-0000-0000-0000558A0000}"/>
    <cellStyle name="20% - Accent1 4 2 4 2 2 5 2 3" xfId="35598" xr:uid="{00000000-0005-0000-0000-0000568A0000}"/>
    <cellStyle name="20% - Accent1 4 2 4 2 2 5 2 3 2" xfId="35599" xr:uid="{00000000-0005-0000-0000-0000578A0000}"/>
    <cellStyle name="20% - Accent1 4 2 4 2 2 5 2 4" xfId="35600" xr:uid="{00000000-0005-0000-0000-0000588A0000}"/>
    <cellStyle name="20% - Accent1 4 2 4 2 2 5 3" xfId="35601" xr:uid="{00000000-0005-0000-0000-0000598A0000}"/>
    <cellStyle name="20% - Accent1 4 2 4 2 2 5 3 2" xfId="35602" xr:uid="{00000000-0005-0000-0000-00005A8A0000}"/>
    <cellStyle name="20% - Accent1 4 2 4 2 2 5 3 2 2" xfId="35603" xr:uid="{00000000-0005-0000-0000-00005B8A0000}"/>
    <cellStyle name="20% - Accent1 4 2 4 2 2 5 3 2 2 2" xfId="35604" xr:uid="{00000000-0005-0000-0000-00005C8A0000}"/>
    <cellStyle name="20% - Accent1 4 2 4 2 2 5 3 2 3" xfId="35605" xr:uid="{00000000-0005-0000-0000-00005D8A0000}"/>
    <cellStyle name="20% - Accent1 4 2 4 2 2 5 3 3" xfId="35606" xr:uid="{00000000-0005-0000-0000-00005E8A0000}"/>
    <cellStyle name="20% - Accent1 4 2 4 2 2 5 3 3 2" xfId="35607" xr:uid="{00000000-0005-0000-0000-00005F8A0000}"/>
    <cellStyle name="20% - Accent1 4 2 4 2 2 5 3 4" xfId="35608" xr:uid="{00000000-0005-0000-0000-0000608A0000}"/>
    <cellStyle name="20% - Accent1 4 2 4 2 2 5 4" xfId="35609" xr:uid="{00000000-0005-0000-0000-0000618A0000}"/>
    <cellStyle name="20% - Accent1 4 2 4 2 2 5 4 2" xfId="35610" xr:uid="{00000000-0005-0000-0000-0000628A0000}"/>
    <cellStyle name="20% - Accent1 4 2 4 2 2 5 4 2 2" xfId="35611" xr:uid="{00000000-0005-0000-0000-0000638A0000}"/>
    <cellStyle name="20% - Accent1 4 2 4 2 2 5 4 2 2 2" xfId="35612" xr:uid="{00000000-0005-0000-0000-0000648A0000}"/>
    <cellStyle name="20% - Accent1 4 2 4 2 2 5 4 2 3" xfId="35613" xr:uid="{00000000-0005-0000-0000-0000658A0000}"/>
    <cellStyle name="20% - Accent1 4 2 4 2 2 5 4 3" xfId="35614" xr:uid="{00000000-0005-0000-0000-0000668A0000}"/>
    <cellStyle name="20% - Accent1 4 2 4 2 2 5 4 3 2" xfId="35615" xr:uid="{00000000-0005-0000-0000-0000678A0000}"/>
    <cellStyle name="20% - Accent1 4 2 4 2 2 5 4 4" xfId="35616" xr:uid="{00000000-0005-0000-0000-0000688A0000}"/>
    <cellStyle name="20% - Accent1 4 2 4 2 2 5 5" xfId="35617" xr:uid="{00000000-0005-0000-0000-0000698A0000}"/>
    <cellStyle name="20% - Accent1 4 2 4 2 2 5 5 2" xfId="35618" xr:uid="{00000000-0005-0000-0000-00006A8A0000}"/>
    <cellStyle name="20% - Accent1 4 2 4 2 2 5 5 2 2" xfId="35619" xr:uid="{00000000-0005-0000-0000-00006B8A0000}"/>
    <cellStyle name="20% - Accent1 4 2 4 2 2 5 5 3" xfId="35620" xr:uid="{00000000-0005-0000-0000-00006C8A0000}"/>
    <cellStyle name="20% - Accent1 4 2 4 2 2 5 6" xfId="35621" xr:uid="{00000000-0005-0000-0000-00006D8A0000}"/>
    <cellStyle name="20% - Accent1 4 2 4 2 2 5 6 2" xfId="35622" xr:uid="{00000000-0005-0000-0000-00006E8A0000}"/>
    <cellStyle name="20% - Accent1 4 2 4 2 2 5 6 2 2" xfId="35623" xr:uid="{00000000-0005-0000-0000-00006F8A0000}"/>
    <cellStyle name="20% - Accent1 4 2 4 2 2 5 6 3" xfId="35624" xr:uid="{00000000-0005-0000-0000-0000708A0000}"/>
    <cellStyle name="20% - Accent1 4 2 4 2 2 5 7" xfId="35625" xr:uid="{00000000-0005-0000-0000-0000718A0000}"/>
    <cellStyle name="20% - Accent1 4 2 4 2 2 5 7 2" xfId="35626" xr:uid="{00000000-0005-0000-0000-0000728A0000}"/>
    <cellStyle name="20% - Accent1 4 2 4 2 2 5 8" xfId="35627" xr:uid="{00000000-0005-0000-0000-0000738A0000}"/>
    <cellStyle name="20% - Accent1 4 2 4 2 2 5 8 2" xfId="35628" xr:uid="{00000000-0005-0000-0000-0000748A0000}"/>
    <cellStyle name="20% - Accent1 4 2 4 2 2 5 9" xfId="35629" xr:uid="{00000000-0005-0000-0000-0000758A0000}"/>
    <cellStyle name="20% - Accent1 4 2 4 2 2 6" xfId="35630" xr:uid="{00000000-0005-0000-0000-0000768A0000}"/>
    <cellStyle name="20% - Accent1 4 2 4 2 2 6 2" xfId="35631" xr:uid="{00000000-0005-0000-0000-0000778A0000}"/>
    <cellStyle name="20% - Accent1 4 2 4 2 2 6 2 2" xfId="35632" xr:uid="{00000000-0005-0000-0000-0000788A0000}"/>
    <cellStyle name="20% - Accent1 4 2 4 2 2 6 2 2 2" xfId="35633" xr:uid="{00000000-0005-0000-0000-0000798A0000}"/>
    <cellStyle name="20% - Accent1 4 2 4 2 2 6 2 2 2 2" xfId="35634" xr:uid="{00000000-0005-0000-0000-00007A8A0000}"/>
    <cellStyle name="20% - Accent1 4 2 4 2 2 6 2 2 3" xfId="35635" xr:uid="{00000000-0005-0000-0000-00007B8A0000}"/>
    <cellStyle name="20% - Accent1 4 2 4 2 2 6 2 3" xfId="35636" xr:uid="{00000000-0005-0000-0000-00007C8A0000}"/>
    <cellStyle name="20% - Accent1 4 2 4 2 2 6 2 3 2" xfId="35637" xr:uid="{00000000-0005-0000-0000-00007D8A0000}"/>
    <cellStyle name="20% - Accent1 4 2 4 2 2 6 2 4" xfId="35638" xr:uid="{00000000-0005-0000-0000-00007E8A0000}"/>
    <cellStyle name="20% - Accent1 4 2 4 2 2 6 3" xfId="35639" xr:uid="{00000000-0005-0000-0000-00007F8A0000}"/>
    <cellStyle name="20% - Accent1 4 2 4 2 2 6 3 2" xfId="35640" xr:uid="{00000000-0005-0000-0000-0000808A0000}"/>
    <cellStyle name="20% - Accent1 4 2 4 2 2 6 3 2 2" xfId="35641" xr:uid="{00000000-0005-0000-0000-0000818A0000}"/>
    <cellStyle name="20% - Accent1 4 2 4 2 2 6 3 2 2 2" xfId="35642" xr:uid="{00000000-0005-0000-0000-0000828A0000}"/>
    <cellStyle name="20% - Accent1 4 2 4 2 2 6 3 2 3" xfId="35643" xr:uid="{00000000-0005-0000-0000-0000838A0000}"/>
    <cellStyle name="20% - Accent1 4 2 4 2 2 6 3 3" xfId="35644" xr:uid="{00000000-0005-0000-0000-0000848A0000}"/>
    <cellStyle name="20% - Accent1 4 2 4 2 2 6 3 3 2" xfId="35645" xr:uid="{00000000-0005-0000-0000-0000858A0000}"/>
    <cellStyle name="20% - Accent1 4 2 4 2 2 6 3 4" xfId="35646" xr:uid="{00000000-0005-0000-0000-0000868A0000}"/>
    <cellStyle name="20% - Accent1 4 2 4 2 2 6 4" xfId="35647" xr:uid="{00000000-0005-0000-0000-0000878A0000}"/>
    <cellStyle name="20% - Accent1 4 2 4 2 2 6 4 2" xfId="35648" xr:uid="{00000000-0005-0000-0000-0000888A0000}"/>
    <cellStyle name="20% - Accent1 4 2 4 2 2 6 4 2 2" xfId="35649" xr:uid="{00000000-0005-0000-0000-0000898A0000}"/>
    <cellStyle name="20% - Accent1 4 2 4 2 2 6 4 2 2 2" xfId="35650" xr:uid="{00000000-0005-0000-0000-00008A8A0000}"/>
    <cellStyle name="20% - Accent1 4 2 4 2 2 6 4 2 3" xfId="35651" xr:uid="{00000000-0005-0000-0000-00008B8A0000}"/>
    <cellStyle name="20% - Accent1 4 2 4 2 2 6 4 3" xfId="35652" xr:uid="{00000000-0005-0000-0000-00008C8A0000}"/>
    <cellStyle name="20% - Accent1 4 2 4 2 2 6 4 3 2" xfId="35653" xr:uid="{00000000-0005-0000-0000-00008D8A0000}"/>
    <cellStyle name="20% - Accent1 4 2 4 2 2 6 4 4" xfId="35654" xr:uid="{00000000-0005-0000-0000-00008E8A0000}"/>
    <cellStyle name="20% - Accent1 4 2 4 2 2 6 5" xfId="35655" xr:uid="{00000000-0005-0000-0000-00008F8A0000}"/>
    <cellStyle name="20% - Accent1 4 2 4 2 2 6 5 2" xfId="35656" xr:uid="{00000000-0005-0000-0000-0000908A0000}"/>
    <cellStyle name="20% - Accent1 4 2 4 2 2 6 5 2 2" xfId="35657" xr:uid="{00000000-0005-0000-0000-0000918A0000}"/>
    <cellStyle name="20% - Accent1 4 2 4 2 2 6 5 3" xfId="35658" xr:uid="{00000000-0005-0000-0000-0000928A0000}"/>
    <cellStyle name="20% - Accent1 4 2 4 2 2 6 6" xfId="35659" xr:uid="{00000000-0005-0000-0000-0000938A0000}"/>
    <cellStyle name="20% - Accent1 4 2 4 2 2 6 6 2" xfId="35660" xr:uid="{00000000-0005-0000-0000-0000948A0000}"/>
    <cellStyle name="20% - Accent1 4 2 4 2 2 6 6 2 2" xfId="35661" xr:uid="{00000000-0005-0000-0000-0000958A0000}"/>
    <cellStyle name="20% - Accent1 4 2 4 2 2 6 6 3" xfId="35662" xr:uid="{00000000-0005-0000-0000-0000968A0000}"/>
    <cellStyle name="20% - Accent1 4 2 4 2 2 6 7" xfId="35663" xr:uid="{00000000-0005-0000-0000-0000978A0000}"/>
    <cellStyle name="20% - Accent1 4 2 4 2 2 6 7 2" xfId="35664" xr:uid="{00000000-0005-0000-0000-0000988A0000}"/>
    <cellStyle name="20% - Accent1 4 2 4 2 2 6 8" xfId="35665" xr:uid="{00000000-0005-0000-0000-0000998A0000}"/>
    <cellStyle name="20% - Accent1 4 2 4 2 2 6 8 2" xfId="35666" xr:uid="{00000000-0005-0000-0000-00009A8A0000}"/>
    <cellStyle name="20% - Accent1 4 2 4 2 2 6 9" xfId="35667" xr:uid="{00000000-0005-0000-0000-00009B8A0000}"/>
    <cellStyle name="20% - Accent1 4 2 4 2 2 7" xfId="35668" xr:uid="{00000000-0005-0000-0000-00009C8A0000}"/>
    <cellStyle name="20% - Accent1 4 2 4 2 2 7 2" xfId="35669" xr:uid="{00000000-0005-0000-0000-00009D8A0000}"/>
    <cellStyle name="20% - Accent1 4 2 4 2 2 7 2 2" xfId="35670" xr:uid="{00000000-0005-0000-0000-00009E8A0000}"/>
    <cellStyle name="20% - Accent1 4 2 4 2 2 7 2 2 2" xfId="35671" xr:uid="{00000000-0005-0000-0000-00009F8A0000}"/>
    <cellStyle name="20% - Accent1 4 2 4 2 2 7 2 3" xfId="35672" xr:uid="{00000000-0005-0000-0000-0000A08A0000}"/>
    <cellStyle name="20% - Accent1 4 2 4 2 2 7 3" xfId="35673" xr:uid="{00000000-0005-0000-0000-0000A18A0000}"/>
    <cellStyle name="20% - Accent1 4 2 4 2 2 7 3 2" xfId="35674" xr:uid="{00000000-0005-0000-0000-0000A28A0000}"/>
    <cellStyle name="20% - Accent1 4 2 4 2 2 7 4" xfId="35675" xr:uid="{00000000-0005-0000-0000-0000A38A0000}"/>
    <cellStyle name="20% - Accent1 4 2 4 2 2 8" xfId="35676" xr:uid="{00000000-0005-0000-0000-0000A48A0000}"/>
    <cellStyle name="20% - Accent1 4 2 4 2 2 8 2" xfId="35677" xr:uid="{00000000-0005-0000-0000-0000A58A0000}"/>
    <cellStyle name="20% - Accent1 4 2 4 2 2 8 2 2" xfId="35678" xr:uid="{00000000-0005-0000-0000-0000A68A0000}"/>
    <cellStyle name="20% - Accent1 4 2 4 2 2 8 2 2 2" xfId="35679" xr:uid="{00000000-0005-0000-0000-0000A78A0000}"/>
    <cellStyle name="20% - Accent1 4 2 4 2 2 8 2 3" xfId="35680" xr:uid="{00000000-0005-0000-0000-0000A88A0000}"/>
    <cellStyle name="20% - Accent1 4 2 4 2 2 8 3" xfId="35681" xr:uid="{00000000-0005-0000-0000-0000A98A0000}"/>
    <cellStyle name="20% - Accent1 4 2 4 2 2 8 3 2" xfId="35682" xr:uid="{00000000-0005-0000-0000-0000AA8A0000}"/>
    <cellStyle name="20% - Accent1 4 2 4 2 2 8 4" xfId="35683" xr:uid="{00000000-0005-0000-0000-0000AB8A0000}"/>
    <cellStyle name="20% - Accent1 4 2 4 2 2 9" xfId="35684" xr:uid="{00000000-0005-0000-0000-0000AC8A0000}"/>
    <cellStyle name="20% - Accent1 4 2 4 2 2 9 2" xfId="35685" xr:uid="{00000000-0005-0000-0000-0000AD8A0000}"/>
    <cellStyle name="20% - Accent1 4 2 4 2 2 9 2 2" xfId="35686" xr:uid="{00000000-0005-0000-0000-0000AE8A0000}"/>
    <cellStyle name="20% - Accent1 4 2 4 2 2 9 2 2 2" xfId="35687" xr:uid="{00000000-0005-0000-0000-0000AF8A0000}"/>
    <cellStyle name="20% - Accent1 4 2 4 2 2 9 2 3" xfId="35688" xr:uid="{00000000-0005-0000-0000-0000B08A0000}"/>
    <cellStyle name="20% - Accent1 4 2 4 2 2 9 3" xfId="35689" xr:uid="{00000000-0005-0000-0000-0000B18A0000}"/>
    <cellStyle name="20% - Accent1 4 2 4 2 2 9 3 2" xfId="35690" xr:uid="{00000000-0005-0000-0000-0000B28A0000}"/>
    <cellStyle name="20% - Accent1 4 2 4 2 2 9 4" xfId="35691" xr:uid="{00000000-0005-0000-0000-0000B38A0000}"/>
    <cellStyle name="20% - Accent1 4 2 4 2 3" xfId="35692" xr:uid="{00000000-0005-0000-0000-0000B48A0000}"/>
    <cellStyle name="20% - Accent1 4 2 4 2 3 10" xfId="35693" xr:uid="{00000000-0005-0000-0000-0000B58A0000}"/>
    <cellStyle name="20% - Accent1 4 2 4 2 3 10 2" xfId="35694" xr:uid="{00000000-0005-0000-0000-0000B68A0000}"/>
    <cellStyle name="20% - Accent1 4 2 4 2 3 11" xfId="35695" xr:uid="{00000000-0005-0000-0000-0000B78A0000}"/>
    <cellStyle name="20% - Accent1 4 2 4 2 3 2" xfId="35696" xr:uid="{00000000-0005-0000-0000-0000B88A0000}"/>
    <cellStyle name="20% - Accent1 4 2 4 2 3 2 2" xfId="35697" xr:uid="{00000000-0005-0000-0000-0000B98A0000}"/>
    <cellStyle name="20% - Accent1 4 2 4 2 3 2 2 2" xfId="35698" xr:uid="{00000000-0005-0000-0000-0000BA8A0000}"/>
    <cellStyle name="20% - Accent1 4 2 4 2 3 2 2 2 2" xfId="35699" xr:uid="{00000000-0005-0000-0000-0000BB8A0000}"/>
    <cellStyle name="20% - Accent1 4 2 4 2 3 2 2 2 2 2" xfId="35700" xr:uid="{00000000-0005-0000-0000-0000BC8A0000}"/>
    <cellStyle name="20% - Accent1 4 2 4 2 3 2 2 2 3" xfId="35701" xr:uid="{00000000-0005-0000-0000-0000BD8A0000}"/>
    <cellStyle name="20% - Accent1 4 2 4 2 3 2 2 3" xfId="35702" xr:uid="{00000000-0005-0000-0000-0000BE8A0000}"/>
    <cellStyle name="20% - Accent1 4 2 4 2 3 2 2 3 2" xfId="35703" xr:uid="{00000000-0005-0000-0000-0000BF8A0000}"/>
    <cellStyle name="20% - Accent1 4 2 4 2 3 2 2 4" xfId="35704" xr:uid="{00000000-0005-0000-0000-0000C08A0000}"/>
    <cellStyle name="20% - Accent1 4 2 4 2 3 2 3" xfId="35705" xr:uid="{00000000-0005-0000-0000-0000C18A0000}"/>
    <cellStyle name="20% - Accent1 4 2 4 2 3 2 3 2" xfId="35706" xr:uid="{00000000-0005-0000-0000-0000C28A0000}"/>
    <cellStyle name="20% - Accent1 4 2 4 2 3 2 3 2 2" xfId="35707" xr:uid="{00000000-0005-0000-0000-0000C38A0000}"/>
    <cellStyle name="20% - Accent1 4 2 4 2 3 2 3 2 2 2" xfId="35708" xr:uid="{00000000-0005-0000-0000-0000C48A0000}"/>
    <cellStyle name="20% - Accent1 4 2 4 2 3 2 3 2 3" xfId="35709" xr:uid="{00000000-0005-0000-0000-0000C58A0000}"/>
    <cellStyle name="20% - Accent1 4 2 4 2 3 2 3 3" xfId="35710" xr:uid="{00000000-0005-0000-0000-0000C68A0000}"/>
    <cellStyle name="20% - Accent1 4 2 4 2 3 2 3 3 2" xfId="35711" xr:uid="{00000000-0005-0000-0000-0000C78A0000}"/>
    <cellStyle name="20% - Accent1 4 2 4 2 3 2 3 4" xfId="35712" xr:uid="{00000000-0005-0000-0000-0000C88A0000}"/>
    <cellStyle name="20% - Accent1 4 2 4 2 3 2 4" xfId="35713" xr:uid="{00000000-0005-0000-0000-0000C98A0000}"/>
    <cellStyle name="20% - Accent1 4 2 4 2 3 2 4 2" xfId="35714" xr:uid="{00000000-0005-0000-0000-0000CA8A0000}"/>
    <cellStyle name="20% - Accent1 4 2 4 2 3 2 4 2 2" xfId="35715" xr:uid="{00000000-0005-0000-0000-0000CB8A0000}"/>
    <cellStyle name="20% - Accent1 4 2 4 2 3 2 4 2 2 2" xfId="35716" xr:uid="{00000000-0005-0000-0000-0000CC8A0000}"/>
    <cellStyle name="20% - Accent1 4 2 4 2 3 2 4 2 3" xfId="35717" xr:uid="{00000000-0005-0000-0000-0000CD8A0000}"/>
    <cellStyle name="20% - Accent1 4 2 4 2 3 2 4 3" xfId="35718" xr:uid="{00000000-0005-0000-0000-0000CE8A0000}"/>
    <cellStyle name="20% - Accent1 4 2 4 2 3 2 4 3 2" xfId="35719" xr:uid="{00000000-0005-0000-0000-0000CF8A0000}"/>
    <cellStyle name="20% - Accent1 4 2 4 2 3 2 4 4" xfId="35720" xr:uid="{00000000-0005-0000-0000-0000D08A0000}"/>
    <cellStyle name="20% - Accent1 4 2 4 2 3 2 5" xfId="35721" xr:uid="{00000000-0005-0000-0000-0000D18A0000}"/>
    <cellStyle name="20% - Accent1 4 2 4 2 3 2 5 2" xfId="35722" xr:uid="{00000000-0005-0000-0000-0000D28A0000}"/>
    <cellStyle name="20% - Accent1 4 2 4 2 3 2 5 2 2" xfId="35723" xr:uid="{00000000-0005-0000-0000-0000D38A0000}"/>
    <cellStyle name="20% - Accent1 4 2 4 2 3 2 5 3" xfId="35724" xr:uid="{00000000-0005-0000-0000-0000D48A0000}"/>
    <cellStyle name="20% - Accent1 4 2 4 2 3 2 6" xfId="35725" xr:uid="{00000000-0005-0000-0000-0000D58A0000}"/>
    <cellStyle name="20% - Accent1 4 2 4 2 3 2 6 2" xfId="35726" xr:uid="{00000000-0005-0000-0000-0000D68A0000}"/>
    <cellStyle name="20% - Accent1 4 2 4 2 3 2 6 2 2" xfId="35727" xr:uid="{00000000-0005-0000-0000-0000D78A0000}"/>
    <cellStyle name="20% - Accent1 4 2 4 2 3 2 6 3" xfId="35728" xr:uid="{00000000-0005-0000-0000-0000D88A0000}"/>
    <cellStyle name="20% - Accent1 4 2 4 2 3 2 7" xfId="35729" xr:uid="{00000000-0005-0000-0000-0000D98A0000}"/>
    <cellStyle name="20% - Accent1 4 2 4 2 3 2 7 2" xfId="35730" xr:uid="{00000000-0005-0000-0000-0000DA8A0000}"/>
    <cellStyle name="20% - Accent1 4 2 4 2 3 2 8" xfId="35731" xr:uid="{00000000-0005-0000-0000-0000DB8A0000}"/>
    <cellStyle name="20% - Accent1 4 2 4 2 3 2 8 2" xfId="35732" xr:uid="{00000000-0005-0000-0000-0000DC8A0000}"/>
    <cellStyle name="20% - Accent1 4 2 4 2 3 2 9" xfId="35733" xr:uid="{00000000-0005-0000-0000-0000DD8A0000}"/>
    <cellStyle name="20% - Accent1 4 2 4 2 3 3" xfId="35734" xr:uid="{00000000-0005-0000-0000-0000DE8A0000}"/>
    <cellStyle name="20% - Accent1 4 2 4 2 3 3 2" xfId="35735" xr:uid="{00000000-0005-0000-0000-0000DF8A0000}"/>
    <cellStyle name="20% - Accent1 4 2 4 2 3 3 2 2" xfId="35736" xr:uid="{00000000-0005-0000-0000-0000E08A0000}"/>
    <cellStyle name="20% - Accent1 4 2 4 2 3 3 2 2 2" xfId="35737" xr:uid="{00000000-0005-0000-0000-0000E18A0000}"/>
    <cellStyle name="20% - Accent1 4 2 4 2 3 3 2 2 2 2" xfId="35738" xr:uid="{00000000-0005-0000-0000-0000E28A0000}"/>
    <cellStyle name="20% - Accent1 4 2 4 2 3 3 2 2 3" xfId="35739" xr:uid="{00000000-0005-0000-0000-0000E38A0000}"/>
    <cellStyle name="20% - Accent1 4 2 4 2 3 3 2 3" xfId="35740" xr:uid="{00000000-0005-0000-0000-0000E48A0000}"/>
    <cellStyle name="20% - Accent1 4 2 4 2 3 3 2 3 2" xfId="35741" xr:uid="{00000000-0005-0000-0000-0000E58A0000}"/>
    <cellStyle name="20% - Accent1 4 2 4 2 3 3 2 4" xfId="35742" xr:uid="{00000000-0005-0000-0000-0000E68A0000}"/>
    <cellStyle name="20% - Accent1 4 2 4 2 3 3 3" xfId="35743" xr:uid="{00000000-0005-0000-0000-0000E78A0000}"/>
    <cellStyle name="20% - Accent1 4 2 4 2 3 3 3 2" xfId="35744" xr:uid="{00000000-0005-0000-0000-0000E88A0000}"/>
    <cellStyle name="20% - Accent1 4 2 4 2 3 3 3 2 2" xfId="35745" xr:uid="{00000000-0005-0000-0000-0000E98A0000}"/>
    <cellStyle name="20% - Accent1 4 2 4 2 3 3 3 2 2 2" xfId="35746" xr:uid="{00000000-0005-0000-0000-0000EA8A0000}"/>
    <cellStyle name="20% - Accent1 4 2 4 2 3 3 3 2 3" xfId="35747" xr:uid="{00000000-0005-0000-0000-0000EB8A0000}"/>
    <cellStyle name="20% - Accent1 4 2 4 2 3 3 3 3" xfId="35748" xr:uid="{00000000-0005-0000-0000-0000EC8A0000}"/>
    <cellStyle name="20% - Accent1 4 2 4 2 3 3 3 3 2" xfId="35749" xr:uid="{00000000-0005-0000-0000-0000ED8A0000}"/>
    <cellStyle name="20% - Accent1 4 2 4 2 3 3 3 4" xfId="35750" xr:uid="{00000000-0005-0000-0000-0000EE8A0000}"/>
    <cellStyle name="20% - Accent1 4 2 4 2 3 3 4" xfId="35751" xr:uid="{00000000-0005-0000-0000-0000EF8A0000}"/>
    <cellStyle name="20% - Accent1 4 2 4 2 3 3 4 2" xfId="35752" xr:uid="{00000000-0005-0000-0000-0000F08A0000}"/>
    <cellStyle name="20% - Accent1 4 2 4 2 3 3 4 2 2" xfId="35753" xr:uid="{00000000-0005-0000-0000-0000F18A0000}"/>
    <cellStyle name="20% - Accent1 4 2 4 2 3 3 4 2 2 2" xfId="35754" xr:uid="{00000000-0005-0000-0000-0000F28A0000}"/>
    <cellStyle name="20% - Accent1 4 2 4 2 3 3 4 2 3" xfId="35755" xr:uid="{00000000-0005-0000-0000-0000F38A0000}"/>
    <cellStyle name="20% - Accent1 4 2 4 2 3 3 4 3" xfId="35756" xr:uid="{00000000-0005-0000-0000-0000F48A0000}"/>
    <cellStyle name="20% - Accent1 4 2 4 2 3 3 4 3 2" xfId="35757" xr:uid="{00000000-0005-0000-0000-0000F58A0000}"/>
    <cellStyle name="20% - Accent1 4 2 4 2 3 3 4 4" xfId="35758" xr:uid="{00000000-0005-0000-0000-0000F68A0000}"/>
    <cellStyle name="20% - Accent1 4 2 4 2 3 3 5" xfId="35759" xr:uid="{00000000-0005-0000-0000-0000F78A0000}"/>
    <cellStyle name="20% - Accent1 4 2 4 2 3 3 5 2" xfId="35760" xr:uid="{00000000-0005-0000-0000-0000F88A0000}"/>
    <cellStyle name="20% - Accent1 4 2 4 2 3 3 5 2 2" xfId="35761" xr:uid="{00000000-0005-0000-0000-0000F98A0000}"/>
    <cellStyle name="20% - Accent1 4 2 4 2 3 3 5 3" xfId="35762" xr:uid="{00000000-0005-0000-0000-0000FA8A0000}"/>
    <cellStyle name="20% - Accent1 4 2 4 2 3 3 6" xfId="35763" xr:uid="{00000000-0005-0000-0000-0000FB8A0000}"/>
    <cellStyle name="20% - Accent1 4 2 4 2 3 3 6 2" xfId="35764" xr:uid="{00000000-0005-0000-0000-0000FC8A0000}"/>
    <cellStyle name="20% - Accent1 4 2 4 2 3 3 6 2 2" xfId="35765" xr:uid="{00000000-0005-0000-0000-0000FD8A0000}"/>
    <cellStyle name="20% - Accent1 4 2 4 2 3 3 6 3" xfId="35766" xr:uid="{00000000-0005-0000-0000-0000FE8A0000}"/>
    <cellStyle name="20% - Accent1 4 2 4 2 3 3 7" xfId="35767" xr:uid="{00000000-0005-0000-0000-0000FF8A0000}"/>
    <cellStyle name="20% - Accent1 4 2 4 2 3 3 7 2" xfId="35768" xr:uid="{00000000-0005-0000-0000-0000008B0000}"/>
    <cellStyle name="20% - Accent1 4 2 4 2 3 3 8" xfId="35769" xr:uid="{00000000-0005-0000-0000-0000018B0000}"/>
    <cellStyle name="20% - Accent1 4 2 4 2 3 3 8 2" xfId="35770" xr:uid="{00000000-0005-0000-0000-0000028B0000}"/>
    <cellStyle name="20% - Accent1 4 2 4 2 3 3 9" xfId="35771" xr:uid="{00000000-0005-0000-0000-0000038B0000}"/>
    <cellStyle name="20% - Accent1 4 2 4 2 3 4" xfId="35772" xr:uid="{00000000-0005-0000-0000-0000048B0000}"/>
    <cellStyle name="20% - Accent1 4 2 4 2 3 4 2" xfId="35773" xr:uid="{00000000-0005-0000-0000-0000058B0000}"/>
    <cellStyle name="20% - Accent1 4 2 4 2 3 4 2 2" xfId="35774" xr:uid="{00000000-0005-0000-0000-0000068B0000}"/>
    <cellStyle name="20% - Accent1 4 2 4 2 3 4 2 2 2" xfId="35775" xr:uid="{00000000-0005-0000-0000-0000078B0000}"/>
    <cellStyle name="20% - Accent1 4 2 4 2 3 4 2 3" xfId="35776" xr:uid="{00000000-0005-0000-0000-0000088B0000}"/>
    <cellStyle name="20% - Accent1 4 2 4 2 3 4 3" xfId="35777" xr:uid="{00000000-0005-0000-0000-0000098B0000}"/>
    <cellStyle name="20% - Accent1 4 2 4 2 3 4 3 2" xfId="35778" xr:uid="{00000000-0005-0000-0000-00000A8B0000}"/>
    <cellStyle name="20% - Accent1 4 2 4 2 3 4 4" xfId="35779" xr:uid="{00000000-0005-0000-0000-00000B8B0000}"/>
    <cellStyle name="20% - Accent1 4 2 4 2 3 5" xfId="35780" xr:uid="{00000000-0005-0000-0000-00000C8B0000}"/>
    <cellStyle name="20% - Accent1 4 2 4 2 3 5 2" xfId="35781" xr:uid="{00000000-0005-0000-0000-00000D8B0000}"/>
    <cellStyle name="20% - Accent1 4 2 4 2 3 5 2 2" xfId="35782" xr:uid="{00000000-0005-0000-0000-00000E8B0000}"/>
    <cellStyle name="20% - Accent1 4 2 4 2 3 5 2 2 2" xfId="35783" xr:uid="{00000000-0005-0000-0000-00000F8B0000}"/>
    <cellStyle name="20% - Accent1 4 2 4 2 3 5 2 3" xfId="35784" xr:uid="{00000000-0005-0000-0000-0000108B0000}"/>
    <cellStyle name="20% - Accent1 4 2 4 2 3 5 3" xfId="35785" xr:uid="{00000000-0005-0000-0000-0000118B0000}"/>
    <cellStyle name="20% - Accent1 4 2 4 2 3 5 3 2" xfId="35786" xr:uid="{00000000-0005-0000-0000-0000128B0000}"/>
    <cellStyle name="20% - Accent1 4 2 4 2 3 5 4" xfId="35787" xr:uid="{00000000-0005-0000-0000-0000138B0000}"/>
    <cellStyle name="20% - Accent1 4 2 4 2 3 6" xfId="35788" xr:uid="{00000000-0005-0000-0000-0000148B0000}"/>
    <cellStyle name="20% - Accent1 4 2 4 2 3 6 2" xfId="35789" xr:uid="{00000000-0005-0000-0000-0000158B0000}"/>
    <cellStyle name="20% - Accent1 4 2 4 2 3 6 2 2" xfId="35790" xr:uid="{00000000-0005-0000-0000-0000168B0000}"/>
    <cellStyle name="20% - Accent1 4 2 4 2 3 6 2 2 2" xfId="35791" xr:uid="{00000000-0005-0000-0000-0000178B0000}"/>
    <cellStyle name="20% - Accent1 4 2 4 2 3 6 2 3" xfId="35792" xr:uid="{00000000-0005-0000-0000-0000188B0000}"/>
    <cellStyle name="20% - Accent1 4 2 4 2 3 6 3" xfId="35793" xr:uid="{00000000-0005-0000-0000-0000198B0000}"/>
    <cellStyle name="20% - Accent1 4 2 4 2 3 6 3 2" xfId="35794" xr:uid="{00000000-0005-0000-0000-00001A8B0000}"/>
    <cellStyle name="20% - Accent1 4 2 4 2 3 6 4" xfId="35795" xr:uid="{00000000-0005-0000-0000-00001B8B0000}"/>
    <cellStyle name="20% - Accent1 4 2 4 2 3 7" xfId="35796" xr:uid="{00000000-0005-0000-0000-00001C8B0000}"/>
    <cellStyle name="20% - Accent1 4 2 4 2 3 7 2" xfId="35797" xr:uid="{00000000-0005-0000-0000-00001D8B0000}"/>
    <cellStyle name="20% - Accent1 4 2 4 2 3 7 2 2" xfId="35798" xr:uid="{00000000-0005-0000-0000-00001E8B0000}"/>
    <cellStyle name="20% - Accent1 4 2 4 2 3 7 3" xfId="35799" xr:uid="{00000000-0005-0000-0000-00001F8B0000}"/>
    <cellStyle name="20% - Accent1 4 2 4 2 3 8" xfId="35800" xr:uid="{00000000-0005-0000-0000-0000208B0000}"/>
    <cellStyle name="20% - Accent1 4 2 4 2 3 8 2" xfId="35801" xr:uid="{00000000-0005-0000-0000-0000218B0000}"/>
    <cellStyle name="20% - Accent1 4 2 4 2 3 8 2 2" xfId="35802" xr:uid="{00000000-0005-0000-0000-0000228B0000}"/>
    <cellStyle name="20% - Accent1 4 2 4 2 3 8 3" xfId="35803" xr:uid="{00000000-0005-0000-0000-0000238B0000}"/>
    <cellStyle name="20% - Accent1 4 2 4 2 3 9" xfId="35804" xr:uid="{00000000-0005-0000-0000-0000248B0000}"/>
    <cellStyle name="20% - Accent1 4 2 4 2 3 9 2" xfId="35805" xr:uid="{00000000-0005-0000-0000-0000258B0000}"/>
    <cellStyle name="20% - Accent1 4 2 4 2 4" xfId="35806" xr:uid="{00000000-0005-0000-0000-0000268B0000}"/>
    <cellStyle name="20% - Accent1 4 2 4 2 4 10" xfId="35807" xr:uid="{00000000-0005-0000-0000-0000278B0000}"/>
    <cellStyle name="20% - Accent1 4 2 4 2 4 10 2" xfId="35808" xr:uid="{00000000-0005-0000-0000-0000288B0000}"/>
    <cellStyle name="20% - Accent1 4 2 4 2 4 11" xfId="35809" xr:uid="{00000000-0005-0000-0000-0000298B0000}"/>
    <cellStyle name="20% - Accent1 4 2 4 2 4 2" xfId="35810" xr:uid="{00000000-0005-0000-0000-00002A8B0000}"/>
    <cellStyle name="20% - Accent1 4 2 4 2 4 2 2" xfId="35811" xr:uid="{00000000-0005-0000-0000-00002B8B0000}"/>
    <cellStyle name="20% - Accent1 4 2 4 2 4 2 2 2" xfId="35812" xr:uid="{00000000-0005-0000-0000-00002C8B0000}"/>
    <cellStyle name="20% - Accent1 4 2 4 2 4 2 2 2 2" xfId="35813" xr:uid="{00000000-0005-0000-0000-00002D8B0000}"/>
    <cellStyle name="20% - Accent1 4 2 4 2 4 2 2 2 2 2" xfId="35814" xr:uid="{00000000-0005-0000-0000-00002E8B0000}"/>
    <cellStyle name="20% - Accent1 4 2 4 2 4 2 2 2 3" xfId="35815" xr:uid="{00000000-0005-0000-0000-00002F8B0000}"/>
    <cellStyle name="20% - Accent1 4 2 4 2 4 2 2 3" xfId="35816" xr:uid="{00000000-0005-0000-0000-0000308B0000}"/>
    <cellStyle name="20% - Accent1 4 2 4 2 4 2 2 3 2" xfId="35817" xr:uid="{00000000-0005-0000-0000-0000318B0000}"/>
    <cellStyle name="20% - Accent1 4 2 4 2 4 2 2 4" xfId="35818" xr:uid="{00000000-0005-0000-0000-0000328B0000}"/>
    <cellStyle name="20% - Accent1 4 2 4 2 4 2 3" xfId="35819" xr:uid="{00000000-0005-0000-0000-0000338B0000}"/>
    <cellStyle name="20% - Accent1 4 2 4 2 4 2 3 2" xfId="35820" xr:uid="{00000000-0005-0000-0000-0000348B0000}"/>
    <cellStyle name="20% - Accent1 4 2 4 2 4 2 3 2 2" xfId="35821" xr:uid="{00000000-0005-0000-0000-0000358B0000}"/>
    <cellStyle name="20% - Accent1 4 2 4 2 4 2 3 2 2 2" xfId="35822" xr:uid="{00000000-0005-0000-0000-0000368B0000}"/>
    <cellStyle name="20% - Accent1 4 2 4 2 4 2 3 2 3" xfId="35823" xr:uid="{00000000-0005-0000-0000-0000378B0000}"/>
    <cellStyle name="20% - Accent1 4 2 4 2 4 2 3 3" xfId="35824" xr:uid="{00000000-0005-0000-0000-0000388B0000}"/>
    <cellStyle name="20% - Accent1 4 2 4 2 4 2 3 3 2" xfId="35825" xr:uid="{00000000-0005-0000-0000-0000398B0000}"/>
    <cellStyle name="20% - Accent1 4 2 4 2 4 2 3 4" xfId="35826" xr:uid="{00000000-0005-0000-0000-00003A8B0000}"/>
    <cellStyle name="20% - Accent1 4 2 4 2 4 2 4" xfId="35827" xr:uid="{00000000-0005-0000-0000-00003B8B0000}"/>
    <cellStyle name="20% - Accent1 4 2 4 2 4 2 4 2" xfId="35828" xr:uid="{00000000-0005-0000-0000-00003C8B0000}"/>
    <cellStyle name="20% - Accent1 4 2 4 2 4 2 4 2 2" xfId="35829" xr:uid="{00000000-0005-0000-0000-00003D8B0000}"/>
    <cellStyle name="20% - Accent1 4 2 4 2 4 2 4 2 2 2" xfId="35830" xr:uid="{00000000-0005-0000-0000-00003E8B0000}"/>
    <cellStyle name="20% - Accent1 4 2 4 2 4 2 4 2 3" xfId="35831" xr:uid="{00000000-0005-0000-0000-00003F8B0000}"/>
    <cellStyle name="20% - Accent1 4 2 4 2 4 2 4 3" xfId="35832" xr:uid="{00000000-0005-0000-0000-0000408B0000}"/>
    <cellStyle name="20% - Accent1 4 2 4 2 4 2 4 3 2" xfId="35833" xr:uid="{00000000-0005-0000-0000-0000418B0000}"/>
    <cellStyle name="20% - Accent1 4 2 4 2 4 2 4 4" xfId="35834" xr:uid="{00000000-0005-0000-0000-0000428B0000}"/>
    <cellStyle name="20% - Accent1 4 2 4 2 4 2 5" xfId="35835" xr:uid="{00000000-0005-0000-0000-0000438B0000}"/>
    <cellStyle name="20% - Accent1 4 2 4 2 4 2 5 2" xfId="35836" xr:uid="{00000000-0005-0000-0000-0000448B0000}"/>
    <cellStyle name="20% - Accent1 4 2 4 2 4 2 5 2 2" xfId="35837" xr:uid="{00000000-0005-0000-0000-0000458B0000}"/>
    <cellStyle name="20% - Accent1 4 2 4 2 4 2 5 3" xfId="35838" xr:uid="{00000000-0005-0000-0000-0000468B0000}"/>
    <cellStyle name="20% - Accent1 4 2 4 2 4 2 6" xfId="35839" xr:uid="{00000000-0005-0000-0000-0000478B0000}"/>
    <cellStyle name="20% - Accent1 4 2 4 2 4 2 6 2" xfId="35840" xr:uid="{00000000-0005-0000-0000-0000488B0000}"/>
    <cellStyle name="20% - Accent1 4 2 4 2 4 2 6 2 2" xfId="35841" xr:uid="{00000000-0005-0000-0000-0000498B0000}"/>
    <cellStyle name="20% - Accent1 4 2 4 2 4 2 6 3" xfId="35842" xr:uid="{00000000-0005-0000-0000-00004A8B0000}"/>
    <cellStyle name="20% - Accent1 4 2 4 2 4 2 7" xfId="35843" xr:uid="{00000000-0005-0000-0000-00004B8B0000}"/>
    <cellStyle name="20% - Accent1 4 2 4 2 4 2 7 2" xfId="35844" xr:uid="{00000000-0005-0000-0000-00004C8B0000}"/>
    <cellStyle name="20% - Accent1 4 2 4 2 4 2 8" xfId="35845" xr:uid="{00000000-0005-0000-0000-00004D8B0000}"/>
    <cellStyle name="20% - Accent1 4 2 4 2 4 2 8 2" xfId="35846" xr:uid="{00000000-0005-0000-0000-00004E8B0000}"/>
    <cellStyle name="20% - Accent1 4 2 4 2 4 2 9" xfId="35847" xr:uid="{00000000-0005-0000-0000-00004F8B0000}"/>
    <cellStyle name="20% - Accent1 4 2 4 2 4 3" xfId="35848" xr:uid="{00000000-0005-0000-0000-0000508B0000}"/>
    <cellStyle name="20% - Accent1 4 2 4 2 4 3 2" xfId="35849" xr:uid="{00000000-0005-0000-0000-0000518B0000}"/>
    <cellStyle name="20% - Accent1 4 2 4 2 4 3 2 2" xfId="35850" xr:uid="{00000000-0005-0000-0000-0000528B0000}"/>
    <cellStyle name="20% - Accent1 4 2 4 2 4 3 2 2 2" xfId="35851" xr:uid="{00000000-0005-0000-0000-0000538B0000}"/>
    <cellStyle name="20% - Accent1 4 2 4 2 4 3 2 2 2 2" xfId="35852" xr:uid="{00000000-0005-0000-0000-0000548B0000}"/>
    <cellStyle name="20% - Accent1 4 2 4 2 4 3 2 2 3" xfId="35853" xr:uid="{00000000-0005-0000-0000-0000558B0000}"/>
    <cellStyle name="20% - Accent1 4 2 4 2 4 3 2 3" xfId="35854" xr:uid="{00000000-0005-0000-0000-0000568B0000}"/>
    <cellStyle name="20% - Accent1 4 2 4 2 4 3 2 3 2" xfId="35855" xr:uid="{00000000-0005-0000-0000-0000578B0000}"/>
    <cellStyle name="20% - Accent1 4 2 4 2 4 3 2 4" xfId="35856" xr:uid="{00000000-0005-0000-0000-0000588B0000}"/>
    <cellStyle name="20% - Accent1 4 2 4 2 4 3 3" xfId="35857" xr:uid="{00000000-0005-0000-0000-0000598B0000}"/>
    <cellStyle name="20% - Accent1 4 2 4 2 4 3 3 2" xfId="35858" xr:uid="{00000000-0005-0000-0000-00005A8B0000}"/>
    <cellStyle name="20% - Accent1 4 2 4 2 4 3 3 2 2" xfId="35859" xr:uid="{00000000-0005-0000-0000-00005B8B0000}"/>
    <cellStyle name="20% - Accent1 4 2 4 2 4 3 3 2 2 2" xfId="35860" xr:uid="{00000000-0005-0000-0000-00005C8B0000}"/>
    <cellStyle name="20% - Accent1 4 2 4 2 4 3 3 2 3" xfId="35861" xr:uid="{00000000-0005-0000-0000-00005D8B0000}"/>
    <cellStyle name="20% - Accent1 4 2 4 2 4 3 3 3" xfId="35862" xr:uid="{00000000-0005-0000-0000-00005E8B0000}"/>
    <cellStyle name="20% - Accent1 4 2 4 2 4 3 3 3 2" xfId="35863" xr:uid="{00000000-0005-0000-0000-00005F8B0000}"/>
    <cellStyle name="20% - Accent1 4 2 4 2 4 3 3 4" xfId="35864" xr:uid="{00000000-0005-0000-0000-0000608B0000}"/>
    <cellStyle name="20% - Accent1 4 2 4 2 4 3 4" xfId="35865" xr:uid="{00000000-0005-0000-0000-0000618B0000}"/>
    <cellStyle name="20% - Accent1 4 2 4 2 4 3 4 2" xfId="35866" xr:uid="{00000000-0005-0000-0000-0000628B0000}"/>
    <cellStyle name="20% - Accent1 4 2 4 2 4 3 4 2 2" xfId="35867" xr:uid="{00000000-0005-0000-0000-0000638B0000}"/>
    <cellStyle name="20% - Accent1 4 2 4 2 4 3 4 2 2 2" xfId="35868" xr:uid="{00000000-0005-0000-0000-0000648B0000}"/>
    <cellStyle name="20% - Accent1 4 2 4 2 4 3 4 2 3" xfId="35869" xr:uid="{00000000-0005-0000-0000-0000658B0000}"/>
    <cellStyle name="20% - Accent1 4 2 4 2 4 3 4 3" xfId="35870" xr:uid="{00000000-0005-0000-0000-0000668B0000}"/>
    <cellStyle name="20% - Accent1 4 2 4 2 4 3 4 3 2" xfId="35871" xr:uid="{00000000-0005-0000-0000-0000678B0000}"/>
    <cellStyle name="20% - Accent1 4 2 4 2 4 3 4 4" xfId="35872" xr:uid="{00000000-0005-0000-0000-0000688B0000}"/>
    <cellStyle name="20% - Accent1 4 2 4 2 4 3 5" xfId="35873" xr:uid="{00000000-0005-0000-0000-0000698B0000}"/>
    <cellStyle name="20% - Accent1 4 2 4 2 4 3 5 2" xfId="35874" xr:uid="{00000000-0005-0000-0000-00006A8B0000}"/>
    <cellStyle name="20% - Accent1 4 2 4 2 4 3 5 2 2" xfId="35875" xr:uid="{00000000-0005-0000-0000-00006B8B0000}"/>
    <cellStyle name="20% - Accent1 4 2 4 2 4 3 5 3" xfId="35876" xr:uid="{00000000-0005-0000-0000-00006C8B0000}"/>
    <cellStyle name="20% - Accent1 4 2 4 2 4 3 6" xfId="35877" xr:uid="{00000000-0005-0000-0000-00006D8B0000}"/>
    <cellStyle name="20% - Accent1 4 2 4 2 4 3 6 2" xfId="35878" xr:uid="{00000000-0005-0000-0000-00006E8B0000}"/>
    <cellStyle name="20% - Accent1 4 2 4 2 4 3 6 2 2" xfId="35879" xr:uid="{00000000-0005-0000-0000-00006F8B0000}"/>
    <cellStyle name="20% - Accent1 4 2 4 2 4 3 6 3" xfId="35880" xr:uid="{00000000-0005-0000-0000-0000708B0000}"/>
    <cellStyle name="20% - Accent1 4 2 4 2 4 3 7" xfId="35881" xr:uid="{00000000-0005-0000-0000-0000718B0000}"/>
    <cellStyle name="20% - Accent1 4 2 4 2 4 3 7 2" xfId="35882" xr:uid="{00000000-0005-0000-0000-0000728B0000}"/>
    <cellStyle name="20% - Accent1 4 2 4 2 4 3 8" xfId="35883" xr:uid="{00000000-0005-0000-0000-0000738B0000}"/>
    <cellStyle name="20% - Accent1 4 2 4 2 4 3 8 2" xfId="35884" xr:uid="{00000000-0005-0000-0000-0000748B0000}"/>
    <cellStyle name="20% - Accent1 4 2 4 2 4 3 9" xfId="35885" xr:uid="{00000000-0005-0000-0000-0000758B0000}"/>
    <cellStyle name="20% - Accent1 4 2 4 2 4 4" xfId="35886" xr:uid="{00000000-0005-0000-0000-0000768B0000}"/>
    <cellStyle name="20% - Accent1 4 2 4 2 4 4 2" xfId="35887" xr:uid="{00000000-0005-0000-0000-0000778B0000}"/>
    <cellStyle name="20% - Accent1 4 2 4 2 4 4 2 2" xfId="35888" xr:uid="{00000000-0005-0000-0000-0000788B0000}"/>
    <cellStyle name="20% - Accent1 4 2 4 2 4 4 2 2 2" xfId="35889" xr:uid="{00000000-0005-0000-0000-0000798B0000}"/>
    <cellStyle name="20% - Accent1 4 2 4 2 4 4 2 3" xfId="35890" xr:uid="{00000000-0005-0000-0000-00007A8B0000}"/>
    <cellStyle name="20% - Accent1 4 2 4 2 4 4 3" xfId="35891" xr:uid="{00000000-0005-0000-0000-00007B8B0000}"/>
    <cellStyle name="20% - Accent1 4 2 4 2 4 4 3 2" xfId="35892" xr:uid="{00000000-0005-0000-0000-00007C8B0000}"/>
    <cellStyle name="20% - Accent1 4 2 4 2 4 4 4" xfId="35893" xr:uid="{00000000-0005-0000-0000-00007D8B0000}"/>
    <cellStyle name="20% - Accent1 4 2 4 2 4 5" xfId="35894" xr:uid="{00000000-0005-0000-0000-00007E8B0000}"/>
    <cellStyle name="20% - Accent1 4 2 4 2 4 5 2" xfId="35895" xr:uid="{00000000-0005-0000-0000-00007F8B0000}"/>
    <cellStyle name="20% - Accent1 4 2 4 2 4 5 2 2" xfId="35896" xr:uid="{00000000-0005-0000-0000-0000808B0000}"/>
    <cellStyle name="20% - Accent1 4 2 4 2 4 5 2 2 2" xfId="35897" xr:uid="{00000000-0005-0000-0000-0000818B0000}"/>
    <cellStyle name="20% - Accent1 4 2 4 2 4 5 2 3" xfId="35898" xr:uid="{00000000-0005-0000-0000-0000828B0000}"/>
    <cellStyle name="20% - Accent1 4 2 4 2 4 5 3" xfId="35899" xr:uid="{00000000-0005-0000-0000-0000838B0000}"/>
    <cellStyle name="20% - Accent1 4 2 4 2 4 5 3 2" xfId="35900" xr:uid="{00000000-0005-0000-0000-0000848B0000}"/>
    <cellStyle name="20% - Accent1 4 2 4 2 4 5 4" xfId="35901" xr:uid="{00000000-0005-0000-0000-0000858B0000}"/>
    <cellStyle name="20% - Accent1 4 2 4 2 4 6" xfId="35902" xr:uid="{00000000-0005-0000-0000-0000868B0000}"/>
    <cellStyle name="20% - Accent1 4 2 4 2 4 6 2" xfId="35903" xr:uid="{00000000-0005-0000-0000-0000878B0000}"/>
    <cellStyle name="20% - Accent1 4 2 4 2 4 6 2 2" xfId="35904" xr:uid="{00000000-0005-0000-0000-0000888B0000}"/>
    <cellStyle name="20% - Accent1 4 2 4 2 4 6 2 2 2" xfId="35905" xr:uid="{00000000-0005-0000-0000-0000898B0000}"/>
    <cellStyle name="20% - Accent1 4 2 4 2 4 6 2 3" xfId="35906" xr:uid="{00000000-0005-0000-0000-00008A8B0000}"/>
    <cellStyle name="20% - Accent1 4 2 4 2 4 6 3" xfId="35907" xr:uid="{00000000-0005-0000-0000-00008B8B0000}"/>
    <cellStyle name="20% - Accent1 4 2 4 2 4 6 3 2" xfId="35908" xr:uid="{00000000-0005-0000-0000-00008C8B0000}"/>
    <cellStyle name="20% - Accent1 4 2 4 2 4 6 4" xfId="35909" xr:uid="{00000000-0005-0000-0000-00008D8B0000}"/>
    <cellStyle name="20% - Accent1 4 2 4 2 4 7" xfId="35910" xr:uid="{00000000-0005-0000-0000-00008E8B0000}"/>
    <cellStyle name="20% - Accent1 4 2 4 2 4 7 2" xfId="35911" xr:uid="{00000000-0005-0000-0000-00008F8B0000}"/>
    <cellStyle name="20% - Accent1 4 2 4 2 4 7 2 2" xfId="35912" xr:uid="{00000000-0005-0000-0000-0000908B0000}"/>
    <cellStyle name="20% - Accent1 4 2 4 2 4 7 3" xfId="35913" xr:uid="{00000000-0005-0000-0000-0000918B0000}"/>
    <cellStyle name="20% - Accent1 4 2 4 2 4 8" xfId="35914" xr:uid="{00000000-0005-0000-0000-0000928B0000}"/>
    <cellStyle name="20% - Accent1 4 2 4 2 4 8 2" xfId="35915" xr:uid="{00000000-0005-0000-0000-0000938B0000}"/>
    <cellStyle name="20% - Accent1 4 2 4 2 4 8 2 2" xfId="35916" xr:uid="{00000000-0005-0000-0000-0000948B0000}"/>
    <cellStyle name="20% - Accent1 4 2 4 2 4 8 3" xfId="35917" xr:uid="{00000000-0005-0000-0000-0000958B0000}"/>
    <cellStyle name="20% - Accent1 4 2 4 2 4 9" xfId="35918" xr:uid="{00000000-0005-0000-0000-0000968B0000}"/>
    <cellStyle name="20% - Accent1 4 2 4 2 4 9 2" xfId="35919" xr:uid="{00000000-0005-0000-0000-0000978B0000}"/>
    <cellStyle name="20% - Accent1 4 2 4 2 5" xfId="35920" xr:uid="{00000000-0005-0000-0000-0000988B0000}"/>
    <cellStyle name="20% - Accent1 4 2 4 2 5 10" xfId="35921" xr:uid="{00000000-0005-0000-0000-0000998B0000}"/>
    <cellStyle name="20% - Accent1 4 2 4 2 5 10 2" xfId="35922" xr:uid="{00000000-0005-0000-0000-00009A8B0000}"/>
    <cellStyle name="20% - Accent1 4 2 4 2 5 11" xfId="35923" xr:uid="{00000000-0005-0000-0000-00009B8B0000}"/>
    <cellStyle name="20% - Accent1 4 2 4 2 5 2" xfId="35924" xr:uid="{00000000-0005-0000-0000-00009C8B0000}"/>
    <cellStyle name="20% - Accent1 4 2 4 2 5 2 2" xfId="35925" xr:uid="{00000000-0005-0000-0000-00009D8B0000}"/>
    <cellStyle name="20% - Accent1 4 2 4 2 5 2 2 2" xfId="35926" xr:uid="{00000000-0005-0000-0000-00009E8B0000}"/>
    <cellStyle name="20% - Accent1 4 2 4 2 5 2 2 2 2" xfId="35927" xr:uid="{00000000-0005-0000-0000-00009F8B0000}"/>
    <cellStyle name="20% - Accent1 4 2 4 2 5 2 2 2 2 2" xfId="35928" xr:uid="{00000000-0005-0000-0000-0000A08B0000}"/>
    <cellStyle name="20% - Accent1 4 2 4 2 5 2 2 2 3" xfId="35929" xr:uid="{00000000-0005-0000-0000-0000A18B0000}"/>
    <cellStyle name="20% - Accent1 4 2 4 2 5 2 2 3" xfId="35930" xr:uid="{00000000-0005-0000-0000-0000A28B0000}"/>
    <cellStyle name="20% - Accent1 4 2 4 2 5 2 2 3 2" xfId="35931" xr:uid="{00000000-0005-0000-0000-0000A38B0000}"/>
    <cellStyle name="20% - Accent1 4 2 4 2 5 2 2 4" xfId="35932" xr:uid="{00000000-0005-0000-0000-0000A48B0000}"/>
    <cellStyle name="20% - Accent1 4 2 4 2 5 2 3" xfId="35933" xr:uid="{00000000-0005-0000-0000-0000A58B0000}"/>
    <cellStyle name="20% - Accent1 4 2 4 2 5 2 3 2" xfId="35934" xr:uid="{00000000-0005-0000-0000-0000A68B0000}"/>
    <cellStyle name="20% - Accent1 4 2 4 2 5 2 3 2 2" xfId="35935" xr:uid="{00000000-0005-0000-0000-0000A78B0000}"/>
    <cellStyle name="20% - Accent1 4 2 4 2 5 2 3 2 2 2" xfId="35936" xr:uid="{00000000-0005-0000-0000-0000A88B0000}"/>
    <cellStyle name="20% - Accent1 4 2 4 2 5 2 3 2 3" xfId="35937" xr:uid="{00000000-0005-0000-0000-0000A98B0000}"/>
    <cellStyle name="20% - Accent1 4 2 4 2 5 2 3 3" xfId="35938" xr:uid="{00000000-0005-0000-0000-0000AA8B0000}"/>
    <cellStyle name="20% - Accent1 4 2 4 2 5 2 3 3 2" xfId="35939" xr:uid="{00000000-0005-0000-0000-0000AB8B0000}"/>
    <cellStyle name="20% - Accent1 4 2 4 2 5 2 3 4" xfId="35940" xr:uid="{00000000-0005-0000-0000-0000AC8B0000}"/>
    <cellStyle name="20% - Accent1 4 2 4 2 5 2 4" xfId="35941" xr:uid="{00000000-0005-0000-0000-0000AD8B0000}"/>
    <cellStyle name="20% - Accent1 4 2 4 2 5 2 4 2" xfId="35942" xr:uid="{00000000-0005-0000-0000-0000AE8B0000}"/>
    <cellStyle name="20% - Accent1 4 2 4 2 5 2 4 2 2" xfId="35943" xr:uid="{00000000-0005-0000-0000-0000AF8B0000}"/>
    <cellStyle name="20% - Accent1 4 2 4 2 5 2 4 2 2 2" xfId="35944" xr:uid="{00000000-0005-0000-0000-0000B08B0000}"/>
    <cellStyle name="20% - Accent1 4 2 4 2 5 2 4 2 3" xfId="35945" xr:uid="{00000000-0005-0000-0000-0000B18B0000}"/>
    <cellStyle name="20% - Accent1 4 2 4 2 5 2 4 3" xfId="35946" xr:uid="{00000000-0005-0000-0000-0000B28B0000}"/>
    <cellStyle name="20% - Accent1 4 2 4 2 5 2 4 3 2" xfId="35947" xr:uid="{00000000-0005-0000-0000-0000B38B0000}"/>
    <cellStyle name="20% - Accent1 4 2 4 2 5 2 4 4" xfId="35948" xr:uid="{00000000-0005-0000-0000-0000B48B0000}"/>
    <cellStyle name="20% - Accent1 4 2 4 2 5 2 5" xfId="35949" xr:uid="{00000000-0005-0000-0000-0000B58B0000}"/>
    <cellStyle name="20% - Accent1 4 2 4 2 5 2 5 2" xfId="35950" xr:uid="{00000000-0005-0000-0000-0000B68B0000}"/>
    <cellStyle name="20% - Accent1 4 2 4 2 5 2 5 2 2" xfId="35951" xr:uid="{00000000-0005-0000-0000-0000B78B0000}"/>
    <cellStyle name="20% - Accent1 4 2 4 2 5 2 5 3" xfId="35952" xr:uid="{00000000-0005-0000-0000-0000B88B0000}"/>
    <cellStyle name="20% - Accent1 4 2 4 2 5 2 6" xfId="35953" xr:uid="{00000000-0005-0000-0000-0000B98B0000}"/>
    <cellStyle name="20% - Accent1 4 2 4 2 5 2 6 2" xfId="35954" xr:uid="{00000000-0005-0000-0000-0000BA8B0000}"/>
    <cellStyle name="20% - Accent1 4 2 4 2 5 2 6 2 2" xfId="35955" xr:uid="{00000000-0005-0000-0000-0000BB8B0000}"/>
    <cellStyle name="20% - Accent1 4 2 4 2 5 2 6 3" xfId="35956" xr:uid="{00000000-0005-0000-0000-0000BC8B0000}"/>
    <cellStyle name="20% - Accent1 4 2 4 2 5 2 7" xfId="35957" xr:uid="{00000000-0005-0000-0000-0000BD8B0000}"/>
    <cellStyle name="20% - Accent1 4 2 4 2 5 2 7 2" xfId="35958" xr:uid="{00000000-0005-0000-0000-0000BE8B0000}"/>
    <cellStyle name="20% - Accent1 4 2 4 2 5 2 8" xfId="35959" xr:uid="{00000000-0005-0000-0000-0000BF8B0000}"/>
    <cellStyle name="20% - Accent1 4 2 4 2 5 2 8 2" xfId="35960" xr:uid="{00000000-0005-0000-0000-0000C08B0000}"/>
    <cellStyle name="20% - Accent1 4 2 4 2 5 2 9" xfId="35961" xr:uid="{00000000-0005-0000-0000-0000C18B0000}"/>
    <cellStyle name="20% - Accent1 4 2 4 2 5 3" xfId="35962" xr:uid="{00000000-0005-0000-0000-0000C28B0000}"/>
    <cellStyle name="20% - Accent1 4 2 4 2 5 3 2" xfId="35963" xr:uid="{00000000-0005-0000-0000-0000C38B0000}"/>
    <cellStyle name="20% - Accent1 4 2 4 2 5 3 2 2" xfId="35964" xr:uid="{00000000-0005-0000-0000-0000C48B0000}"/>
    <cellStyle name="20% - Accent1 4 2 4 2 5 3 2 2 2" xfId="35965" xr:uid="{00000000-0005-0000-0000-0000C58B0000}"/>
    <cellStyle name="20% - Accent1 4 2 4 2 5 3 2 2 2 2" xfId="35966" xr:uid="{00000000-0005-0000-0000-0000C68B0000}"/>
    <cellStyle name="20% - Accent1 4 2 4 2 5 3 2 2 3" xfId="35967" xr:uid="{00000000-0005-0000-0000-0000C78B0000}"/>
    <cellStyle name="20% - Accent1 4 2 4 2 5 3 2 3" xfId="35968" xr:uid="{00000000-0005-0000-0000-0000C88B0000}"/>
    <cellStyle name="20% - Accent1 4 2 4 2 5 3 2 3 2" xfId="35969" xr:uid="{00000000-0005-0000-0000-0000C98B0000}"/>
    <cellStyle name="20% - Accent1 4 2 4 2 5 3 2 4" xfId="35970" xr:uid="{00000000-0005-0000-0000-0000CA8B0000}"/>
    <cellStyle name="20% - Accent1 4 2 4 2 5 3 3" xfId="35971" xr:uid="{00000000-0005-0000-0000-0000CB8B0000}"/>
    <cellStyle name="20% - Accent1 4 2 4 2 5 3 3 2" xfId="35972" xr:uid="{00000000-0005-0000-0000-0000CC8B0000}"/>
    <cellStyle name="20% - Accent1 4 2 4 2 5 3 3 2 2" xfId="35973" xr:uid="{00000000-0005-0000-0000-0000CD8B0000}"/>
    <cellStyle name="20% - Accent1 4 2 4 2 5 3 3 2 2 2" xfId="35974" xr:uid="{00000000-0005-0000-0000-0000CE8B0000}"/>
    <cellStyle name="20% - Accent1 4 2 4 2 5 3 3 2 3" xfId="35975" xr:uid="{00000000-0005-0000-0000-0000CF8B0000}"/>
    <cellStyle name="20% - Accent1 4 2 4 2 5 3 3 3" xfId="35976" xr:uid="{00000000-0005-0000-0000-0000D08B0000}"/>
    <cellStyle name="20% - Accent1 4 2 4 2 5 3 3 3 2" xfId="35977" xr:uid="{00000000-0005-0000-0000-0000D18B0000}"/>
    <cellStyle name="20% - Accent1 4 2 4 2 5 3 3 4" xfId="35978" xr:uid="{00000000-0005-0000-0000-0000D28B0000}"/>
    <cellStyle name="20% - Accent1 4 2 4 2 5 3 4" xfId="35979" xr:uid="{00000000-0005-0000-0000-0000D38B0000}"/>
    <cellStyle name="20% - Accent1 4 2 4 2 5 3 4 2" xfId="35980" xr:uid="{00000000-0005-0000-0000-0000D48B0000}"/>
    <cellStyle name="20% - Accent1 4 2 4 2 5 3 4 2 2" xfId="35981" xr:uid="{00000000-0005-0000-0000-0000D58B0000}"/>
    <cellStyle name="20% - Accent1 4 2 4 2 5 3 4 2 2 2" xfId="35982" xr:uid="{00000000-0005-0000-0000-0000D68B0000}"/>
    <cellStyle name="20% - Accent1 4 2 4 2 5 3 4 2 3" xfId="35983" xr:uid="{00000000-0005-0000-0000-0000D78B0000}"/>
    <cellStyle name="20% - Accent1 4 2 4 2 5 3 4 3" xfId="35984" xr:uid="{00000000-0005-0000-0000-0000D88B0000}"/>
    <cellStyle name="20% - Accent1 4 2 4 2 5 3 4 3 2" xfId="35985" xr:uid="{00000000-0005-0000-0000-0000D98B0000}"/>
    <cellStyle name="20% - Accent1 4 2 4 2 5 3 4 4" xfId="35986" xr:uid="{00000000-0005-0000-0000-0000DA8B0000}"/>
    <cellStyle name="20% - Accent1 4 2 4 2 5 3 5" xfId="35987" xr:uid="{00000000-0005-0000-0000-0000DB8B0000}"/>
    <cellStyle name="20% - Accent1 4 2 4 2 5 3 5 2" xfId="35988" xr:uid="{00000000-0005-0000-0000-0000DC8B0000}"/>
    <cellStyle name="20% - Accent1 4 2 4 2 5 3 5 2 2" xfId="35989" xr:uid="{00000000-0005-0000-0000-0000DD8B0000}"/>
    <cellStyle name="20% - Accent1 4 2 4 2 5 3 5 3" xfId="35990" xr:uid="{00000000-0005-0000-0000-0000DE8B0000}"/>
    <cellStyle name="20% - Accent1 4 2 4 2 5 3 6" xfId="35991" xr:uid="{00000000-0005-0000-0000-0000DF8B0000}"/>
    <cellStyle name="20% - Accent1 4 2 4 2 5 3 6 2" xfId="35992" xr:uid="{00000000-0005-0000-0000-0000E08B0000}"/>
    <cellStyle name="20% - Accent1 4 2 4 2 5 3 6 2 2" xfId="35993" xr:uid="{00000000-0005-0000-0000-0000E18B0000}"/>
    <cellStyle name="20% - Accent1 4 2 4 2 5 3 6 3" xfId="35994" xr:uid="{00000000-0005-0000-0000-0000E28B0000}"/>
    <cellStyle name="20% - Accent1 4 2 4 2 5 3 7" xfId="35995" xr:uid="{00000000-0005-0000-0000-0000E38B0000}"/>
    <cellStyle name="20% - Accent1 4 2 4 2 5 3 7 2" xfId="35996" xr:uid="{00000000-0005-0000-0000-0000E48B0000}"/>
    <cellStyle name="20% - Accent1 4 2 4 2 5 3 8" xfId="35997" xr:uid="{00000000-0005-0000-0000-0000E58B0000}"/>
    <cellStyle name="20% - Accent1 4 2 4 2 5 3 8 2" xfId="35998" xr:uid="{00000000-0005-0000-0000-0000E68B0000}"/>
    <cellStyle name="20% - Accent1 4 2 4 2 5 3 9" xfId="35999" xr:uid="{00000000-0005-0000-0000-0000E78B0000}"/>
    <cellStyle name="20% - Accent1 4 2 4 2 5 4" xfId="36000" xr:uid="{00000000-0005-0000-0000-0000E88B0000}"/>
    <cellStyle name="20% - Accent1 4 2 4 2 5 4 2" xfId="36001" xr:uid="{00000000-0005-0000-0000-0000E98B0000}"/>
    <cellStyle name="20% - Accent1 4 2 4 2 5 4 2 2" xfId="36002" xr:uid="{00000000-0005-0000-0000-0000EA8B0000}"/>
    <cellStyle name="20% - Accent1 4 2 4 2 5 4 2 2 2" xfId="36003" xr:uid="{00000000-0005-0000-0000-0000EB8B0000}"/>
    <cellStyle name="20% - Accent1 4 2 4 2 5 4 2 3" xfId="36004" xr:uid="{00000000-0005-0000-0000-0000EC8B0000}"/>
    <cellStyle name="20% - Accent1 4 2 4 2 5 4 3" xfId="36005" xr:uid="{00000000-0005-0000-0000-0000ED8B0000}"/>
    <cellStyle name="20% - Accent1 4 2 4 2 5 4 3 2" xfId="36006" xr:uid="{00000000-0005-0000-0000-0000EE8B0000}"/>
    <cellStyle name="20% - Accent1 4 2 4 2 5 4 4" xfId="36007" xr:uid="{00000000-0005-0000-0000-0000EF8B0000}"/>
    <cellStyle name="20% - Accent1 4 2 4 2 5 5" xfId="36008" xr:uid="{00000000-0005-0000-0000-0000F08B0000}"/>
    <cellStyle name="20% - Accent1 4 2 4 2 5 5 2" xfId="36009" xr:uid="{00000000-0005-0000-0000-0000F18B0000}"/>
    <cellStyle name="20% - Accent1 4 2 4 2 5 5 2 2" xfId="36010" xr:uid="{00000000-0005-0000-0000-0000F28B0000}"/>
    <cellStyle name="20% - Accent1 4 2 4 2 5 5 2 2 2" xfId="36011" xr:uid="{00000000-0005-0000-0000-0000F38B0000}"/>
    <cellStyle name="20% - Accent1 4 2 4 2 5 5 2 3" xfId="36012" xr:uid="{00000000-0005-0000-0000-0000F48B0000}"/>
    <cellStyle name="20% - Accent1 4 2 4 2 5 5 3" xfId="36013" xr:uid="{00000000-0005-0000-0000-0000F58B0000}"/>
    <cellStyle name="20% - Accent1 4 2 4 2 5 5 3 2" xfId="36014" xr:uid="{00000000-0005-0000-0000-0000F68B0000}"/>
    <cellStyle name="20% - Accent1 4 2 4 2 5 5 4" xfId="36015" xr:uid="{00000000-0005-0000-0000-0000F78B0000}"/>
    <cellStyle name="20% - Accent1 4 2 4 2 5 6" xfId="36016" xr:uid="{00000000-0005-0000-0000-0000F88B0000}"/>
    <cellStyle name="20% - Accent1 4 2 4 2 5 6 2" xfId="36017" xr:uid="{00000000-0005-0000-0000-0000F98B0000}"/>
    <cellStyle name="20% - Accent1 4 2 4 2 5 6 2 2" xfId="36018" xr:uid="{00000000-0005-0000-0000-0000FA8B0000}"/>
    <cellStyle name="20% - Accent1 4 2 4 2 5 6 2 2 2" xfId="36019" xr:uid="{00000000-0005-0000-0000-0000FB8B0000}"/>
    <cellStyle name="20% - Accent1 4 2 4 2 5 6 2 3" xfId="36020" xr:uid="{00000000-0005-0000-0000-0000FC8B0000}"/>
    <cellStyle name="20% - Accent1 4 2 4 2 5 6 3" xfId="36021" xr:uid="{00000000-0005-0000-0000-0000FD8B0000}"/>
    <cellStyle name="20% - Accent1 4 2 4 2 5 6 3 2" xfId="36022" xr:uid="{00000000-0005-0000-0000-0000FE8B0000}"/>
    <cellStyle name="20% - Accent1 4 2 4 2 5 6 4" xfId="36023" xr:uid="{00000000-0005-0000-0000-0000FF8B0000}"/>
    <cellStyle name="20% - Accent1 4 2 4 2 5 7" xfId="36024" xr:uid="{00000000-0005-0000-0000-0000008C0000}"/>
    <cellStyle name="20% - Accent1 4 2 4 2 5 7 2" xfId="36025" xr:uid="{00000000-0005-0000-0000-0000018C0000}"/>
    <cellStyle name="20% - Accent1 4 2 4 2 5 7 2 2" xfId="36026" xr:uid="{00000000-0005-0000-0000-0000028C0000}"/>
    <cellStyle name="20% - Accent1 4 2 4 2 5 7 3" xfId="36027" xr:uid="{00000000-0005-0000-0000-0000038C0000}"/>
    <cellStyle name="20% - Accent1 4 2 4 2 5 8" xfId="36028" xr:uid="{00000000-0005-0000-0000-0000048C0000}"/>
    <cellStyle name="20% - Accent1 4 2 4 2 5 8 2" xfId="36029" xr:uid="{00000000-0005-0000-0000-0000058C0000}"/>
    <cellStyle name="20% - Accent1 4 2 4 2 5 8 2 2" xfId="36030" xr:uid="{00000000-0005-0000-0000-0000068C0000}"/>
    <cellStyle name="20% - Accent1 4 2 4 2 5 8 3" xfId="36031" xr:uid="{00000000-0005-0000-0000-0000078C0000}"/>
    <cellStyle name="20% - Accent1 4 2 4 2 5 9" xfId="36032" xr:uid="{00000000-0005-0000-0000-0000088C0000}"/>
    <cellStyle name="20% - Accent1 4 2 4 2 5 9 2" xfId="36033" xr:uid="{00000000-0005-0000-0000-0000098C0000}"/>
    <cellStyle name="20% - Accent1 4 2 4 2 6" xfId="36034" xr:uid="{00000000-0005-0000-0000-00000A8C0000}"/>
    <cellStyle name="20% - Accent1 4 2 4 2 6 2" xfId="36035" xr:uid="{00000000-0005-0000-0000-00000B8C0000}"/>
    <cellStyle name="20% - Accent1 4 2 4 2 6 2 2" xfId="36036" xr:uid="{00000000-0005-0000-0000-00000C8C0000}"/>
    <cellStyle name="20% - Accent1 4 2 4 2 6 2 2 2" xfId="36037" xr:uid="{00000000-0005-0000-0000-00000D8C0000}"/>
    <cellStyle name="20% - Accent1 4 2 4 2 6 2 2 2 2" xfId="36038" xr:uid="{00000000-0005-0000-0000-00000E8C0000}"/>
    <cellStyle name="20% - Accent1 4 2 4 2 6 2 2 3" xfId="36039" xr:uid="{00000000-0005-0000-0000-00000F8C0000}"/>
    <cellStyle name="20% - Accent1 4 2 4 2 6 2 3" xfId="36040" xr:uid="{00000000-0005-0000-0000-0000108C0000}"/>
    <cellStyle name="20% - Accent1 4 2 4 2 6 2 3 2" xfId="36041" xr:uid="{00000000-0005-0000-0000-0000118C0000}"/>
    <cellStyle name="20% - Accent1 4 2 4 2 6 2 4" xfId="36042" xr:uid="{00000000-0005-0000-0000-0000128C0000}"/>
    <cellStyle name="20% - Accent1 4 2 4 2 6 3" xfId="36043" xr:uid="{00000000-0005-0000-0000-0000138C0000}"/>
    <cellStyle name="20% - Accent1 4 2 4 2 6 3 2" xfId="36044" xr:uid="{00000000-0005-0000-0000-0000148C0000}"/>
    <cellStyle name="20% - Accent1 4 2 4 2 6 3 2 2" xfId="36045" xr:uid="{00000000-0005-0000-0000-0000158C0000}"/>
    <cellStyle name="20% - Accent1 4 2 4 2 6 3 2 2 2" xfId="36046" xr:uid="{00000000-0005-0000-0000-0000168C0000}"/>
    <cellStyle name="20% - Accent1 4 2 4 2 6 3 2 3" xfId="36047" xr:uid="{00000000-0005-0000-0000-0000178C0000}"/>
    <cellStyle name="20% - Accent1 4 2 4 2 6 3 3" xfId="36048" xr:uid="{00000000-0005-0000-0000-0000188C0000}"/>
    <cellStyle name="20% - Accent1 4 2 4 2 6 3 3 2" xfId="36049" xr:uid="{00000000-0005-0000-0000-0000198C0000}"/>
    <cellStyle name="20% - Accent1 4 2 4 2 6 3 4" xfId="36050" xr:uid="{00000000-0005-0000-0000-00001A8C0000}"/>
    <cellStyle name="20% - Accent1 4 2 4 2 6 4" xfId="36051" xr:uid="{00000000-0005-0000-0000-00001B8C0000}"/>
    <cellStyle name="20% - Accent1 4 2 4 2 6 4 2" xfId="36052" xr:uid="{00000000-0005-0000-0000-00001C8C0000}"/>
    <cellStyle name="20% - Accent1 4 2 4 2 6 4 2 2" xfId="36053" xr:uid="{00000000-0005-0000-0000-00001D8C0000}"/>
    <cellStyle name="20% - Accent1 4 2 4 2 6 4 2 2 2" xfId="36054" xr:uid="{00000000-0005-0000-0000-00001E8C0000}"/>
    <cellStyle name="20% - Accent1 4 2 4 2 6 4 2 3" xfId="36055" xr:uid="{00000000-0005-0000-0000-00001F8C0000}"/>
    <cellStyle name="20% - Accent1 4 2 4 2 6 4 3" xfId="36056" xr:uid="{00000000-0005-0000-0000-0000208C0000}"/>
    <cellStyle name="20% - Accent1 4 2 4 2 6 4 3 2" xfId="36057" xr:uid="{00000000-0005-0000-0000-0000218C0000}"/>
    <cellStyle name="20% - Accent1 4 2 4 2 6 4 4" xfId="36058" xr:uid="{00000000-0005-0000-0000-0000228C0000}"/>
    <cellStyle name="20% - Accent1 4 2 4 2 6 5" xfId="36059" xr:uid="{00000000-0005-0000-0000-0000238C0000}"/>
    <cellStyle name="20% - Accent1 4 2 4 2 6 5 2" xfId="36060" xr:uid="{00000000-0005-0000-0000-0000248C0000}"/>
    <cellStyle name="20% - Accent1 4 2 4 2 6 5 2 2" xfId="36061" xr:uid="{00000000-0005-0000-0000-0000258C0000}"/>
    <cellStyle name="20% - Accent1 4 2 4 2 6 5 3" xfId="36062" xr:uid="{00000000-0005-0000-0000-0000268C0000}"/>
    <cellStyle name="20% - Accent1 4 2 4 2 6 6" xfId="36063" xr:uid="{00000000-0005-0000-0000-0000278C0000}"/>
    <cellStyle name="20% - Accent1 4 2 4 2 6 6 2" xfId="36064" xr:uid="{00000000-0005-0000-0000-0000288C0000}"/>
    <cellStyle name="20% - Accent1 4 2 4 2 6 6 2 2" xfId="36065" xr:uid="{00000000-0005-0000-0000-0000298C0000}"/>
    <cellStyle name="20% - Accent1 4 2 4 2 6 6 3" xfId="36066" xr:uid="{00000000-0005-0000-0000-00002A8C0000}"/>
    <cellStyle name="20% - Accent1 4 2 4 2 6 7" xfId="36067" xr:uid="{00000000-0005-0000-0000-00002B8C0000}"/>
    <cellStyle name="20% - Accent1 4 2 4 2 6 7 2" xfId="36068" xr:uid="{00000000-0005-0000-0000-00002C8C0000}"/>
    <cellStyle name="20% - Accent1 4 2 4 2 6 8" xfId="36069" xr:uid="{00000000-0005-0000-0000-00002D8C0000}"/>
    <cellStyle name="20% - Accent1 4 2 4 2 6 8 2" xfId="36070" xr:uid="{00000000-0005-0000-0000-00002E8C0000}"/>
    <cellStyle name="20% - Accent1 4 2 4 2 6 9" xfId="36071" xr:uid="{00000000-0005-0000-0000-00002F8C0000}"/>
    <cellStyle name="20% - Accent1 4 2 4 2 7" xfId="36072" xr:uid="{00000000-0005-0000-0000-0000308C0000}"/>
    <cellStyle name="20% - Accent1 4 2 4 2 7 2" xfId="36073" xr:uid="{00000000-0005-0000-0000-0000318C0000}"/>
    <cellStyle name="20% - Accent1 4 2 4 2 7 2 2" xfId="36074" xr:uid="{00000000-0005-0000-0000-0000328C0000}"/>
    <cellStyle name="20% - Accent1 4 2 4 2 7 2 2 2" xfId="36075" xr:uid="{00000000-0005-0000-0000-0000338C0000}"/>
    <cellStyle name="20% - Accent1 4 2 4 2 7 2 2 2 2" xfId="36076" xr:uid="{00000000-0005-0000-0000-0000348C0000}"/>
    <cellStyle name="20% - Accent1 4 2 4 2 7 2 2 3" xfId="36077" xr:uid="{00000000-0005-0000-0000-0000358C0000}"/>
    <cellStyle name="20% - Accent1 4 2 4 2 7 2 3" xfId="36078" xr:uid="{00000000-0005-0000-0000-0000368C0000}"/>
    <cellStyle name="20% - Accent1 4 2 4 2 7 2 3 2" xfId="36079" xr:uid="{00000000-0005-0000-0000-0000378C0000}"/>
    <cellStyle name="20% - Accent1 4 2 4 2 7 2 4" xfId="36080" xr:uid="{00000000-0005-0000-0000-0000388C0000}"/>
    <cellStyle name="20% - Accent1 4 2 4 2 7 3" xfId="36081" xr:uid="{00000000-0005-0000-0000-0000398C0000}"/>
    <cellStyle name="20% - Accent1 4 2 4 2 7 3 2" xfId="36082" xr:uid="{00000000-0005-0000-0000-00003A8C0000}"/>
    <cellStyle name="20% - Accent1 4 2 4 2 7 3 2 2" xfId="36083" xr:uid="{00000000-0005-0000-0000-00003B8C0000}"/>
    <cellStyle name="20% - Accent1 4 2 4 2 7 3 2 2 2" xfId="36084" xr:uid="{00000000-0005-0000-0000-00003C8C0000}"/>
    <cellStyle name="20% - Accent1 4 2 4 2 7 3 2 3" xfId="36085" xr:uid="{00000000-0005-0000-0000-00003D8C0000}"/>
    <cellStyle name="20% - Accent1 4 2 4 2 7 3 3" xfId="36086" xr:uid="{00000000-0005-0000-0000-00003E8C0000}"/>
    <cellStyle name="20% - Accent1 4 2 4 2 7 3 3 2" xfId="36087" xr:uid="{00000000-0005-0000-0000-00003F8C0000}"/>
    <cellStyle name="20% - Accent1 4 2 4 2 7 3 4" xfId="36088" xr:uid="{00000000-0005-0000-0000-0000408C0000}"/>
    <cellStyle name="20% - Accent1 4 2 4 2 7 4" xfId="36089" xr:uid="{00000000-0005-0000-0000-0000418C0000}"/>
    <cellStyle name="20% - Accent1 4 2 4 2 7 4 2" xfId="36090" xr:uid="{00000000-0005-0000-0000-0000428C0000}"/>
    <cellStyle name="20% - Accent1 4 2 4 2 7 4 2 2" xfId="36091" xr:uid="{00000000-0005-0000-0000-0000438C0000}"/>
    <cellStyle name="20% - Accent1 4 2 4 2 7 4 2 2 2" xfId="36092" xr:uid="{00000000-0005-0000-0000-0000448C0000}"/>
    <cellStyle name="20% - Accent1 4 2 4 2 7 4 2 3" xfId="36093" xr:uid="{00000000-0005-0000-0000-0000458C0000}"/>
    <cellStyle name="20% - Accent1 4 2 4 2 7 4 3" xfId="36094" xr:uid="{00000000-0005-0000-0000-0000468C0000}"/>
    <cellStyle name="20% - Accent1 4 2 4 2 7 4 3 2" xfId="36095" xr:uid="{00000000-0005-0000-0000-0000478C0000}"/>
    <cellStyle name="20% - Accent1 4 2 4 2 7 4 4" xfId="36096" xr:uid="{00000000-0005-0000-0000-0000488C0000}"/>
    <cellStyle name="20% - Accent1 4 2 4 2 7 5" xfId="36097" xr:uid="{00000000-0005-0000-0000-0000498C0000}"/>
    <cellStyle name="20% - Accent1 4 2 4 2 7 5 2" xfId="36098" xr:uid="{00000000-0005-0000-0000-00004A8C0000}"/>
    <cellStyle name="20% - Accent1 4 2 4 2 7 5 2 2" xfId="36099" xr:uid="{00000000-0005-0000-0000-00004B8C0000}"/>
    <cellStyle name="20% - Accent1 4 2 4 2 7 5 3" xfId="36100" xr:uid="{00000000-0005-0000-0000-00004C8C0000}"/>
    <cellStyle name="20% - Accent1 4 2 4 2 7 6" xfId="36101" xr:uid="{00000000-0005-0000-0000-00004D8C0000}"/>
    <cellStyle name="20% - Accent1 4 2 4 2 7 6 2" xfId="36102" xr:uid="{00000000-0005-0000-0000-00004E8C0000}"/>
    <cellStyle name="20% - Accent1 4 2 4 2 7 6 2 2" xfId="36103" xr:uid="{00000000-0005-0000-0000-00004F8C0000}"/>
    <cellStyle name="20% - Accent1 4 2 4 2 7 6 3" xfId="36104" xr:uid="{00000000-0005-0000-0000-0000508C0000}"/>
    <cellStyle name="20% - Accent1 4 2 4 2 7 7" xfId="36105" xr:uid="{00000000-0005-0000-0000-0000518C0000}"/>
    <cellStyle name="20% - Accent1 4 2 4 2 7 7 2" xfId="36106" xr:uid="{00000000-0005-0000-0000-0000528C0000}"/>
    <cellStyle name="20% - Accent1 4 2 4 2 7 8" xfId="36107" xr:uid="{00000000-0005-0000-0000-0000538C0000}"/>
    <cellStyle name="20% - Accent1 4 2 4 2 7 8 2" xfId="36108" xr:uid="{00000000-0005-0000-0000-0000548C0000}"/>
    <cellStyle name="20% - Accent1 4 2 4 2 7 9" xfId="36109" xr:uid="{00000000-0005-0000-0000-0000558C0000}"/>
    <cellStyle name="20% - Accent1 4 2 4 2 8" xfId="36110" xr:uid="{00000000-0005-0000-0000-0000568C0000}"/>
    <cellStyle name="20% - Accent1 4 2 4 2 8 2" xfId="36111" xr:uid="{00000000-0005-0000-0000-0000578C0000}"/>
    <cellStyle name="20% - Accent1 4 2 4 2 8 2 2" xfId="36112" xr:uid="{00000000-0005-0000-0000-0000588C0000}"/>
    <cellStyle name="20% - Accent1 4 2 4 2 8 2 2 2" xfId="36113" xr:uid="{00000000-0005-0000-0000-0000598C0000}"/>
    <cellStyle name="20% - Accent1 4 2 4 2 8 2 3" xfId="36114" xr:uid="{00000000-0005-0000-0000-00005A8C0000}"/>
    <cellStyle name="20% - Accent1 4 2 4 2 8 3" xfId="36115" xr:uid="{00000000-0005-0000-0000-00005B8C0000}"/>
    <cellStyle name="20% - Accent1 4 2 4 2 8 3 2" xfId="36116" xr:uid="{00000000-0005-0000-0000-00005C8C0000}"/>
    <cellStyle name="20% - Accent1 4 2 4 2 8 4" xfId="36117" xr:uid="{00000000-0005-0000-0000-00005D8C0000}"/>
    <cellStyle name="20% - Accent1 4 2 4 2 9" xfId="36118" xr:uid="{00000000-0005-0000-0000-00005E8C0000}"/>
    <cellStyle name="20% - Accent1 4 2 4 2 9 2" xfId="36119" xr:uid="{00000000-0005-0000-0000-00005F8C0000}"/>
    <cellStyle name="20% - Accent1 4 2 4 2 9 2 2" xfId="36120" xr:uid="{00000000-0005-0000-0000-0000608C0000}"/>
    <cellStyle name="20% - Accent1 4 2 4 2 9 2 2 2" xfId="36121" xr:uid="{00000000-0005-0000-0000-0000618C0000}"/>
    <cellStyle name="20% - Accent1 4 2 4 2 9 2 3" xfId="36122" xr:uid="{00000000-0005-0000-0000-0000628C0000}"/>
    <cellStyle name="20% - Accent1 4 2 4 2 9 3" xfId="36123" xr:uid="{00000000-0005-0000-0000-0000638C0000}"/>
    <cellStyle name="20% - Accent1 4 2 4 2 9 3 2" xfId="36124" xr:uid="{00000000-0005-0000-0000-0000648C0000}"/>
    <cellStyle name="20% - Accent1 4 2 4 2 9 4" xfId="36125" xr:uid="{00000000-0005-0000-0000-0000658C0000}"/>
    <cellStyle name="20% - Accent1 4 2 4 3" xfId="36126" xr:uid="{00000000-0005-0000-0000-0000668C0000}"/>
    <cellStyle name="20% - Accent1 4 2 4 3 10" xfId="36127" xr:uid="{00000000-0005-0000-0000-0000678C0000}"/>
    <cellStyle name="20% - Accent1 4 2 4 3 10 2" xfId="36128" xr:uid="{00000000-0005-0000-0000-0000688C0000}"/>
    <cellStyle name="20% - Accent1 4 2 4 3 10 2 2" xfId="36129" xr:uid="{00000000-0005-0000-0000-0000698C0000}"/>
    <cellStyle name="20% - Accent1 4 2 4 3 10 3" xfId="36130" xr:uid="{00000000-0005-0000-0000-00006A8C0000}"/>
    <cellStyle name="20% - Accent1 4 2 4 3 11" xfId="36131" xr:uid="{00000000-0005-0000-0000-00006B8C0000}"/>
    <cellStyle name="20% - Accent1 4 2 4 3 11 2" xfId="36132" xr:uid="{00000000-0005-0000-0000-00006C8C0000}"/>
    <cellStyle name="20% - Accent1 4 2 4 3 11 2 2" xfId="36133" xr:uid="{00000000-0005-0000-0000-00006D8C0000}"/>
    <cellStyle name="20% - Accent1 4 2 4 3 11 3" xfId="36134" xr:uid="{00000000-0005-0000-0000-00006E8C0000}"/>
    <cellStyle name="20% - Accent1 4 2 4 3 12" xfId="36135" xr:uid="{00000000-0005-0000-0000-00006F8C0000}"/>
    <cellStyle name="20% - Accent1 4 2 4 3 12 2" xfId="36136" xr:uid="{00000000-0005-0000-0000-0000708C0000}"/>
    <cellStyle name="20% - Accent1 4 2 4 3 13" xfId="36137" xr:uid="{00000000-0005-0000-0000-0000718C0000}"/>
    <cellStyle name="20% - Accent1 4 2 4 3 13 2" xfId="36138" xr:uid="{00000000-0005-0000-0000-0000728C0000}"/>
    <cellStyle name="20% - Accent1 4 2 4 3 14" xfId="36139" xr:uid="{00000000-0005-0000-0000-0000738C0000}"/>
    <cellStyle name="20% - Accent1 4 2 4 3 2" xfId="36140" xr:uid="{00000000-0005-0000-0000-0000748C0000}"/>
    <cellStyle name="20% - Accent1 4 2 4 3 2 10" xfId="36141" xr:uid="{00000000-0005-0000-0000-0000758C0000}"/>
    <cellStyle name="20% - Accent1 4 2 4 3 2 10 2" xfId="36142" xr:uid="{00000000-0005-0000-0000-0000768C0000}"/>
    <cellStyle name="20% - Accent1 4 2 4 3 2 11" xfId="36143" xr:uid="{00000000-0005-0000-0000-0000778C0000}"/>
    <cellStyle name="20% - Accent1 4 2 4 3 2 2" xfId="36144" xr:uid="{00000000-0005-0000-0000-0000788C0000}"/>
    <cellStyle name="20% - Accent1 4 2 4 3 2 2 2" xfId="36145" xr:uid="{00000000-0005-0000-0000-0000798C0000}"/>
    <cellStyle name="20% - Accent1 4 2 4 3 2 2 2 2" xfId="36146" xr:uid="{00000000-0005-0000-0000-00007A8C0000}"/>
    <cellStyle name="20% - Accent1 4 2 4 3 2 2 2 2 2" xfId="36147" xr:uid="{00000000-0005-0000-0000-00007B8C0000}"/>
    <cellStyle name="20% - Accent1 4 2 4 3 2 2 2 2 2 2" xfId="36148" xr:uid="{00000000-0005-0000-0000-00007C8C0000}"/>
    <cellStyle name="20% - Accent1 4 2 4 3 2 2 2 2 3" xfId="36149" xr:uid="{00000000-0005-0000-0000-00007D8C0000}"/>
    <cellStyle name="20% - Accent1 4 2 4 3 2 2 2 3" xfId="36150" xr:uid="{00000000-0005-0000-0000-00007E8C0000}"/>
    <cellStyle name="20% - Accent1 4 2 4 3 2 2 2 3 2" xfId="36151" xr:uid="{00000000-0005-0000-0000-00007F8C0000}"/>
    <cellStyle name="20% - Accent1 4 2 4 3 2 2 2 4" xfId="36152" xr:uid="{00000000-0005-0000-0000-0000808C0000}"/>
    <cellStyle name="20% - Accent1 4 2 4 3 2 2 3" xfId="36153" xr:uid="{00000000-0005-0000-0000-0000818C0000}"/>
    <cellStyle name="20% - Accent1 4 2 4 3 2 2 3 2" xfId="36154" xr:uid="{00000000-0005-0000-0000-0000828C0000}"/>
    <cellStyle name="20% - Accent1 4 2 4 3 2 2 3 2 2" xfId="36155" xr:uid="{00000000-0005-0000-0000-0000838C0000}"/>
    <cellStyle name="20% - Accent1 4 2 4 3 2 2 3 2 2 2" xfId="36156" xr:uid="{00000000-0005-0000-0000-0000848C0000}"/>
    <cellStyle name="20% - Accent1 4 2 4 3 2 2 3 2 3" xfId="36157" xr:uid="{00000000-0005-0000-0000-0000858C0000}"/>
    <cellStyle name="20% - Accent1 4 2 4 3 2 2 3 3" xfId="36158" xr:uid="{00000000-0005-0000-0000-0000868C0000}"/>
    <cellStyle name="20% - Accent1 4 2 4 3 2 2 3 3 2" xfId="36159" xr:uid="{00000000-0005-0000-0000-0000878C0000}"/>
    <cellStyle name="20% - Accent1 4 2 4 3 2 2 3 4" xfId="36160" xr:uid="{00000000-0005-0000-0000-0000888C0000}"/>
    <cellStyle name="20% - Accent1 4 2 4 3 2 2 4" xfId="36161" xr:uid="{00000000-0005-0000-0000-0000898C0000}"/>
    <cellStyle name="20% - Accent1 4 2 4 3 2 2 4 2" xfId="36162" xr:uid="{00000000-0005-0000-0000-00008A8C0000}"/>
    <cellStyle name="20% - Accent1 4 2 4 3 2 2 4 2 2" xfId="36163" xr:uid="{00000000-0005-0000-0000-00008B8C0000}"/>
    <cellStyle name="20% - Accent1 4 2 4 3 2 2 4 2 2 2" xfId="36164" xr:uid="{00000000-0005-0000-0000-00008C8C0000}"/>
    <cellStyle name="20% - Accent1 4 2 4 3 2 2 4 2 3" xfId="36165" xr:uid="{00000000-0005-0000-0000-00008D8C0000}"/>
    <cellStyle name="20% - Accent1 4 2 4 3 2 2 4 3" xfId="36166" xr:uid="{00000000-0005-0000-0000-00008E8C0000}"/>
    <cellStyle name="20% - Accent1 4 2 4 3 2 2 4 3 2" xfId="36167" xr:uid="{00000000-0005-0000-0000-00008F8C0000}"/>
    <cellStyle name="20% - Accent1 4 2 4 3 2 2 4 4" xfId="36168" xr:uid="{00000000-0005-0000-0000-0000908C0000}"/>
    <cellStyle name="20% - Accent1 4 2 4 3 2 2 5" xfId="36169" xr:uid="{00000000-0005-0000-0000-0000918C0000}"/>
    <cellStyle name="20% - Accent1 4 2 4 3 2 2 5 2" xfId="36170" xr:uid="{00000000-0005-0000-0000-0000928C0000}"/>
    <cellStyle name="20% - Accent1 4 2 4 3 2 2 5 2 2" xfId="36171" xr:uid="{00000000-0005-0000-0000-0000938C0000}"/>
    <cellStyle name="20% - Accent1 4 2 4 3 2 2 5 3" xfId="36172" xr:uid="{00000000-0005-0000-0000-0000948C0000}"/>
    <cellStyle name="20% - Accent1 4 2 4 3 2 2 6" xfId="36173" xr:uid="{00000000-0005-0000-0000-0000958C0000}"/>
    <cellStyle name="20% - Accent1 4 2 4 3 2 2 6 2" xfId="36174" xr:uid="{00000000-0005-0000-0000-0000968C0000}"/>
    <cellStyle name="20% - Accent1 4 2 4 3 2 2 6 2 2" xfId="36175" xr:uid="{00000000-0005-0000-0000-0000978C0000}"/>
    <cellStyle name="20% - Accent1 4 2 4 3 2 2 6 3" xfId="36176" xr:uid="{00000000-0005-0000-0000-0000988C0000}"/>
    <cellStyle name="20% - Accent1 4 2 4 3 2 2 7" xfId="36177" xr:uid="{00000000-0005-0000-0000-0000998C0000}"/>
    <cellStyle name="20% - Accent1 4 2 4 3 2 2 7 2" xfId="36178" xr:uid="{00000000-0005-0000-0000-00009A8C0000}"/>
    <cellStyle name="20% - Accent1 4 2 4 3 2 2 8" xfId="36179" xr:uid="{00000000-0005-0000-0000-00009B8C0000}"/>
    <cellStyle name="20% - Accent1 4 2 4 3 2 2 8 2" xfId="36180" xr:uid="{00000000-0005-0000-0000-00009C8C0000}"/>
    <cellStyle name="20% - Accent1 4 2 4 3 2 2 9" xfId="36181" xr:uid="{00000000-0005-0000-0000-00009D8C0000}"/>
    <cellStyle name="20% - Accent1 4 2 4 3 2 3" xfId="36182" xr:uid="{00000000-0005-0000-0000-00009E8C0000}"/>
    <cellStyle name="20% - Accent1 4 2 4 3 2 3 2" xfId="36183" xr:uid="{00000000-0005-0000-0000-00009F8C0000}"/>
    <cellStyle name="20% - Accent1 4 2 4 3 2 3 2 2" xfId="36184" xr:uid="{00000000-0005-0000-0000-0000A08C0000}"/>
    <cellStyle name="20% - Accent1 4 2 4 3 2 3 2 2 2" xfId="36185" xr:uid="{00000000-0005-0000-0000-0000A18C0000}"/>
    <cellStyle name="20% - Accent1 4 2 4 3 2 3 2 2 2 2" xfId="36186" xr:uid="{00000000-0005-0000-0000-0000A28C0000}"/>
    <cellStyle name="20% - Accent1 4 2 4 3 2 3 2 2 3" xfId="36187" xr:uid="{00000000-0005-0000-0000-0000A38C0000}"/>
    <cellStyle name="20% - Accent1 4 2 4 3 2 3 2 3" xfId="36188" xr:uid="{00000000-0005-0000-0000-0000A48C0000}"/>
    <cellStyle name="20% - Accent1 4 2 4 3 2 3 2 3 2" xfId="36189" xr:uid="{00000000-0005-0000-0000-0000A58C0000}"/>
    <cellStyle name="20% - Accent1 4 2 4 3 2 3 2 4" xfId="36190" xr:uid="{00000000-0005-0000-0000-0000A68C0000}"/>
    <cellStyle name="20% - Accent1 4 2 4 3 2 3 3" xfId="36191" xr:uid="{00000000-0005-0000-0000-0000A78C0000}"/>
    <cellStyle name="20% - Accent1 4 2 4 3 2 3 3 2" xfId="36192" xr:uid="{00000000-0005-0000-0000-0000A88C0000}"/>
    <cellStyle name="20% - Accent1 4 2 4 3 2 3 3 2 2" xfId="36193" xr:uid="{00000000-0005-0000-0000-0000A98C0000}"/>
    <cellStyle name="20% - Accent1 4 2 4 3 2 3 3 2 2 2" xfId="36194" xr:uid="{00000000-0005-0000-0000-0000AA8C0000}"/>
    <cellStyle name="20% - Accent1 4 2 4 3 2 3 3 2 3" xfId="36195" xr:uid="{00000000-0005-0000-0000-0000AB8C0000}"/>
    <cellStyle name="20% - Accent1 4 2 4 3 2 3 3 3" xfId="36196" xr:uid="{00000000-0005-0000-0000-0000AC8C0000}"/>
    <cellStyle name="20% - Accent1 4 2 4 3 2 3 3 3 2" xfId="36197" xr:uid="{00000000-0005-0000-0000-0000AD8C0000}"/>
    <cellStyle name="20% - Accent1 4 2 4 3 2 3 3 4" xfId="36198" xr:uid="{00000000-0005-0000-0000-0000AE8C0000}"/>
    <cellStyle name="20% - Accent1 4 2 4 3 2 3 4" xfId="36199" xr:uid="{00000000-0005-0000-0000-0000AF8C0000}"/>
    <cellStyle name="20% - Accent1 4 2 4 3 2 3 4 2" xfId="36200" xr:uid="{00000000-0005-0000-0000-0000B08C0000}"/>
    <cellStyle name="20% - Accent1 4 2 4 3 2 3 4 2 2" xfId="36201" xr:uid="{00000000-0005-0000-0000-0000B18C0000}"/>
    <cellStyle name="20% - Accent1 4 2 4 3 2 3 4 2 2 2" xfId="36202" xr:uid="{00000000-0005-0000-0000-0000B28C0000}"/>
    <cellStyle name="20% - Accent1 4 2 4 3 2 3 4 2 3" xfId="36203" xr:uid="{00000000-0005-0000-0000-0000B38C0000}"/>
    <cellStyle name="20% - Accent1 4 2 4 3 2 3 4 3" xfId="36204" xr:uid="{00000000-0005-0000-0000-0000B48C0000}"/>
    <cellStyle name="20% - Accent1 4 2 4 3 2 3 4 3 2" xfId="36205" xr:uid="{00000000-0005-0000-0000-0000B58C0000}"/>
    <cellStyle name="20% - Accent1 4 2 4 3 2 3 4 4" xfId="36206" xr:uid="{00000000-0005-0000-0000-0000B68C0000}"/>
    <cellStyle name="20% - Accent1 4 2 4 3 2 3 5" xfId="36207" xr:uid="{00000000-0005-0000-0000-0000B78C0000}"/>
    <cellStyle name="20% - Accent1 4 2 4 3 2 3 5 2" xfId="36208" xr:uid="{00000000-0005-0000-0000-0000B88C0000}"/>
    <cellStyle name="20% - Accent1 4 2 4 3 2 3 5 2 2" xfId="36209" xr:uid="{00000000-0005-0000-0000-0000B98C0000}"/>
    <cellStyle name="20% - Accent1 4 2 4 3 2 3 5 3" xfId="36210" xr:uid="{00000000-0005-0000-0000-0000BA8C0000}"/>
    <cellStyle name="20% - Accent1 4 2 4 3 2 3 6" xfId="36211" xr:uid="{00000000-0005-0000-0000-0000BB8C0000}"/>
    <cellStyle name="20% - Accent1 4 2 4 3 2 3 6 2" xfId="36212" xr:uid="{00000000-0005-0000-0000-0000BC8C0000}"/>
    <cellStyle name="20% - Accent1 4 2 4 3 2 3 6 2 2" xfId="36213" xr:uid="{00000000-0005-0000-0000-0000BD8C0000}"/>
    <cellStyle name="20% - Accent1 4 2 4 3 2 3 6 3" xfId="36214" xr:uid="{00000000-0005-0000-0000-0000BE8C0000}"/>
    <cellStyle name="20% - Accent1 4 2 4 3 2 3 7" xfId="36215" xr:uid="{00000000-0005-0000-0000-0000BF8C0000}"/>
    <cellStyle name="20% - Accent1 4 2 4 3 2 3 7 2" xfId="36216" xr:uid="{00000000-0005-0000-0000-0000C08C0000}"/>
    <cellStyle name="20% - Accent1 4 2 4 3 2 3 8" xfId="36217" xr:uid="{00000000-0005-0000-0000-0000C18C0000}"/>
    <cellStyle name="20% - Accent1 4 2 4 3 2 3 8 2" xfId="36218" xr:uid="{00000000-0005-0000-0000-0000C28C0000}"/>
    <cellStyle name="20% - Accent1 4 2 4 3 2 3 9" xfId="36219" xr:uid="{00000000-0005-0000-0000-0000C38C0000}"/>
    <cellStyle name="20% - Accent1 4 2 4 3 2 4" xfId="36220" xr:uid="{00000000-0005-0000-0000-0000C48C0000}"/>
    <cellStyle name="20% - Accent1 4 2 4 3 2 4 2" xfId="36221" xr:uid="{00000000-0005-0000-0000-0000C58C0000}"/>
    <cellStyle name="20% - Accent1 4 2 4 3 2 4 2 2" xfId="36222" xr:uid="{00000000-0005-0000-0000-0000C68C0000}"/>
    <cellStyle name="20% - Accent1 4 2 4 3 2 4 2 2 2" xfId="36223" xr:uid="{00000000-0005-0000-0000-0000C78C0000}"/>
    <cellStyle name="20% - Accent1 4 2 4 3 2 4 2 3" xfId="36224" xr:uid="{00000000-0005-0000-0000-0000C88C0000}"/>
    <cellStyle name="20% - Accent1 4 2 4 3 2 4 3" xfId="36225" xr:uid="{00000000-0005-0000-0000-0000C98C0000}"/>
    <cellStyle name="20% - Accent1 4 2 4 3 2 4 3 2" xfId="36226" xr:uid="{00000000-0005-0000-0000-0000CA8C0000}"/>
    <cellStyle name="20% - Accent1 4 2 4 3 2 4 4" xfId="36227" xr:uid="{00000000-0005-0000-0000-0000CB8C0000}"/>
    <cellStyle name="20% - Accent1 4 2 4 3 2 5" xfId="36228" xr:uid="{00000000-0005-0000-0000-0000CC8C0000}"/>
    <cellStyle name="20% - Accent1 4 2 4 3 2 5 2" xfId="36229" xr:uid="{00000000-0005-0000-0000-0000CD8C0000}"/>
    <cellStyle name="20% - Accent1 4 2 4 3 2 5 2 2" xfId="36230" xr:uid="{00000000-0005-0000-0000-0000CE8C0000}"/>
    <cellStyle name="20% - Accent1 4 2 4 3 2 5 2 2 2" xfId="36231" xr:uid="{00000000-0005-0000-0000-0000CF8C0000}"/>
    <cellStyle name="20% - Accent1 4 2 4 3 2 5 2 3" xfId="36232" xr:uid="{00000000-0005-0000-0000-0000D08C0000}"/>
    <cellStyle name="20% - Accent1 4 2 4 3 2 5 3" xfId="36233" xr:uid="{00000000-0005-0000-0000-0000D18C0000}"/>
    <cellStyle name="20% - Accent1 4 2 4 3 2 5 3 2" xfId="36234" xr:uid="{00000000-0005-0000-0000-0000D28C0000}"/>
    <cellStyle name="20% - Accent1 4 2 4 3 2 5 4" xfId="36235" xr:uid="{00000000-0005-0000-0000-0000D38C0000}"/>
    <cellStyle name="20% - Accent1 4 2 4 3 2 6" xfId="36236" xr:uid="{00000000-0005-0000-0000-0000D48C0000}"/>
    <cellStyle name="20% - Accent1 4 2 4 3 2 6 2" xfId="36237" xr:uid="{00000000-0005-0000-0000-0000D58C0000}"/>
    <cellStyle name="20% - Accent1 4 2 4 3 2 6 2 2" xfId="36238" xr:uid="{00000000-0005-0000-0000-0000D68C0000}"/>
    <cellStyle name="20% - Accent1 4 2 4 3 2 6 2 2 2" xfId="36239" xr:uid="{00000000-0005-0000-0000-0000D78C0000}"/>
    <cellStyle name="20% - Accent1 4 2 4 3 2 6 2 3" xfId="36240" xr:uid="{00000000-0005-0000-0000-0000D88C0000}"/>
    <cellStyle name="20% - Accent1 4 2 4 3 2 6 3" xfId="36241" xr:uid="{00000000-0005-0000-0000-0000D98C0000}"/>
    <cellStyle name="20% - Accent1 4 2 4 3 2 6 3 2" xfId="36242" xr:uid="{00000000-0005-0000-0000-0000DA8C0000}"/>
    <cellStyle name="20% - Accent1 4 2 4 3 2 6 4" xfId="36243" xr:uid="{00000000-0005-0000-0000-0000DB8C0000}"/>
    <cellStyle name="20% - Accent1 4 2 4 3 2 7" xfId="36244" xr:uid="{00000000-0005-0000-0000-0000DC8C0000}"/>
    <cellStyle name="20% - Accent1 4 2 4 3 2 7 2" xfId="36245" xr:uid="{00000000-0005-0000-0000-0000DD8C0000}"/>
    <cellStyle name="20% - Accent1 4 2 4 3 2 7 2 2" xfId="36246" xr:uid="{00000000-0005-0000-0000-0000DE8C0000}"/>
    <cellStyle name="20% - Accent1 4 2 4 3 2 7 3" xfId="36247" xr:uid="{00000000-0005-0000-0000-0000DF8C0000}"/>
    <cellStyle name="20% - Accent1 4 2 4 3 2 8" xfId="36248" xr:uid="{00000000-0005-0000-0000-0000E08C0000}"/>
    <cellStyle name="20% - Accent1 4 2 4 3 2 8 2" xfId="36249" xr:uid="{00000000-0005-0000-0000-0000E18C0000}"/>
    <cellStyle name="20% - Accent1 4 2 4 3 2 8 2 2" xfId="36250" xr:uid="{00000000-0005-0000-0000-0000E28C0000}"/>
    <cellStyle name="20% - Accent1 4 2 4 3 2 8 3" xfId="36251" xr:uid="{00000000-0005-0000-0000-0000E38C0000}"/>
    <cellStyle name="20% - Accent1 4 2 4 3 2 9" xfId="36252" xr:uid="{00000000-0005-0000-0000-0000E48C0000}"/>
    <cellStyle name="20% - Accent1 4 2 4 3 2 9 2" xfId="36253" xr:uid="{00000000-0005-0000-0000-0000E58C0000}"/>
    <cellStyle name="20% - Accent1 4 2 4 3 3" xfId="36254" xr:uid="{00000000-0005-0000-0000-0000E68C0000}"/>
    <cellStyle name="20% - Accent1 4 2 4 3 3 10" xfId="36255" xr:uid="{00000000-0005-0000-0000-0000E78C0000}"/>
    <cellStyle name="20% - Accent1 4 2 4 3 3 10 2" xfId="36256" xr:uid="{00000000-0005-0000-0000-0000E88C0000}"/>
    <cellStyle name="20% - Accent1 4 2 4 3 3 11" xfId="36257" xr:uid="{00000000-0005-0000-0000-0000E98C0000}"/>
    <cellStyle name="20% - Accent1 4 2 4 3 3 2" xfId="36258" xr:uid="{00000000-0005-0000-0000-0000EA8C0000}"/>
    <cellStyle name="20% - Accent1 4 2 4 3 3 2 2" xfId="36259" xr:uid="{00000000-0005-0000-0000-0000EB8C0000}"/>
    <cellStyle name="20% - Accent1 4 2 4 3 3 2 2 2" xfId="36260" xr:uid="{00000000-0005-0000-0000-0000EC8C0000}"/>
    <cellStyle name="20% - Accent1 4 2 4 3 3 2 2 2 2" xfId="36261" xr:uid="{00000000-0005-0000-0000-0000ED8C0000}"/>
    <cellStyle name="20% - Accent1 4 2 4 3 3 2 2 2 2 2" xfId="36262" xr:uid="{00000000-0005-0000-0000-0000EE8C0000}"/>
    <cellStyle name="20% - Accent1 4 2 4 3 3 2 2 2 3" xfId="36263" xr:uid="{00000000-0005-0000-0000-0000EF8C0000}"/>
    <cellStyle name="20% - Accent1 4 2 4 3 3 2 2 3" xfId="36264" xr:uid="{00000000-0005-0000-0000-0000F08C0000}"/>
    <cellStyle name="20% - Accent1 4 2 4 3 3 2 2 3 2" xfId="36265" xr:uid="{00000000-0005-0000-0000-0000F18C0000}"/>
    <cellStyle name="20% - Accent1 4 2 4 3 3 2 2 4" xfId="36266" xr:uid="{00000000-0005-0000-0000-0000F28C0000}"/>
    <cellStyle name="20% - Accent1 4 2 4 3 3 2 3" xfId="36267" xr:uid="{00000000-0005-0000-0000-0000F38C0000}"/>
    <cellStyle name="20% - Accent1 4 2 4 3 3 2 3 2" xfId="36268" xr:uid="{00000000-0005-0000-0000-0000F48C0000}"/>
    <cellStyle name="20% - Accent1 4 2 4 3 3 2 3 2 2" xfId="36269" xr:uid="{00000000-0005-0000-0000-0000F58C0000}"/>
    <cellStyle name="20% - Accent1 4 2 4 3 3 2 3 2 2 2" xfId="36270" xr:uid="{00000000-0005-0000-0000-0000F68C0000}"/>
    <cellStyle name="20% - Accent1 4 2 4 3 3 2 3 2 3" xfId="36271" xr:uid="{00000000-0005-0000-0000-0000F78C0000}"/>
    <cellStyle name="20% - Accent1 4 2 4 3 3 2 3 3" xfId="36272" xr:uid="{00000000-0005-0000-0000-0000F88C0000}"/>
    <cellStyle name="20% - Accent1 4 2 4 3 3 2 3 3 2" xfId="36273" xr:uid="{00000000-0005-0000-0000-0000F98C0000}"/>
    <cellStyle name="20% - Accent1 4 2 4 3 3 2 3 4" xfId="36274" xr:uid="{00000000-0005-0000-0000-0000FA8C0000}"/>
    <cellStyle name="20% - Accent1 4 2 4 3 3 2 4" xfId="36275" xr:uid="{00000000-0005-0000-0000-0000FB8C0000}"/>
    <cellStyle name="20% - Accent1 4 2 4 3 3 2 4 2" xfId="36276" xr:uid="{00000000-0005-0000-0000-0000FC8C0000}"/>
    <cellStyle name="20% - Accent1 4 2 4 3 3 2 4 2 2" xfId="36277" xr:uid="{00000000-0005-0000-0000-0000FD8C0000}"/>
    <cellStyle name="20% - Accent1 4 2 4 3 3 2 4 2 2 2" xfId="36278" xr:uid="{00000000-0005-0000-0000-0000FE8C0000}"/>
    <cellStyle name="20% - Accent1 4 2 4 3 3 2 4 2 3" xfId="36279" xr:uid="{00000000-0005-0000-0000-0000FF8C0000}"/>
    <cellStyle name="20% - Accent1 4 2 4 3 3 2 4 3" xfId="36280" xr:uid="{00000000-0005-0000-0000-0000008D0000}"/>
    <cellStyle name="20% - Accent1 4 2 4 3 3 2 4 3 2" xfId="36281" xr:uid="{00000000-0005-0000-0000-0000018D0000}"/>
    <cellStyle name="20% - Accent1 4 2 4 3 3 2 4 4" xfId="36282" xr:uid="{00000000-0005-0000-0000-0000028D0000}"/>
    <cellStyle name="20% - Accent1 4 2 4 3 3 2 5" xfId="36283" xr:uid="{00000000-0005-0000-0000-0000038D0000}"/>
    <cellStyle name="20% - Accent1 4 2 4 3 3 2 5 2" xfId="36284" xr:uid="{00000000-0005-0000-0000-0000048D0000}"/>
    <cellStyle name="20% - Accent1 4 2 4 3 3 2 5 2 2" xfId="36285" xr:uid="{00000000-0005-0000-0000-0000058D0000}"/>
    <cellStyle name="20% - Accent1 4 2 4 3 3 2 5 3" xfId="36286" xr:uid="{00000000-0005-0000-0000-0000068D0000}"/>
    <cellStyle name="20% - Accent1 4 2 4 3 3 2 6" xfId="36287" xr:uid="{00000000-0005-0000-0000-0000078D0000}"/>
    <cellStyle name="20% - Accent1 4 2 4 3 3 2 6 2" xfId="36288" xr:uid="{00000000-0005-0000-0000-0000088D0000}"/>
    <cellStyle name="20% - Accent1 4 2 4 3 3 2 6 2 2" xfId="36289" xr:uid="{00000000-0005-0000-0000-0000098D0000}"/>
    <cellStyle name="20% - Accent1 4 2 4 3 3 2 6 3" xfId="36290" xr:uid="{00000000-0005-0000-0000-00000A8D0000}"/>
    <cellStyle name="20% - Accent1 4 2 4 3 3 2 7" xfId="36291" xr:uid="{00000000-0005-0000-0000-00000B8D0000}"/>
    <cellStyle name="20% - Accent1 4 2 4 3 3 2 7 2" xfId="36292" xr:uid="{00000000-0005-0000-0000-00000C8D0000}"/>
    <cellStyle name="20% - Accent1 4 2 4 3 3 2 8" xfId="36293" xr:uid="{00000000-0005-0000-0000-00000D8D0000}"/>
    <cellStyle name="20% - Accent1 4 2 4 3 3 2 8 2" xfId="36294" xr:uid="{00000000-0005-0000-0000-00000E8D0000}"/>
    <cellStyle name="20% - Accent1 4 2 4 3 3 2 9" xfId="36295" xr:uid="{00000000-0005-0000-0000-00000F8D0000}"/>
    <cellStyle name="20% - Accent1 4 2 4 3 3 3" xfId="36296" xr:uid="{00000000-0005-0000-0000-0000108D0000}"/>
    <cellStyle name="20% - Accent1 4 2 4 3 3 3 2" xfId="36297" xr:uid="{00000000-0005-0000-0000-0000118D0000}"/>
    <cellStyle name="20% - Accent1 4 2 4 3 3 3 2 2" xfId="36298" xr:uid="{00000000-0005-0000-0000-0000128D0000}"/>
    <cellStyle name="20% - Accent1 4 2 4 3 3 3 2 2 2" xfId="36299" xr:uid="{00000000-0005-0000-0000-0000138D0000}"/>
    <cellStyle name="20% - Accent1 4 2 4 3 3 3 2 2 2 2" xfId="36300" xr:uid="{00000000-0005-0000-0000-0000148D0000}"/>
    <cellStyle name="20% - Accent1 4 2 4 3 3 3 2 2 3" xfId="36301" xr:uid="{00000000-0005-0000-0000-0000158D0000}"/>
    <cellStyle name="20% - Accent1 4 2 4 3 3 3 2 3" xfId="36302" xr:uid="{00000000-0005-0000-0000-0000168D0000}"/>
    <cellStyle name="20% - Accent1 4 2 4 3 3 3 2 3 2" xfId="36303" xr:uid="{00000000-0005-0000-0000-0000178D0000}"/>
    <cellStyle name="20% - Accent1 4 2 4 3 3 3 2 4" xfId="36304" xr:uid="{00000000-0005-0000-0000-0000188D0000}"/>
    <cellStyle name="20% - Accent1 4 2 4 3 3 3 3" xfId="36305" xr:uid="{00000000-0005-0000-0000-0000198D0000}"/>
    <cellStyle name="20% - Accent1 4 2 4 3 3 3 3 2" xfId="36306" xr:uid="{00000000-0005-0000-0000-00001A8D0000}"/>
    <cellStyle name="20% - Accent1 4 2 4 3 3 3 3 2 2" xfId="36307" xr:uid="{00000000-0005-0000-0000-00001B8D0000}"/>
    <cellStyle name="20% - Accent1 4 2 4 3 3 3 3 2 2 2" xfId="36308" xr:uid="{00000000-0005-0000-0000-00001C8D0000}"/>
    <cellStyle name="20% - Accent1 4 2 4 3 3 3 3 2 3" xfId="36309" xr:uid="{00000000-0005-0000-0000-00001D8D0000}"/>
    <cellStyle name="20% - Accent1 4 2 4 3 3 3 3 3" xfId="36310" xr:uid="{00000000-0005-0000-0000-00001E8D0000}"/>
    <cellStyle name="20% - Accent1 4 2 4 3 3 3 3 3 2" xfId="36311" xr:uid="{00000000-0005-0000-0000-00001F8D0000}"/>
    <cellStyle name="20% - Accent1 4 2 4 3 3 3 3 4" xfId="36312" xr:uid="{00000000-0005-0000-0000-0000208D0000}"/>
    <cellStyle name="20% - Accent1 4 2 4 3 3 3 4" xfId="36313" xr:uid="{00000000-0005-0000-0000-0000218D0000}"/>
    <cellStyle name="20% - Accent1 4 2 4 3 3 3 4 2" xfId="36314" xr:uid="{00000000-0005-0000-0000-0000228D0000}"/>
    <cellStyle name="20% - Accent1 4 2 4 3 3 3 4 2 2" xfId="36315" xr:uid="{00000000-0005-0000-0000-0000238D0000}"/>
    <cellStyle name="20% - Accent1 4 2 4 3 3 3 4 2 2 2" xfId="36316" xr:uid="{00000000-0005-0000-0000-0000248D0000}"/>
    <cellStyle name="20% - Accent1 4 2 4 3 3 3 4 2 3" xfId="36317" xr:uid="{00000000-0005-0000-0000-0000258D0000}"/>
    <cellStyle name="20% - Accent1 4 2 4 3 3 3 4 3" xfId="36318" xr:uid="{00000000-0005-0000-0000-0000268D0000}"/>
    <cellStyle name="20% - Accent1 4 2 4 3 3 3 4 3 2" xfId="36319" xr:uid="{00000000-0005-0000-0000-0000278D0000}"/>
    <cellStyle name="20% - Accent1 4 2 4 3 3 3 4 4" xfId="36320" xr:uid="{00000000-0005-0000-0000-0000288D0000}"/>
    <cellStyle name="20% - Accent1 4 2 4 3 3 3 5" xfId="36321" xr:uid="{00000000-0005-0000-0000-0000298D0000}"/>
    <cellStyle name="20% - Accent1 4 2 4 3 3 3 5 2" xfId="36322" xr:uid="{00000000-0005-0000-0000-00002A8D0000}"/>
    <cellStyle name="20% - Accent1 4 2 4 3 3 3 5 2 2" xfId="36323" xr:uid="{00000000-0005-0000-0000-00002B8D0000}"/>
    <cellStyle name="20% - Accent1 4 2 4 3 3 3 5 3" xfId="36324" xr:uid="{00000000-0005-0000-0000-00002C8D0000}"/>
    <cellStyle name="20% - Accent1 4 2 4 3 3 3 6" xfId="36325" xr:uid="{00000000-0005-0000-0000-00002D8D0000}"/>
    <cellStyle name="20% - Accent1 4 2 4 3 3 3 6 2" xfId="36326" xr:uid="{00000000-0005-0000-0000-00002E8D0000}"/>
    <cellStyle name="20% - Accent1 4 2 4 3 3 3 6 2 2" xfId="36327" xr:uid="{00000000-0005-0000-0000-00002F8D0000}"/>
    <cellStyle name="20% - Accent1 4 2 4 3 3 3 6 3" xfId="36328" xr:uid="{00000000-0005-0000-0000-0000308D0000}"/>
    <cellStyle name="20% - Accent1 4 2 4 3 3 3 7" xfId="36329" xr:uid="{00000000-0005-0000-0000-0000318D0000}"/>
    <cellStyle name="20% - Accent1 4 2 4 3 3 3 7 2" xfId="36330" xr:uid="{00000000-0005-0000-0000-0000328D0000}"/>
    <cellStyle name="20% - Accent1 4 2 4 3 3 3 8" xfId="36331" xr:uid="{00000000-0005-0000-0000-0000338D0000}"/>
    <cellStyle name="20% - Accent1 4 2 4 3 3 3 8 2" xfId="36332" xr:uid="{00000000-0005-0000-0000-0000348D0000}"/>
    <cellStyle name="20% - Accent1 4 2 4 3 3 3 9" xfId="36333" xr:uid="{00000000-0005-0000-0000-0000358D0000}"/>
    <cellStyle name="20% - Accent1 4 2 4 3 3 4" xfId="36334" xr:uid="{00000000-0005-0000-0000-0000368D0000}"/>
    <cellStyle name="20% - Accent1 4 2 4 3 3 4 2" xfId="36335" xr:uid="{00000000-0005-0000-0000-0000378D0000}"/>
    <cellStyle name="20% - Accent1 4 2 4 3 3 4 2 2" xfId="36336" xr:uid="{00000000-0005-0000-0000-0000388D0000}"/>
    <cellStyle name="20% - Accent1 4 2 4 3 3 4 2 2 2" xfId="36337" xr:uid="{00000000-0005-0000-0000-0000398D0000}"/>
    <cellStyle name="20% - Accent1 4 2 4 3 3 4 2 3" xfId="36338" xr:uid="{00000000-0005-0000-0000-00003A8D0000}"/>
    <cellStyle name="20% - Accent1 4 2 4 3 3 4 3" xfId="36339" xr:uid="{00000000-0005-0000-0000-00003B8D0000}"/>
    <cellStyle name="20% - Accent1 4 2 4 3 3 4 3 2" xfId="36340" xr:uid="{00000000-0005-0000-0000-00003C8D0000}"/>
    <cellStyle name="20% - Accent1 4 2 4 3 3 4 4" xfId="36341" xr:uid="{00000000-0005-0000-0000-00003D8D0000}"/>
    <cellStyle name="20% - Accent1 4 2 4 3 3 5" xfId="36342" xr:uid="{00000000-0005-0000-0000-00003E8D0000}"/>
    <cellStyle name="20% - Accent1 4 2 4 3 3 5 2" xfId="36343" xr:uid="{00000000-0005-0000-0000-00003F8D0000}"/>
    <cellStyle name="20% - Accent1 4 2 4 3 3 5 2 2" xfId="36344" xr:uid="{00000000-0005-0000-0000-0000408D0000}"/>
    <cellStyle name="20% - Accent1 4 2 4 3 3 5 2 2 2" xfId="36345" xr:uid="{00000000-0005-0000-0000-0000418D0000}"/>
    <cellStyle name="20% - Accent1 4 2 4 3 3 5 2 3" xfId="36346" xr:uid="{00000000-0005-0000-0000-0000428D0000}"/>
    <cellStyle name="20% - Accent1 4 2 4 3 3 5 3" xfId="36347" xr:uid="{00000000-0005-0000-0000-0000438D0000}"/>
    <cellStyle name="20% - Accent1 4 2 4 3 3 5 3 2" xfId="36348" xr:uid="{00000000-0005-0000-0000-0000448D0000}"/>
    <cellStyle name="20% - Accent1 4 2 4 3 3 5 4" xfId="36349" xr:uid="{00000000-0005-0000-0000-0000458D0000}"/>
    <cellStyle name="20% - Accent1 4 2 4 3 3 6" xfId="36350" xr:uid="{00000000-0005-0000-0000-0000468D0000}"/>
    <cellStyle name="20% - Accent1 4 2 4 3 3 6 2" xfId="36351" xr:uid="{00000000-0005-0000-0000-0000478D0000}"/>
    <cellStyle name="20% - Accent1 4 2 4 3 3 6 2 2" xfId="36352" xr:uid="{00000000-0005-0000-0000-0000488D0000}"/>
    <cellStyle name="20% - Accent1 4 2 4 3 3 6 2 2 2" xfId="36353" xr:uid="{00000000-0005-0000-0000-0000498D0000}"/>
    <cellStyle name="20% - Accent1 4 2 4 3 3 6 2 3" xfId="36354" xr:uid="{00000000-0005-0000-0000-00004A8D0000}"/>
    <cellStyle name="20% - Accent1 4 2 4 3 3 6 3" xfId="36355" xr:uid="{00000000-0005-0000-0000-00004B8D0000}"/>
    <cellStyle name="20% - Accent1 4 2 4 3 3 6 3 2" xfId="36356" xr:uid="{00000000-0005-0000-0000-00004C8D0000}"/>
    <cellStyle name="20% - Accent1 4 2 4 3 3 6 4" xfId="36357" xr:uid="{00000000-0005-0000-0000-00004D8D0000}"/>
    <cellStyle name="20% - Accent1 4 2 4 3 3 7" xfId="36358" xr:uid="{00000000-0005-0000-0000-00004E8D0000}"/>
    <cellStyle name="20% - Accent1 4 2 4 3 3 7 2" xfId="36359" xr:uid="{00000000-0005-0000-0000-00004F8D0000}"/>
    <cellStyle name="20% - Accent1 4 2 4 3 3 7 2 2" xfId="36360" xr:uid="{00000000-0005-0000-0000-0000508D0000}"/>
    <cellStyle name="20% - Accent1 4 2 4 3 3 7 3" xfId="36361" xr:uid="{00000000-0005-0000-0000-0000518D0000}"/>
    <cellStyle name="20% - Accent1 4 2 4 3 3 8" xfId="36362" xr:uid="{00000000-0005-0000-0000-0000528D0000}"/>
    <cellStyle name="20% - Accent1 4 2 4 3 3 8 2" xfId="36363" xr:uid="{00000000-0005-0000-0000-0000538D0000}"/>
    <cellStyle name="20% - Accent1 4 2 4 3 3 8 2 2" xfId="36364" xr:uid="{00000000-0005-0000-0000-0000548D0000}"/>
    <cellStyle name="20% - Accent1 4 2 4 3 3 8 3" xfId="36365" xr:uid="{00000000-0005-0000-0000-0000558D0000}"/>
    <cellStyle name="20% - Accent1 4 2 4 3 3 9" xfId="36366" xr:uid="{00000000-0005-0000-0000-0000568D0000}"/>
    <cellStyle name="20% - Accent1 4 2 4 3 3 9 2" xfId="36367" xr:uid="{00000000-0005-0000-0000-0000578D0000}"/>
    <cellStyle name="20% - Accent1 4 2 4 3 4" xfId="36368" xr:uid="{00000000-0005-0000-0000-0000588D0000}"/>
    <cellStyle name="20% - Accent1 4 2 4 3 4 10" xfId="36369" xr:uid="{00000000-0005-0000-0000-0000598D0000}"/>
    <cellStyle name="20% - Accent1 4 2 4 3 4 10 2" xfId="36370" xr:uid="{00000000-0005-0000-0000-00005A8D0000}"/>
    <cellStyle name="20% - Accent1 4 2 4 3 4 11" xfId="36371" xr:uid="{00000000-0005-0000-0000-00005B8D0000}"/>
    <cellStyle name="20% - Accent1 4 2 4 3 4 2" xfId="36372" xr:uid="{00000000-0005-0000-0000-00005C8D0000}"/>
    <cellStyle name="20% - Accent1 4 2 4 3 4 2 2" xfId="36373" xr:uid="{00000000-0005-0000-0000-00005D8D0000}"/>
    <cellStyle name="20% - Accent1 4 2 4 3 4 2 2 2" xfId="36374" xr:uid="{00000000-0005-0000-0000-00005E8D0000}"/>
    <cellStyle name="20% - Accent1 4 2 4 3 4 2 2 2 2" xfId="36375" xr:uid="{00000000-0005-0000-0000-00005F8D0000}"/>
    <cellStyle name="20% - Accent1 4 2 4 3 4 2 2 2 2 2" xfId="36376" xr:uid="{00000000-0005-0000-0000-0000608D0000}"/>
    <cellStyle name="20% - Accent1 4 2 4 3 4 2 2 2 3" xfId="36377" xr:uid="{00000000-0005-0000-0000-0000618D0000}"/>
    <cellStyle name="20% - Accent1 4 2 4 3 4 2 2 3" xfId="36378" xr:uid="{00000000-0005-0000-0000-0000628D0000}"/>
    <cellStyle name="20% - Accent1 4 2 4 3 4 2 2 3 2" xfId="36379" xr:uid="{00000000-0005-0000-0000-0000638D0000}"/>
    <cellStyle name="20% - Accent1 4 2 4 3 4 2 2 4" xfId="36380" xr:uid="{00000000-0005-0000-0000-0000648D0000}"/>
    <cellStyle name="20% - Accent1 4 2 4 3 4 2 3" xfId="36381" xr:uid="{00000000-0005-0000-0000-0000658D0000}"/>
    <cellStyle name="20% - Accent1 4 2 4 3 4 2 3 2" xfId="36382" xr:uid="{00000000-0005-0000-0000-0000668D0000}"/>
    <cellStyle name="20% - Accent1 4 2 4 3 4 2 3 2 2" xfId="36383" xr:uid="{00000000-0005-0000-0000-0000678D0000}"/>
    <cellStyle name="20% - Accent1 4 2 4 3 4 2 3 2 2 2" xfId="36384" xr:uid="{00000000-0005-0000-0000-0000688D0000}"/>
    <cellStyle name="20% - Accent1 4 2 4 3 4 2 3 2 3" xfId="36385" xr:uid="{00000000-0005-0000-0000-0000698D0000}"/>
    <cellStyle name="20% - Accent1 4 2 4 3 4 2 3 3" xfId="36386" xr:uid="{00000000-0005-0000-0000-00006A8D0000}"/>
    <cellStyle name="20% - Accent1 4 2 4 3 4 2 3 3 2" xfId="36387" xr:uid="{00000000-0005-0000-0000-00006B8D0000}"/>
    <cellStyle name="20% - Accent1 4 2 4 3 4 2 3 4" xfId="36388" xr:uid="{00000000-0005-0000-0000-00006C8D0000}"/>
    <cellStyle name="20% - Accent1 4 2 4 3 4 2 4" xfId="36389" xr:uid="{00000000-0005-0000-0000-00006D8D0000}"/>
    <cellStyle name="20% - Accent1 4 2 4 3 4 2 4 2" xfId="36390" xr:uid="{00000000-0005-0000-0000-00006E8D0000}"/>
    <cellStyle name="20% - Accent1 4 2 4 3 4 2 4 2 2" xfId="36391" xr:uid="{00000000-0005-0000-0000-00006F8D0000}"/>
    <cellStyle name="20% - Accent1 4 2 4 3 4 2 4 2 2 2" xfId="36392" xr:uid="{00000000-0005-0000-0000-0000708D0000}"/>
    <cellStyle name="20% - Accent1 4 2 4 3 4 2 4 2 3" xfId="36393" xr:uid="{00000000-0005-0000-0000-0000718D0000}"/>
    <cellStyle name="20% - Accent1 4 2 4 3 4 2 4 3" xfId="36394" xr:uid="{00000000-0005-0000-0000-0000728D0000}"/>
    <cellStyle name="20% - Accent1 4 2 4 3 4 2 4 3 2" xfId="36395" xr:uid="{00000000-0005-0000-0000-0000738D0000}"/>
    <cellStyle name="20% - Accent1 4 2 4 3 4 2 4 4" xfId="36396" xr:uid="{00000000-0005-0000-0000-0000748D0000}"/>
    <cellStyle name="20% - Accent1 4 2 4 3 4 2 5" xfId="36397" xr:uid="{00000000-0005-0000-0000-0000758D0000}"/>
    <cellStyle name="20% - Accent1 4 2 4 3 4 2 5 2" xfId="36398" xr:uid="{00000000-0005-0000-0000-0000768D0000}"/>
    <cellStyle name="20% - Accent1 4 2 4 3 4 2 5 2 2" xfId="36399" xr:uid="{00000000-0005-0000-0000-0000778D0000}"/>
    <cellStyle name="20% - Accent1 4 2 4 3 4 2 5 3" xfId="36400" xr:uid="{00000000-0005-0000-0000-0000788D0000}"/>
    <cellStyle name="20% - Accent1 4 2 4 3 4 2 6" xfId="36401" xr:uid="{00000000-0005-0000-0000-0000798D0000}"/>
    <cellStyle name="20% - Accent1 4 2 4 3 4 2 6 2" xfId="36402" xr:uid="{00000000-0005-0000-0000-00007A8D0000}"/>
    <cellStyle name="20% - Accent1 4 2 4 3 4 2 6 2 2" xfId="36403" xr:uid="{00000000-0005-0000-0000-00007B8D0000}"/>
    <cellStyle name="20% - Accent1 4 2 4 3 4 2 6 3" xfId="36404" xr:uid="{00000000-0005-0000-0000-00007C8D0000}"/>
    <cellStyle name="20% - Accent1 4 2 4 3 4 2 7" xfId="36405" xr:uid="{00000000-0005-0000-0000-00007D8D0000}"/>
    <cellStyle name="20% - Accent1 4 2 4 3 4 2 7 2" xfId="36406" xr:uid="{00000000-0005-0000-0000-00007E8D0000}"/>
    <cellStyle name="20% - Accent1 4 2 4 3 4 2 8" xfId="36407" xr:uid="{00000000-0005-0000-0000-00007F8D0000}"/>
    <cellStyle name="20% - Accent1 4 2 4 3 4 2 8 2" xfId="36408" xr:uid="{00000000-0005-0000-0000-0000808D0000}"/>
    <cellStyle name="20% - Accent1 4 2 4 3 4 2 9" xfId="36409" xr:uid="{00000000-0005-0000-0000-0000818D0000}"/>
    <cellStyle name="20% - Accent1 4 2 4 3 4 3" xfId="36410" xr:uid="{00000000-0005-0000-0000-0000828D0000}"/>
    <cellStyle name="20% - Accent1 4 2 4 3 4 3 2" xfId="36411" xr:uid="{00000000-0005-0000-0000-0000838D0000}"/>
    <cellStyle name="20% - Accent1 4 2 4 3 4 3 2 2" xfId="36412" xr:uid="{00000000-0005-0000-0000-0000848D0000}"/>
    <cellStyle name="20% - Accent1 4 2 4 3 4 3 2 2 2" xfId="36413" xr:uid="{00000000-0005-0000-0000-0000858D0000}"/>
    <cellStyle name="20% - Accent1 4 2 4 3 4 3 2 2 2 2" xfId="36414" xr:uid="{00000000-0005-0000-0000-0000868D0000}"/>
    <cellStyle name="20% - Accent1 4 2 4 3 4 3 2 2 3" xfId="36415" xr:uid="{00000000-0005-0000-0000-0000878D0000}"/>
    <cellStyle name="20% - Accent1 4 2 4 3 4 3 2 3" xfId="36416" xr:uid="{00000000-0005-0000-0000-0000888D0000}"/>
    <cellStyle name="20% - Accent1 4 2 4 3 4 3 2 3 2" xfId="36417" xr:uid="{00000000-0005-0000-0000-0000898D0000}"/>
    <cellStyle name="20% - Accent1 4 2 4 3 4 3 2 4" xfId="36418" xr:uid="{00000000-0005-0000-0000-00008A8D0000}"/>
    <cellStyle name="20% - Accent1 4 2 4 3 4 3 3" xfId="36419" xr:uid="{00000000-0005-0000-0000-00008B8D0000}"/>
    <cellStyle name="20% - Accent1 4 2 4 3 4 3 3 2" xfId="36420" xr:uid="{00000000-0005-0000-0000-00008C8D0000}"/>
    <cellStyle name="20% - Accent1 4 2 4 3 4 3 3 2 2" xfId="36421" xr:uid="{00000000-0005-0000-0000-00008D8D0000}"/>
    <cellStyle name="20% - Accent1 4 2 4 3 4 3 3 2 2 2" xfId="36422" xr:uid="{00000000-0005-0000-0000-00008E8D0000}"/>
    <cellStyle name="20% - Accent1 4 2 4 3 4 3 3 2 3" xfId="36423" xr:uid="{00000000-0005-0000-0000-00008F8D0000}"/>
    <cellStyle name="20% - Accent1 4 2 4 3 4 3 3 3" xfId="36424" xr:uid="{00000000-0005-0000-0000-0000908D0000}"/>
    <cellStyle name="20% - Accent1 4 2 4 3 4 3 3 3 2" xfId="36425" xr:uid="{00000000-0005-0000-0000-0000918D0000}"/>
    <cellStyle name="20% - Accent1 4 2 4 3 4 3 3 4" xfId="36426" xr:uid="{00000000-0005-0000-0000-0000928D0000}"/>
    <cellStyle name="20% - Accent1 4 2 4 3 4 3 4" xfId="36427" xr:uid="{00000000-0005-0000-0000-0000938D0000}"/>
    <cellStyle name="20% - Accent1 4 2 4 3 4 3 4 2" xfId="36428" xr:uid="{00000000-0005-0000-0000-0000948D0000}"/>
    <cellStyle name="20% - Accent1 4 2 4 3 4 3 4 2 2" xfId="36429" xr:uid="{00000000-0005-0000-0000-0000958D0000}"/>
    <cellStyle name="20% - Accent1 4 2 4 3 4 3 4 2 2 2" xfId="36430" xr:uid="{00000000-0005-0000-0000-0000968D0000}"/>
    <cellStyle name="20% - Accent1 4 2 4 3 4 3 4 2 3" xfId="36431" xr:uid="{00000000-0005-0000-0000-0000978D0000}"/>
    <cellStyle name="20% - Accent1 4 2 4 3 4 3 4 3" xfId="36432" xr:uid="{00000000-0005-0000-0000-0000988D0000}"/>
    <cellStyle name="20% - Accent1 4 2 4 3 4 3 4 3 2" xfId="36433" xr:uid="{00000000-0005-0000-0000-0000998D0000}"/>
    <cellStyle name="20% - Accent1 4 2 4 3 4 3 4 4" xfId="36434" xr:uid="{00000000-0005-0000-0000-00009A8D0000}"/>
    <cellStyle name="20% - Accent1 4 2 4 3 4 3 5" xfId="36435" xr:uid="{00000000-0005-0000-0000-00009B8D0000}"/>
    <cellStyle name="20% - Accent1 4 2 4 3 4 3 5 2" xfId="36436" xr:uid="{00000000-0005-0000-0000-00009C8D0000}"/>
    <cellStyle name="20% - Accent1 4 2 4 3 4 3 5 2 2" xfId="36437" xr:uid="{00000000-0005-0000-0000-00009D8D0000}"/>
    <cellStyle name="20% - Accent1 4 2 4 3 4 3 5 3" xfId="36438" xr:uid="{00000000-0005-0000-0000-00009E8D0000}"/>
    <cellStyle name="20% - Accent1 4 2 4 3 4 3 6" xfId="36439" xr:uid="{00000000-0005-0000-0000-00009F8D0000}"/>
    <cellStyle name="20% - Accent1 4 2 4 3 4 3 6 2" xfId="36440" xr:uid="{00000000-0005-0000-0000-0000A08D0000}"/>
    <cellStyle name="20% - Accent1 4 2 4 3 4 3 6 2 2" xfId="36441" xr:uid="{00000000-0005-0000-0000-0000A18D0000}"/>
    <cellStyle name="20% - Accent1 4 2 4 3 4 3 6 3" xfId="36442" xr:uid="{00000000-0005-0000-0000-0000A28D0000}"/>
    <cellStyle name="20% - Accent1 4 2 4 3 4 3 7" xfId="36443" xr:uid="{00000000-0005-0000-0000-0000A38D0000}"/>
    <cellStyle name="20% - Accent1 4 2 4 3 4 3 7 2" xfId="36444" xr:uid="{00000000-0005-0000-0000-0000A48D0000}"/>
    <cellStyle name="20% - Accent1 4 2 4 3 4 3 8" xfId="36445" xr:uid="{00000000-0005-0000-0000-0000A58D0000}"/>
    <cellStyle name="20% - Accent1 4 2 4 3 4 3 8 2" xfId="36446" xr:uid="{00000000-0005-0000-0000-0000A68D0000}"/>
    <cellStyle name="20% - Accent1 4 2 4 3 4 3 9" xfId="36447" xr:uid="{00000000-0005-0000-0000-0000A78D0000}"/>
    <cellStyle name="20% - Accent1 4 2 4 3 4 4" xfId="36448" xr:uid="{00000000-0005-0000-0000-0000A88D0000}"/>
    <cellStyle name="20% - Accent1 4 2 4 3 4 4 2" xfId="36449" xr:uid="{00000000-0005-0000-0000-0000A98D0000}"/>
    <cellStyle name="20% - Accent1 4 2 4 3 4 4 2 2" xfId="36450" xr:uid="{00000000-0005-0000-0000-0000AA8D0000}"/>
    <cellStyle name="20% - Accent1 4 2 4 3 4 4 2 2 2" xfId="36451" xr:uid="{00000000-0005-0000-0000-0000AB8D0000}"/>
    <cellStyle name="20% - Accent1 4 2 4 3 4 4 2 3" xfId="36452" xr:uid="{00000000-0005-0000-0000-0000AC8D0000}"/>
    <cellStyle name="20% - Accent1 4 2 4 3 4 4 3" xfId="36453" xr:uid="{00000000-0005-0000-0000-0000AD8D0000}"/>
    <cellStyle name="20% - Accent1 4 2 4 3 4 4 3 2" xfId="36454" xr:uid="{00000000-0005-0000-0000-0000AE8D0000}"/>
    <cellStyle name="20% - Accent1 4 2 4 3 4 4 4" xfId="36455" xr:uid="{00000000-0005-0000-0000-0000AF8D0000}"/>
    <cellStyle name="20% - Accent1 4 2 4 3 4 5" xfId="36456" xr:uid="{00000000-0005-0000-0000-0000B08D0000}"/>
    <cellStyle name="20% - Accent1 4 2 4 3 4 5 2" xfId="36457" xr:uid="{00000000-0005-0000-0000-0000B18D0000}"/>
    <cellStyle name="20% - Accent1 4 2 4 3 4 5 2 2" xfId="36458" xr:uid="{00000000-0005-0000-0000-0000B28D0000}"/>
    <cellStyle name="20% - Accent1 4 2 4 3 4 5 2 2 2" xfId="36459" xr:uid="{00000000-0005-0000-0000-0000B38D0000}"/>
    <cellStyle name="20% - Accent1 4 2 4 3 4 5 2 3" xfId="36460" xr:uid="{00000000-0005-0000-0000-0000B48D0000}"/>
    <cellStyle name="20% - Accent1 4 2 4 3 4 5 3" xfId="36461" xr:uid="{00000000-0005-0000-0000-0000B58D0000}"/>
    <cellStyle name="20% - Accent1 4 2 4 3 4 5 3 2" xfId="36462" xr:uid="{00000000-0005-0000-0000-0000B68D0000}"/>
    <cellStyle name="20% - Accent1 4 2 4 3 4 5 4" xfId="36463" xr:uid="{00000000-0005-0000-0000-0000B78D0000}"/>
    <cellStyle name="20% - Accent1 4 2 4 3 4 6" xfId="36464" xr:uid="{00000000-0005-0000-0000-0000B88D0000}"/>
    <cellStyle name="20% - Accent1 4 2 4 3 4 6 2" xfId="36465" xr:uid="{00000000-0005-0000-0000-0000B98D0000}"/>
    <cellStyle name="20% - Accent1 4 2 4 3 4 6 2 2" xfId="36466" xr:uid="{00000000-0005-0000-0000-0000BA8D0000}"/>
    <cellStyle name="20% - Accent1 4 2 4 3 4 6 2 2 2" xfId="36467" xr:uid="{00000000-0005-0000-0000-0000BB8D0000}"/>
    <cellStyle name="20% - Accent1 4 2 4 3 4 6 2 3" xfId="36468" xr:uid="{00000000-0005-0000-0000-0000BC8D0000}"/>
    <cellStyle name="20% - Accent1 4 2 4 3 4 6 3" xfId="36469" xr:uid="{00000000-0005-0000-0000-0000BD8D0000}"/>
    <cellStyle name="20% - Accent1 4 2 4 3 4 6 3 2" xfId="36470" xr:uid="{00000000-0005-0000-0000-0000BE8D0000}"/>
    <cellStyle name="20% - Accent1 4 2 4 3 4 6 4" xfId="36471" xr:uid="{00000000-0005-0000-0000-0000BF8D0000}"/>
    <cellStyle name="20% - Accent1 4 2 4 3 4 7" xfId="36472" xr:uid="{00000000-0005-0000-0000-0000C08D0000}"/>
    <cellStyle name="20% - Accent1 4 2 4 3 4 7 2" xfId="36473" xr:uid="{00000000-0005-0000-0000-0000C18D0000}"/>
    <cellStyle name="20% - Accent1 4 2 4 3 4 7 2 2" xfId="36474" xr:uid="{00000000-0005-0000-0000-0000C28D0000}"/>
    <cellStyle name="20% - Accent1 4 2 4 3 4 7 3" xfId="36475" xr:uid="{00000000-0005-0000-0000-0000C38D0000}"/>
    <cellStyle name="20% - Accent1 4 2 4 3 4 8" xfId="36476" xr:uid="{00000000-0005-0000-0000-0000C48D0000}"/>
    <cellStyle name="20% - Accent1 4 2 4 3 4 8 2" xfId="36477" xr:uid="{00000000-0005-0000-0000-0000C58D0000}"/>
    <cellStyle name="20% - Accent1 4 2 4 3 4 8 2 2" xfId="36478" xr:uid="{00000000-0005-0000-0000-0000C68D0000}"/>
    <cellStyle name="20% - Accent1 4 2 4 3 4 8 3" xfId="36479" xr:uid="{00000000-0005-0000-0000-0000C78D0000}"/>
    <cellStyle name="20% - Accent1 4 2 4 3 4 9" xfId="36480" xr:uid="{00000000-0005-0000-0000-0000C88D0000}"/>
    <cellStyle name="20% - Accent1 4 2 4 3 4 9 2" xfId="36481" xr:uid="{00000000-0005-0000-0000-0000C98D0000}"/>
    <cellStyle name="20% - Accent1 4 2 4 3 5" xfId="36482" xr:uid="{00000000-0005-0000-0000-0000CA8D0000}"/>
    <cellStyle name="20% - Accent1 4 2 4 3 5 2" xfId="36483" xr:uid="{00000000-0005-0000-0000-0000CB8D0000}"/>
    <cellStyle name="20% - Accent1 4 2 4 3 5 2 2" xfId="36484" xr:uid="{00000000-0005-0000-0000-0000CC8D0000}"/>
    <cellStyle name="20% - Accent1 4 2 4 3 5 2 2 2" xfId="36485" xr:uid="{00000000-0005-0000-0000-0000CD8D0000}"/>
    <cellStyle name="20% - Accent1 4 2 4 3 5 2 2 2 2" xfId="36486" xr:uid="{00000000-0005-0000-0000-0000CE8D0000}"/>
    <cellStyle name="20% - Accent1 4 2 4 3 5 2 2 3" xfId="36487" xr:uid="{00000000-0005-0000-0000-0000CF8D0000}"/>
    <cellStyle name="20% - Accent1 4 2 4 3 5 2 3" xfId="36488" xr:uid="{00000000-0005-0000-0000-0000D08D0000}"/>
    <cellStyle name="20% - Accent1 4 2 4 3 5 2 3 2" xfId="36489" xr:uid="{00000000-0005-0000-0000-0000D18D0000}"/>
    <cellStyle name="20% - Accent1 4 2 4 3 5 2 4" xfId="36490" xr:uid="{00000000-0005-0000-0000-0000D28D0000}"/>
    <cellStyle name="20% - Accent1 4 2 4 3 5 3" xfId="36491" xr:uid="{00000000-0005-0000-0000-0000D38D0000}"/>
    <cellStyle name="20% - Accent1 4 2 4 3 5 3 2" xfId="36492" xr:uid="{00000000-0005-0000-0000-0000D48D0000}"/>
    <cellStyle name="20% - Accent1 4 2 4 3 5 3 2 2" xfId="36493" xr:uid="{00000000-0005-0000-0000-0000D58D0000}"/>
    <cellStyle name="20% - Accent1 4 2 4 3 5 3 2 2 2" xfId="36494" xr:uid="{00000000-0005-0000-0000-0000D68D0000}"/>
    <cellStyle name="20% - Accent1 4 2 4 3 5 3 2 3" xfId="36495" xr:uid="{00000000-0005-0000-0000-0000D78D0000}"/>
    <cellStyle name="20% - Accent1 4 2 4 3 5 3 3" xfId="36496" xr:uid="{00000000-0005-0000-0000-0000D88D0000}"/>
    <cellStyle name="20% - Accent1 4 2 4 3 5 3 3 2" xfId="36497" xr:uid="{00000000-0005-0000-0000-0000D98D0000}"/>
    <cellStyle name="20% - Accent1 4 2 4 3 5 3 4" xfId="36498" xr:uid="{00000000-0005-0000-0000-0000DA8D0000}"/>
    <cellStyle name="20% - Accent1 4 2 4 3 5 4" xfId="36499" xr:uid="{00000000-0005-0000-0000-0000DB8D0000}"/>
    <cellStyle name="20% - Accent1 4 2 4 3 5 4 2" xfId="36500" xr:uid="{00000000-0005-0000-0000-0000DC8D0000}"/>
    <cellStyle name="20% - Accent1 4 2 4 3 5 4 2 2" xfId="36501" xr:uid="{00000000-0005-0000-0000-0000DD8D0000}"/>
    <cellStyle name="20% - Accent1 4 2 4 3 5 4 2 2 2" xfId="36502" xr:uid="{00000000-0005-0000-0000-0000DE8D0000}"/>
    <cellStyle name="20% - Accent1 4 2 4 3 5 4 2 3" xfId="36503" xr:uid="{00000000-0005-0000-0000-0000DF8D0000}"/>
    <cellStyle name="20% - Accent1 4 2 4 3 5 4 3" xfId="36504" xr:uid="{00000000-0005-0000-0000-0000E08D0000}"/>
    <cellStyle name="20% - Accent1 4 2 4 3 5 4 3 2" xfId="36505" xr:uid="{00000000-0005-0000-0000-0000E18D0000}"/>
    <cellStyle name="20% - Accent1 4 2 4 3 5 4 4" xfId="36506" xr:uid="{00000000-0005-0000-0000-0000E28D0000}"/>
    <cellStyle name="20% - Accent1 4 2 4 3 5 5" xfId="36507" xr:uid="{00000000-0005-0000-0000-0000E38D0000}"/>
    <cellStyle name="20% - Accent1 4 2 4 3 5 5 2" xfId="36508" xr:uid="{00000000-0005-0000-0000-0000E48D0000}"/>
    <cellStyle name="20% - Accent1 4 2 4 3 5 5 2 2" xfId="36509" xr:uid="{00000000-0005-0000-0000-0000E58D0000}"/>
    <cellStyle name="20% - Accent1 4 2 4 3 5 5 3" xfId="36510" xr:uid="{00000000-0005-0000-0000-0000E68D0000}"/>
    <cellStyle name="20% - Accent1 4 2 4 3 5 6" xfId="36511" xr:uid="{00000000-0005-0000-0000-0000E78D0000}"/>
    <cellStyle name="20% - Accent1 4 2 4 3 5 6 2" xfId="36512" xr:uid="{00000000-0005-0000-0000-0000E88D0000}"/>
    <cellStyle name="20% - Accent1 4 2 4 3 5 6 2 2" xfId="36513" xr:uid="{00000000-0005-0000-0000-0000E98D0000}"/>
    <cellStyle name="20% - Accent1 4 2 4 3 5 6 3" xfId="36514" xr:uid="{00000000-0005-0000-0000-0000EA8D0000}"/>
    <cellStyle name="20% - Accent1 4 2 4 3 5 7" xfId="36515" xr:uid="{00000000-0005-0000-0000-0000EB8D0000}"/>
    <cellStyle name="20% - Accent1 4 2 4 3 5 7 2" xfId="36516" xr:uid="{00000000-0005-0000-0000-0000EC8D0000}"/>
    <cellStyle name="20% - Accent1 4 2 4 3 5 8" xfId="36517" xr:uid="{00000000-0005-0000-0000-0000ED8D0000}"/>
    <cellStyle name="20% - Accent1 4 2 4 3 5 8 2" xfId="36518" xr:uid="{00000000-0005-0000-0000-0000EE8D0000}"/>
    <cellStyle name="20% - Accent1 4 2 4 3 5 9" xfId="36519" xr:uid="{00000000-0005-0000-0000-0000EF8D0000}"/>
    <cellStyle name="20% - Accent1 4 2 4 3 6" xfId="36520" xr:uid="{00000000-0005-0000-0000-0000F08D0000}"/>
    <cellStyle name="20% - Accent1 4 2 4 3 6 2" xfId="36521" xr:uid="{00000000-0005-0000-0000-0000F18D0000}"/>
    <cellStyle name="20% - Accent1 4 2 4 3 6 2 2" xfId="36522" xr:uid="{00000000-0005-0000-0000-0000F28D0000}"/>
    <cellStyle name="20% - Accent1 4 2 4 3 6 2 2 2" xfId="36523" xr:uid="{00000000-0005-0000-0000-0000F38D0000}"/>
    <cellStyle name="20% - Accent1 4 2 4 3 6 2 2 2 2" xfId="36524" xr:uid="{00000000-0005-0000-0000-0000F48D0000}"/>
    <cellStyle name="20% - Accent1 4 2 4 3 6 2 2 3" xfId="36525" xr:uid="{00000000-0005-0000-0000-0000F58D0000}"/>
    <cellStyle name="20% - Accent1 4 2 4 3 6 2 3" xfId="36526" xr:uid="{00000000-0005-0000-0000-0000F68D0000}"/>
    <cellStyle name="20% - Accent1 4 2 4 3 6 2 3 2" xfId="36527" xr:uid="{00000000-0005-0000-0000-0000F78D0000}"/>
    <cellStyle name="20% - Accent1 4 2 4 3 6 2 4" xfId="36528" xr:uid="{00000000-0005-0000-0000-0000F88D0000}"/>
    <cellStyle name="20% - Accent1 4 2 4 3 6 3" xfId="36529" xr:uid="{00000000-0005-0000-0000-0000F98D0000}"/>
    <cellStyle name="20% - Accent1 4 2 4 3 6 3 2" xfId="36530" xr:uid="{00000000-0005-0000-0000-0000FA8D0000}"/>
    <cellStyle name="20% - Accent1 4 2 4 3 6 3 2 2" xfId="36531" xr:uid="{00000000-0005-0000-0000-0000FB8D0000}"/>
    <cellStyle name="20% - Accent1 4 2 4 3 6 3 2 2 2" xfId="36532" xr:uid="{00000000-0005-0000-0000-0000FC8D0000}"/>
    <cellStyle name="20% - Accent1 4 2 4 3 6 3 2 3" xfId="36533" xr:uid="{00000000-0005-0000-0000-0000FD8D0000}"/>
    <cellStyle name="20% - Accent1 4 2 4 3 6 3 3" xfId="36534" xr:uid="{00000000-0005-0000-0000-0000FE8D0000}"/>
    <cellStyle name="20% - Accent1 4 2 4 3 6 3 3 2" xfId="36535" xr:uid="{00000000-0005-0000-0000-0000FF8D0000}"/>
    <cellStyle name="20% - Accent1 4 2 4 3 6 3 4" xfId="36536" xr:uid="{00000000-0005-0000-0000-0000008E0000}"/>
    <cellStyle name="20% - Accent1 4 2 4 3 6 4" xfId="36537" xr:uid="{00000000-0005-0000-0000-0000018E0000}"/>
    <cellStyle name="20% - Accent1 4 2 4 3 6 4 2" xfId="36538" xr:uid="{00000000-0005-0000-0000-0000028E0000}"/>
    <cellStyle name="20% - Accent1 4 2 4 3 6 4 2 2" xfId="36539" xr:uid="{00000000-0005-0000-0000-0000038E0000}"/>
    <cellStyle name="20% - Accent1 4 2 4 3 6 4 2 2 2" xfId="36540" xr:uid="{00000000-0005-0000-0000-0000048E0000}"/>
    <cellStyle name="20% - Accent1 4 2 4 3 6 4 2 3" xfId="36541" xr:uid="{00000000-0005-0000-0000-0000058E0000}"/>
    <cellStyle name="20% - Accent1 4 2 4 3 6 4 3" xfId="36542" xr:uid="{00000000-0005-0000-0000-0000068E0000}"/>
    <cellStyle name="20% - Accent1 4 2 4 3 6 4 3 2" xfId="36543" xr:uid="{00000000-0005-0000-0000-0000078E0000}"/>
    <cellStyle name="20% - Accent1 4 2 4 3 6 4 4" xfId="36544" xr:uid="{00000000-0005-0000-0000-0000088E0000}"/>
    <cellStyle name="20% - Accent1 4 2 4 3 6 5" xfId="36545" xr:uid="{00000000-0005-0000-0000-0000098E0000}"/>
    <cellStyle name="20% - Accent1 4 2 4 3 6 5 2" xfId="36546" xr:uid="{00000000-0005-0000-0000-00000A8E0000}"/>
    <cellStyle name="20% - Accent1 4 2 4 3 6 5 2 2" xfId="36547" xr:uid="{00000000-0005-0000-0000-00000B8E0000}"/>
    <cellStyle name="20% - Accent1 4 2 4 3 6 5 3" xfId="36548" xr:uid="{00000000-0005-0000-0000-00000C8E0000}"/>
    <cellStyle name="20% - Accent1 4 2 4 3 6 6" xfId="36549" xr:uid="{00000000-0005-0000-0000-00000D8E0000}"/>
    <cellStyle name="20% - Accent1 4 2 4 3 6 6 2" xfId="36550" xr:uid="{00000000-0005-0000-0000-00000E8E0000}"/>
    <cellStyle name="20% - Accent1 4 2 4 3 6 6 2 2" xfId="36551" xr:uid="{00000000-0005-0000-0000-00000F8E0000}"/>
    <cellStyle name="20% - Accent1 4 2 4 3 6 6 3" xfId="36552" xr:uid="{00000000-0005-0000-0000-0000108E0000}"/>
    <cellStyle name="20% - Accent1 4 2 4 3 6 7" xfId="36553" xr:uid="{00000000-0005-0000-0000-0000118E0000}"/>
    <cellStyle name="20% - Accent1 4 2 4 3 6 7 2" xfId="36554" xr:uid="{00000000-0005-0000-0000-0000128E0000}"/>
    <cellStyle name="20% - Accent1 4 2 4 3 6 8" xfId="36555" xr:uid="{00000000-0005-0000-0000-0000138E0000}"/>
    <cellStyle name="20% - Accent1 4 2 4 3 6 8 2" xfId="36556" xr:uid="{00000000-0005-0000-0000-0000148E0000}"/>
    <cellStyle name="20% - Accent1 4 2 4 3 6 9" xfId="36557" xr:uid="{00000000-0005-0000-0000-0000158E0000}"/>
    <cellStyle name="20% - Accent1 4 2 4 3 7" xfId="36558" xr:uid="{00000000-0005-0000-0000-0000168E0000}"/>
    <cellStyle name="20% - Accent1 4 2 4 3 7 2" xfId="36559" xr:uid="{00000000-0005-0000-0000-0000178E0000}"/>
    <cellStyle name="20% - Accent1 4 2 4 3 7 2 2" xfId="36560" xr:uid="{00000000-0005-0000-0000-0000188E0000}"/>
    <cellStyle name="20% - Accent1 4 2 4 3 7 2 2 2" xfId="36561" xr:uid="{00000000-0005-0000-0000-0000198E0000}"/>
    <cellStyle name="20% - Accent1 4 2 4 3 7 2 3" xfId="36562" xr:uid="{00000000-0005-0000-0000-00001A8E0000}"/>
    <cellStyle name="20% - Accent1 4 2 4 3 7 3" xfId="36563" xr:uid="{00000000-0005-0000-0000-00001B8E0000}"/>
    <cellStyle name="20% - Accent1 4 2 4 3 7 3 2" xfId="36564" xr:uid="{00000000-0005-0000-0000-00001C8E0000}"/>
    <cellStyle name="20% - Accent1 4 2 4 3 7 4" xfId="36565" xr:uid="{00000000-0005-0000-0000-00001D8E0000}"/>
    <cellStyle name="20% - Accent1 4 2 4 3 8" xfId="36566" xr:uid="{00000000-0005-0000-0000-00001E8E0000}"/>
    <cellStyle name="20% - Accent1 4 2 4 3 8 2" xfId="36567" xr:uid="{00000000-0005-0000-0000-00001F8E0000}"/>
    <cellStyle name="20% - Accent1 4 2 4 3 8 2 2" xfId="36568" xr:uid="{00000000-0005-0000-0000-0000208E0000}"/>
    <cellStyle name="20% - Accent1 4 2 4 3 8 2 2 2" xfId="36569" xr:uid="{00000000-0005-0000-0000-0000218E0000}"/>
    <cellStyle name="20% - Accent1 4 2 4 3 8 2 3" xfId="36570" xr:uid="{00000000-0005-0000-0000-0000228E0000}"/>
    <cellStyle name="20% - Accent1 4 2 4 3 8 3" xfId="36571" xr:uid="{00000000-0005-0000-0000-0000238E0000}"/>
    <cellStyle name="20% - Accent1 4 2 4 3 8 3 2" xfId="36572" xr:uid="{00000000-0005-0000-0000-0000248E0000}"/>
    <cellStyle name="20% - Accent1 4 2 4 3 8 4" xfId="36573" xr:uid="{00000000-0005-0000-0000-0000258E0000}"/>
    <cellStyle name="20% - Accent1 4 2 4 3 9" xfId="36574" xr:uid="{00000000-0005-0000-0000-0000268E0000}"/>
    <cellStyle name="20% - Accent1 4 2 4 3 9 2" xfId="36575" xr:uid="{00000000-0005-0000-0000-0000278E0000}"/>
    <cellStyle name="20% - Accent1 4 2 4 3 9 2 2" xfId="36576" xr:uid="{00000000-0005-0000-0000-0000288E0000}"/>
    <cellStyle name="20% - Accent1 4 2 4 3 9 2 2 2" xfId="36577" xr:uid="{00000000-0005-0000-0000-0000298E0000}"/>
    <cellStyle name="20% - Accent1 4 2 4 3 9 2 3" xfId="36578" xr:uid="{00000000-0005-0000-0000-00002A8E0000}"/>
    <cellStyle name="20% - Accent1 4 2 4 3 9 3" xfId="36579" xr:uid="{00000000-0005-0000-0000-00002B8E0000}"/>
    <cellStyle name="20% - Accent1 4 2 4 3 9 3 2" xfId="36580" xr:uid="{00000000-0005-0000-0000-00002C8E0000}"/>
    <cellStyle name="20% - Accent1 4 2 4 3 9 4" xfId="36581" xr:uid="{00000000-0005-0000-0000-00002D8E0000}"/>
    <cellStyle name="20% - Accent1 4 2 4 4" xfId="36582" xr:uid="{00000000-0005-0000-0000-00002E8E0000}"/>
    <cellStyle name="20% - Accent1 4 2 4 4 10" xfId="36583" xr:uid="{00000000-0005-0000-0000-00002F8E0000}"/>
    <cellStyle name="20% - Accent1 4 2 4 4 10 2" xfId="36584" xr:uid="{00000000-0005-0000-0000-0000308E0000}"/>
    <cellStyle name="20% - Accent1 4 2 4 4 11" xfId="36585" xr:uid="{00000000-0005-0000-0000-0000318E0000}"/>
    <cellStyle name="20% - Accent1 4 2 4 4 2" xfId="36586" xr:uid="{00000000-0005-0000-0000-0000328E0000}"/>
    <cellStyle name="20% - Accent1 4 2 4 4 2 2" xfId="36587" xr:uid="{00000000-0005-0000-0000-0000338E0000}"/>
    <cellStyle name="20% - Accent1 4 2 4 4 2 2 2" xfId="36588" xr:uid="{00000000-0005-0000-0000-0000348E0000}"/>
    <cellStyle name="20% - Accent1 4 2 4 4 2 2 2 2" xfId="36589" xr:uid="{00000000-0005-0000-0000-0000358E0000}"/>
    <cellStyle name="20% - Accent1 4 2 4 4 2 2 2 2 2" xfId="36590" xr:uid="{00000000-0005-0000-0000-0000368E0000}"/>
    <cellStyle name="20% - Accent1 4 2 4 4 2 2 2 3" xfId="36591" xr:uid="{00000000-0005-0000-0000-0000378E0000}"/>
    <cellStyle name="20% - Accent1 4 2 4 4 2 2 3" xfId="36592" xr:uid="{00000000-0005-0000-0000-0000388E0000}"/>
    <cellStyle name="20% - Accent1 4 2 4 4 2 2 3 2" xfId="36593" xr:uid="{00000000-0005-0000-0000-0000398E0000}"/>
    <cellStyle name="20% - Accent1 4 2 4 4 2 2 4" xfId="36594" xr:uid="{00000000-0005-0000-0000-00003A8E0000}"/>
    <cellStyle name="20% - Accent1 4 2 4 4 2 3" xfId="36595" xr:uid="{00000000-0005-0000-0000-00003B8E0000}"/>
    <cellStyle name="20% - Accent1 4 2 4 4 2 3 2" xfId="36596" xr:uid="{00000000-0005-0000-0000-00003C8E0000}"/>
    <cellStyle name="20% - Accent1 4 2 4 4 2 3 2 2" xfId="36597" xr:uid="{00000000-0005-0000-0000-00003D8E0000}"/>
    <cellStyle name="20% - Accent1 4 2 4 4 2 3 2 2 2" xfId="36598" xr:uid="{00000000-0005-0000-0000-00003E8E0000}"/>
    <cellStyle name="20% - Accent1 4 2 4 4 2 3 2 3" xfId="36599" xr:uid="{00000000-0005-0000-0000-00003F8E0000}"/>
    <cellStyle name="20% - Accent1 4 2 4 4 2 3 3" xfId="36600" xr:uid="{00000000-0005-0000-0000-0000408E0000}"/>
    <cellStyle name="20% - Accent1 4 2 4 4 2 3 3 2" xfId="36601" xr:uid="{00000000-0005-0000-0000-0000418E0000}"/>
    <cellStyle name="20% - Accent1 4 2 4 4 2 3 4" xfId="36602" xr:uid="{00000000-0005-0000-0000-0000428E0000}"/>
    <cellStyle name="20% - Accent1 4 2 4 4 2 4" xfId="36603" xr:uid="{00000000-0005-0000-0000-0000438E0000}"/>
    <cellStyle name="20% - Accent1 4 2 4 4 2 4 2" xfId="36604" xr:uid="{00000000-0005-0000-0000-0000448E0000}"/>
    <cellStyle name="20% - Accent1 4 2 4 4 2 4 2 2" xfId="36605" xr:uid="{00000000-0005-0000-0000-0000458E0000}"/>
    <cellStyle name="20% - Accent1 4 2 4 4 2 4 2 2 2" xfId="36606" xr:uid="{00000000-0005-0000-0000-0000468E0000}"/>
    <cellStyle name="20% - Accent1 4 2 4 4 2 4 2 3" xfId="36607" xr:uid="{00000000-0005-0000-0000-0000478E0000}"/>
    <cellStyle name="20% - Accent1 4 2 4 4 2 4 3" xfId="36608" xr:uid="{00000000-0005-0000-0000-0000488E0000}"/>
    <cellStyle name="20% - Accent1 4 2 4 4 2 4 3 2" xfId="36609" xr:uid="{00000000-0005-0000-0000-0000498E0000}"/>
    <cellStyle name="20% - Accent1 4 2 4 4 2 4 4" xfId="36610" xr:uid="{00000000-0005-0000-0000-00004A8E0000}"/>
    <cellStyle name="20% - Accent1 4 2 4 4 2 5" xfId="36611" xr:uid="{00000000-0005-0000-0000-00004B8E0000}"/>
    <cellStyle name="20% - Accent1 4 2 4 4 2 5 2" xfId="36612" xr:uid="{00000000-0005-0000-0000-00004C8E0000}"/>
    <cellStyle name="20% - Accent1 4 2 4 4 2 5 2 2" xfId="36613" xr:uid="{00000000-0005-0000-0000-00004D8E0000}"/>
    <cellStyle name="20% - Accent1 4 2 4 4 2 5 3" xfId="36614" xr:uid="{00000000-0005-0000-0000-00004E8E0000}"/>
    <cellStyle name="20% - Accent1 4 2 4 4 2 6" xfId="36615" xr:uid="{00000000-0005-0000-0000-00004F8E0000}"/>
    <cellStyle name="20% - Accent1 4 2 4 4 2 6 2" xfId="36616" xr:uid="{00000000-0005-0000-0000-0000508E0000}"/>
    <cellStyle name="20% - Accent1 4 2 4 4 2 6 2 2" xfId="36617" xr:uid="{00000000-0005-0000-0000-0000518E0000}"/>
    <cellStyle name="20% - Accent1 4 2 4 4 2 6 3" xfId="36618" xr:uid="{00000000-0005-0000-0000-0000528E0000}"/>
    <cellStyle name="20% - Accent1 4 2 4 4 2 7" xfId="36619" xr:uid="{00000000-0005-0000-0000-0000538E0000}"/>
    <cellStyle name="20% - Accent1 4 2 4 4 2 7 2" xfId="36620" xr:uid="{00000000-0005-0000-0000-0000548E0000}"/>
    <cellStyle name="20% - Accent1 4 2 4 4 2 8" xfId="36621" xr:uid="{00000000-0005-0000-0000-0000558E0000}"/>
    <cellStyle name="20% - Accent1 4 2 4 4 2 8 2" xfId="36622" xr:uid="{00000000-0005-0000-0000-0000568E0000}"/>
    <cellStyle name="20% - Accent1 4 2 4 4 2 9" xfId="36623" xr:uid="{00000000-0005-0000-0000-0000578E0000}"/>
    <cellStyle name="20% - Accent1 4 2 4 4 3" xfId="36624" xr:uid="{00000000-0005-0000-0000-0000588E0000}"/>
    <cellStyle name="20% - Accent1 4 2 4 4 3 2" xfId="36625" xr:uid="{00000000-0005-0000-0000-0000598E0000}"/>
    <cellStyle name="20% - Accent1 4 2 4 4 3 2 2" xfId="36626" xr:uid="{00000000-0005-0000-0000-00005A8E0000}"/>
    <cellStyle name="20% - Accent1 4 2 4 4 3 2 2 2" xfId="36627" xr:uid="{00000000-0005-0000-0000-00005B8E0000}"/>
    <cellStyle name="20% - Accent1 4 2 4 4 3 2 2 2 2" xfId="36628" xr:uid="{00000000-0005-0000-0000-00005C8E0000}"/>
    <cellStyle name="20% - Accent1 4 2 4 4 3 2 2 3" xfId="36629" xr:uid="{00000000-0005-0000-0000-00005D8E0000}"/>
    <cellStyle name="20% - Accent1 4 2 4 4 3 2 3" xfId="36630" xr:uid="{00000000-0005-0000-0000-00005E8E0000}"/>
    <cellStyle name="20% - Accent1 4 2 4 4 3 2 3 2" xfId="36631" xr:uid="{00000000-0005-0000-0000-00005F8E0000}"/>
    <cellStyle name="20% - Accent1 4 2 4 4 3 2 4" xfId="36632" xr:uid="{00000000-0005-0000-0000-0000608E0000}"/>
    <cellStyle name="20% - Accent1 4 2 4 4 3 3" xfId="36633" xr:uid="{00000000-0005-0000-0000-0000618E0000}"/>
    <cellStyle name="20% - Accent1 4 2 4 4 3 3 2" xfId="36634" xr:uid="{00000000-0005-0000-0000-0000628E0000}"/>
    <cellStyle name="20% - Accent1 4 2 4 4 3 3 2 2" xfId="36635" xr:uid="{00000000-0005-0000-0000-0000638E0000}"/>
    <cellStyle name="20% - Accent1 4 2 4 4 3 3 2 2 2" xfId="36636" xr:uid="{00000000-0005-0000-0000-0000648E0000}"/>
    <cellStyle name="20% - Accent1 4 2 4 4 3 3 2 3" xfId="36637" xr:uid="{00000000-0005-0000-0000-0000658E0000}"/>
    <cellStyle name="20% - Accent1 4 2 4 4 3 3 3" xfId="36638" xr:uid="{00000000-0005-0000-0000-0000668E0000}"/>
    <cellStyle name="20% - Accent1 4 2 4 4 3 3 3 2" xfId="36639" xr:uid="{00000000-0005-0000-0000-0000678E0000}"/>
    <cellStyle name="20% - Accent1 4 2 4 4 3 3 4" xfId="36640" xr:uid="{00000000-0005-0000-0000-0000688E0000}"/>
    <cellStyle name="20% - Accent1 4 2 4 4 3 4" xfId="36641" xr:uid="{00000000-0005-0000-0000-0000698E0000}"/>
    <cellStyle name="20% - Accent1 4 2 4 4 3 4 2" xfId="36642" xr:uid="{00000000-0005-0000-0000-00006A8E0000}"/>
    <cellStyle name="20% - Accent1 4 2 4 4 3 4 2 2" xfId="36643" xr:uid="{00000000-0005-0000-0000-00006B8E0000}"/>
    <cellStyle name="20% - Accent1 4 2 4 4 3 4 2 2 2" xfId="36644" xr:uid="{00000000-0005-0000-0000-00006C8E0000}"/>
    <cellStyle name="20% - Accent1 4 2 4 4 3 4 2 3" xfId="36645" xr:uid="{00000000-0005-0000-0000-00006D8E0000}"/>
    <cellStyle name="20% - Accent1 4 2 4 4 3 4 3" xfId="36646" xr:uid="{00000000-0005-0000-0000-00006E8E0000}"/>
    <cellStyle name="20% - Accent1 4 2 4 4 3 4 3 2" xfId="36647" xr:uid="{00000000-0005-0000-0000-00006F8E0000}"/>
    <cellStyle name="20% - Accent1 4 2 4 4 3 4 4" xfId="36648" xr:uid="{00000000-0005-0000-0000-0000708E0000}"/>
    <cellStyle name="20% - Accent1 4 2 4 4 3 5" xfId="36649" xr:uid="{00000000-0005-0000-0000-0000718E0000}"/>
    <cellStyle name="20% - Accent1 4 2 4 4 3 5 2" xfId="36650" xr:uid="{00000000-0005-0000-0000-0000728E0000}"/>
    <cellStyle name="20% - Accent1 4 2 4 4 3 5 2 2" xfId="36651" xr:uid="{00000000-0005-0000-0000-0000738E0000}"/>
    <cellStyle name="20% - Accent1 4 2 4 4 3 5 3" xfId="36652" xr:uid="{00000000-0005-0000-0000-0000748E0000}"/>
    <cellStyle name="20% - Accent1 4 2 4 4 3 6" xfId="36653" xr:uid="{00000000-0005-0000-0000-0000758E0000}"/>
    <cellStyle name="20% - Accent1 4 2 4 4 3 6 2" xfId="36654" xr:uid="{00000000-0005-0000-0000-0000768E0000}"/>
    <cellStyle name="20% - Accent1 4 2 4 4 3 6 2 2" xfId="36655" xr:uid="{00000000-0005-0000-0000-0000778E0000}"/>
    <cellStyle name="20% - Accent1 4 2 4 4 3 6 3" xfId="36656" xr:uid="{00000000-0005-0000-0000-0000788E0000}"/>
    <cellStyle name="20% - Accent1 4 2 4 4 3 7" xfId="36657" xr:uid="{00000000-0005-0000-0000-0000798E0000}"/>
    <cellStyle name="20% - Accent1 4 2 4 4 3 7 2" xfId="36658" xr:uid="{00000000-0005-0000-0000-00007A8E0000}"/>
    <cellStyle name="20% - Accent1 4 2 4 4 3 8" xfId="36659" xr:uid="{00000000-0005-0000-0000-00007B8E0000}"/>
    <cellStyle name="20% - Accent1 4 2 4 4 3 8 2" xfId="36660" xr:uid="{00000000-0005-0000-0000-00007C8E0000}"/>
    <cellStyle name="20% - Accent1 4 2 4 4 3 9" xfId="36661" xr:uid="{00000000-0005-0000-0000-00007D8E0000}"/>
    <cellStyle name="20% - Accent1 4 2 4 4 4" xfId="36662" xr:uid="{00000000-0005-0000-0000-00007E8E0000}"/>
    <cellStyle name="20% - Accent1 4 2 4 4 4 2" xfId="36663" xr:uid="{00000000-0005-0000-0000-00007F8E0000}"/>
    <cellStyle name="20% - Accent1 4 2 4 4 4 2 2" xfId="36664" xr:uid="{00000000-0005-0000-0000-0000808E0000}"/>
    <cellStyle name="20% - Accent1 4 2 4 4 4 2 2 2" xfId="36665" xr:uid="{00000000-0005-0000-0000-0000818E0000}"/>
    <cellStyle name="20% - Accent1 4 2 4 4 4 2 3" xfId="36666" xr:uid="{00000000-0005-0000-0000-0000828E0000}"/>
    <cellStyle name="20% - Accent1 4 2 4 4 4 3" xfId="36667" xr:uid="{00000000-0005-0000-0000-0000838E0000}"/>
    <cellStyle name="20% - Accent1 4 2 4 4 4 3 2" xfId="36668" xr:uid="{00000000-0005-0000-0000-0000848E0000}"/>
    <cellStyle name="20% - Accent1 4 2 4 4 4 4" xfId="36669" xr:uid="{00000000-0005-0000-0000-0000858E0000}"/>
    <cellStyle name="20% - Accent1 4 2 4 4 5" xfId="36670" xr:uid="{00000000-0005-0000-0000-0000868E0000}"/>
    <cellStyle name="20% - Accent1 4 2 4 4 5 2" xfId="36671" xr:uid="{00000000-0005-0000-0000-0000878E0000}"/>
    <cellStyle name="20% - Accent1 4 2 4 4 5 2 2" xfId="36672" xr:uid="{00000000-0005-0000-0000-0000888E0000}"/>
    <cellStyle name="20% - Accent1 4 2 4 4 5 2 2 2" xfId="36673" xr:uid="{00000000-0005-0000-0000-0000898E0000}"/>
    <cellStyle name="20% - Accent1 4 2 4 4 5 2 3" xfId="36674" xr:uid="{00000000-0005-0000-0000-00008A8E0000}"/>
    <cellStyle name="20% - Accent1 4 2 4 4 5 3" xfId="36675" xr:uid="{00000000-0005-0000-0000-00008B8E0000}"/>
    <cellStyle name="20% - Accent1 4 2 4 4 5 3 2" xfId="36676" xr:uid="{00000000-0005-0000-0000-00008C8E0000}"/>
    <cellStyle name="20% - Accent1 4 2 4 4 5 4" xfId="36677" xr:uid="{00000000-0005-0000-0000-00008D8E0000}"/>
    <cellStyle name="20% - Accent1 4 2 4 4 6" xfId="36678" xr:uid="{00000000-0005-0000-0000-00008E8E0000}"/>
    <cellStyle name="20% - Accent1 4 2 4 4 6 2" xfId="36679" xr:uid="{00000000-0005-0000-0000-00008F8E0000}"/>
    <cellStyle name="20% - Accent1 4 2 4 4 6 2 2" xfId="36680" xr:uid="{00000000-0005-0000-0000-0000908E0000}"/>
    <cellStyle name="20% - Accent1 4 2 4 4 6 2 2 2" xfId="36681" xr:uid="{00000000-0005-0000-0000-0000918E0000}"/>
    <cellStyle name="20% - Accent1 4 2 4 4 6 2 3" xfId="36682" xr:uid="{00000000-0005-0000-0000-0000928E0000}"/>
    <cellStyle name="20% - Accent1 4 2 4 4 6 3" xfId="36683" xr:uid="{00000000-0005-0000-0000-0000938E0000}"/>
    <cellStyle name="20% - Accent1 4 2 4 4 6 3 2" xfId="36684" xr:uid="{00000000-0005-0000-0000-0000948E0000}"/>
    <cellStyle name="20% - Accent1 4 2 4 4 6 4" xfId="36685" xr:uid="{00000000-0005-0000-0000-0000958E0000}"/>
    <cellStyle name="20% - Accent1 4 2 4 4 7" xfId="36686" xr:uid="{00000000-0005-0000-0000-0000968E0000}"/>
    <cellStyle name="20% - Accent1 4 2 4 4 7 2" xfId="36687" xr:uid="{00000000-0005-0000-0000-0000978E0000}"/>
    <cellStyle name="20% - Accent1 4 2 4 4 7 2 2" xfId="36688" xr:uid="{00000000-0005-0000-0000-0000988E0000}"/>
    <cellStyle name="20% - Accent1 4 2 4 4 7 3" xfId="36689" xr:uid="{00000000-0005-0000-0000-0000998E0000}"/>
    <cellStyle name="20% - Accent1 4 2 4 4 8" xfId="36690" xr:uid="{00000000-0005-0000-0000-00009A8E0000}"/>
    <cellStyle name="20% - Accent1 4 2 4 4 8 2" xfId="36691" xr:uid="{00000000-0005-0000-0000-00009B8E0000}"/>
    <cellStyle name="20% - Accent1 4 2 4 4 8 2 2" xfId="36692" xr:uid="{00000000-0005-0000-0000-00009C8E0000}"/>
    <cellStyle name="20% - Accent1 4 2 4 4 8 3" xfId="36693" xr:uid="{00000000-0005-0000-0000-00009D8E0000}"/>
    <cellStyle name="20% - Accent1 4 2 4 4 9" xfId="36694" xr:uid="{00000000-0005-0000-0000-00009E8E0000}"/>
    <cellStyle name="20% - Accent1 4 2 4 4 9 2" xfId="36695" xr:uid="{00000000-0005-0000-0000-00009F8E0000}"/>
    <cellStyle name="20% - Accent1 4 2 4 5" xfId="36696" xr:uid="{00000000-0005-0000-0000-0000A08E0000}"/>
    <cellStyle name="20% - Accent1 4 2 4 5 10" xfId="36697" xr:uid="{00000000-0005-0000-0000-0000A18E0000}"/>
    <cellStyle name="20% - Accent1 4 2 4 5 10 2" xfId="36698" xr:uid="{00000000-0005-0000-0000-0000A28E0000}"/>
    <cellStyle name="20% - Accent1 4 2 4 5 11" xfId="36699" xr:uid="{00000000-0005-0000-0000-0000A38E0000}"/>
    <cellStyle name="20% - Accent1 4 2 4 5 2" xfId="36700" xr:uid="{00000000-0005-0000-0000-0000A48E0000}"/>
    <cellStyle name="20% - Accent1 4 2 4 5 2 2" xfId="36701" xr:uid="{00000000-0005-0000-0000-0000A58E0000}"/>
    <cellStyle name="20% - Accent1 4 2 4 5 2 2 2" xfId="36702" xr:uid="{00000000-0005-0000-0000-0000A68E0000}"/>
    <cellStyle name="20% - Accent1 4 2 4 5 2 2 2 2" xfId="36703" xr:uid="{00000000-0005-0000-0000-0000A78E0000}"/>
    <cellStyle name="20% - Accent1 4 2 4 5 2 2 2 2 2" xfId="36704" xr:uid="{00000000-0005-0000-0000-0000A88E0000}"/>
    <cellStyle name="20% - Accent1 4 2 4 5 2 2 2 3" xfId="36705" xr:uid="{00000000-0005-0000-0000-0000A98E0000}"/>
    <cellStyle name="20% - Accent1 4 2 4 5 2 2 3" xfId="36706" xr:uid="{00000000-0005-0000-0000-0000AA8E0000}"/>
    <cellStyle name="20% - Accent1 4 2 4 5 2 2 3 2" xfId="36707" xr:uid="{00000000-0005-0000-0000-0000AB8E0000}"/>
    <cellStyle name="20% - Accent1 4 2 4 5 2 2 4" xfId="36708" xr:uid="{00000000-0005-0000-0000-0000AC8E0000}"/>
    <cellStyle name="20% - Accent1 4 2 4 5 2 3" xfId="36709" xr:uid="{00000000-0005-0000-0000-0000AD8E0000}"/>
    <cellStyle name="20% - Accent1 4 2 4 5 2 3 2" xfId="36710" xr:uid="{00000000-0005-0000-0000-0000AE8E0000}"/>
    <cellStyle name="20% - Accent1 4 2 4 5 2 3 2 2" xfId="36711" xr:uid="{00000000-0005-0000-0000-0000AF8E0000}"/>
    <cellStyle name="20% - Accent1 4 2 4 5 2 3 2 2 2" xfId="36712" xr:uid="{00000000-0005-0000-0000-0000B08E0000}"/>
    <cellStyle name="20% - Accent1 4 2 4 5 2 3 2 3" xfId="36713" xr:uid="{00000000-0005-0000-0000-0000B18E0000}"/>
    <cellStyle name="20% - Accent1 4 2 4 5 2 3 3" xfId="36714" xr:uid="{00000000-0005-0000-0000-0000B28E0000}"/>
    <cellStyle name="20% - Accent1 4 2 4 5 2 3 3 2" xfId="36715" xr:uid="{00000000-0005-0000-0000-0000B38E0000}"/>
    <cellStyle name="20% - Accent1 4 2 4 5 2 3 4" xfId="36716" xr:uid="{00000000-0005-0000-0000-0000B48E0000}"/>
    <cellStyle name="20% - Accent1 4 2 4 5 2 4" xfId="36717" xr:uid="{00000000-0005-0000-0000-0000B58E0000}"/>
    <cellStyle name="20% - Accent1 4 2 4 5 2 4 2" xfId="36718" xr:uid="{00000000-0005-0000-0000-0000B68E0000}"/>
    <cellStyle name="20% - Accent1 4 2 4 5 2 4 2 2" xfId="36719" xr:uid="{00000000-0005-0000-0000-0000B78E0000}"/>
    <cellStyle name="20% - Accent1 4 2 4 5 2 4 2 2 2" xfId="36720" xr:uid="{00000000-0005-0000-0000-0000B88E0000}"/>
    <cellStyle name="20% - Accent1 4 2 4 5 2 4 2 3" xfId="36721" xr:uid="{00000000-0005-0000-0000-0000B98E0000}"/>
    <cellStyle name="20% - Accent1 4 2 4 5 2 4 3" xfId="36722" xr:uid="{00000000-0005-0000-0000-0000BA8E0000}"/>
    <cellStyle name="20% - Accent1 4 2 4 5 2 4 3 2" xfId="36723" xr:uid="{00000000-0005-0000-0000-0000BB8E0000}"/>
    <cellStyle name="20% - Accent1 4 2 4 5 2 4 4" xfId="36724" xr:uid="{00000000-0005-0000-0000-0000BC8E0000}"/>
    <cellStyle name="20% - Accent1 4 2 4 5 2 5" xfId="36725" xr:uid="{00000000-0005-0000-0000-0000BD8E0000}"/>
    <cellStyle name="20% - Accent1 4 2 4 5 2 5 2" xfId="36726" xr:uid="{00000000-0005-0000-0000-0000BE8E0000}"/>
    <cellStyle name="20% - Accent1 4 2 4 5 2 5 2 2" xfId="36727" xr:uid="{00000000-0005-0000-0000-0000BF8E0000}"/>
    <cellStyle name="20% - Accent1 4 2 4 5 2 5 3" xfId="36728" xr:uid="{00000000-0005-0000-0000-0000C08E0000}"/>
    <cellStyle name="20% - Accent1 4 2 4 5 2 6" xfId="36729" xr:uid="{00000000-0005-0000-0000-0000C18E0000}"/>
    <cellStyle name="20% - Accent1 4 2 4 5 2 6 2" xfId="36730" xr:uid="{00000000-0005-0000-0000-0000C28E0000}"/>
    <cellStyle name="20% - Accent1 4 2 4 5 2 6 2 2" xfId="36731" xr:uid="{00000000-0005-0000-0000-0000C38E0000}"/>
    <cellStyle name="20% - Accent1 4 2 4 5 2 6 3" xfId="36732" xr:uid="{00000000-0005-0000-0000-0000C48E0000}"/>
    <cellStyle name="20% - Accent1 4 2 4 5 2 7" xfId="36733" xr:uid="{00000000-0005-0000-0000-0000C58E0000}"/>
    <cellStyle name="20% - Accent1 4 2 4 5 2 7 2" xfId="36734" xr:uid="{00000000-0005-0000-0000-0000C68E0000}"/>
    <cellStyle name="20% - Accent1 4 2 4 5 2 8" xfId="36735" xr:uid="{00000000-0005-0000-0000-0000C78E0000}"/>
    <cellStyle name="20% - Accent1 4 2 4 5 2 8 2" xfId="36736" xr:uid="{00000000-0005-0000-0000-0000C88E0000}"/>
    <cellStyle name="20% - Accent1 4 2 4 5 2 9" xfId="36737" xr:uid="{00000000-0005-0000-0000-0000C98E0000}"/>
    <cellStyle name="20% - Accent1 4 2 4 5 3" xfId="36738" xr:uid="{00000000-0005-0000-0000-0000CA8E0000}"/>
    <cellStyle name="20% - Accent1 4 2 4 5 3 2" xfId="36739" xr:uid="{00000000-0005-0000-0000-0000CB8E0000}"/>
    <cellStyle name="20% - Accent1 4 2 4 5 3 2 2" xfId="36740" xr:uid="{00000000-0005-0000-0000-0000CC8E0000}"/>
    <cellStyle name="20% - Accent1 4 2 4 5 3 2 2 2" xfId="36741" xr:uid="{00000000-0005-0000-0000-0000CD8E0000}"/>
    <cellStyle name="20% - Accent1 4 2 4 5 3 2 2 2 2" xfId="36742" xr:uid="{00000000-0005-0000-0000-0000CE8E0000}"/>
    <cellStyle name="20% - Accent1 4 2 4 5 3 2 2 3" xfId="36743" xr:uid="{00000000-0005-0000-0000-0000CF8E0000}"/>
    <cellStyle name="20% - Accent1 4 2 4 5 3 2 3" xfId="36744" xr:uid="{00000000-0005-0000-0000-0000D08E0000}"/>
    <cellStyle name="20% - Accent1 4 2 4 5 3 2 3 2" xfId="36745" xr:uid="{00000000-0005-0000-0000-0000D18E0000}"/>
    <cellStyle name="20% - Accent1 4 2 4 5 3 2 4" xfId="36746" xr:uid="{00000000-0005-0000-0000-0000D28E0000}"/>
    <cellStyle name="20% - Accent1 4 2 4 5 3 3" xfId="36747" xr:uid="{00000000-0005-0000-0000-0000D38E0000}"/>
    <cellStyle name="20% - Accent1 4 2 4 5 3 3 2" xfId="36748" xr:uid="{00000000-0005-0000-0000-0000D48E0000}"/>
    <cellStyle name="20% - Accent1 4 2 4 5 3 3 2 2" xfId="36749" xr:uid="{00000000-0005-0000-0000-0000D58E0000}"/>
    <cellStyle name="20% - Accent1 4 2 4 5 3 3 2 2 2" xfId="36750" xr:uid="{00000000-0005-0000-0000-0000D68E0000}"/>
    <cellStyle name="20% - Accent1 4 2 4 5 3 3 2 3" xfId="36751" xr:uid="{00000000-0005-0000-0000-0000D78E0000}"/>
    <cellStyle name="20% - Accent1 4 2 4 5 3 3 3" xfId="36752" xr:uid="{00000000-0005-0000-0000-0000D88E0000}"/>
    <cellStyle name="20% - Accent1 4 2 4 5 3 3 3 2" xfId="36753" xr:uid="{00000000-0005-0000-0000-0000D98E0000}"/>
    <cellStyle name="20% - Accent1 4 2 4 5 3 3 4" xfId="36754" xr:uid="{00000000-0005-0000-0000-0000DA8E0000}"/>
    <cellStyle name="20% - Accent1 4 2 4 5 3 4" xfId="36755" xr:uid="{00000000-0005-0000-0000-0000DB8E0000}"/>
    <cellStyle name="20% - Accent1 4 2 4 5 3 4 2" xfId="36756" xr:uid="{00000000-0005-0000-0000-0000DC8E0000}"/>
    <cellStyle name="20% - Accent1 4 2 4 5 3 4 2 2" xfId="36757" xr:uid="{00000000-0005-0000-0000-0000DD8E0000}"/>
    <cellStyle name="20% - Accent1 4 2 4 5 3 4 2 2 2" xfId="36758" xr:uid="{00000000-0005-0000-0000-0000DE8E0000}"/>
    <cellStyle name="20% - Accent1 4 2 4 5 3 4 2 3" xfId="36759" xr:uid="{00000000-0005-0000-0000-0000DF8E0000}"/>
    <cellStyle name="20% - Accent1 4 2 4 5 3 4 3" xfId="36760" xr:uid="{00000000-0005-0000-0000-0000E08E0000}"/>
    <cellStyle name="20% - Accent1 4 2 4 5 3 4 3 2" xfId="36761" xr:uid="{00000000-0005-0000-0000-0000E18E0000}"/>
    <cellStyle name="20% - Accent1 4 2 4 5 3 4 4" xfId="36762" xr:uid="{00000000-0005-0000-0000-0000E28E0000}"/>
    <cellStyle name="20% - Accent1 4 2 4 5 3 5" xfId="36763" xr:uid="{00000000-0005-0000-0000-0000E38E0000}"/>
    <cellStyle name="20% - Accent1 4 2 4 5 3 5 2" xfId="36764" xr:uid="{00000000-0005-0000-0000-0000E48E0000}"/>
    <cellStyle name="20% - Accent1 4 2 4 5 3 5 2 2" xfId="36765" xr:uid="{00000000-0005-0000-0000-0000E58E0000}"/>
    <cellStyle name="20% - Accent1 4 2 4 5 3 5 3" xfId="36766" xr:uid="{00000000-0005-0000-0000-0000E68E0000}"/>
    <cellStyle name="20% - Accent1 4 2 4 5 3 6" xfId="36767" xr:uid="{00000000-0005-0000-0000-0000E78E0000}"/>
    <cellStyle name="20% - Accent1 4 2 4 5 3 6 2" xfId="36768" xr:uid="{00000000-0005-0000-0000-0000E88E0000}"/>
    <cellStyle name="20% - Accent1 4 2 4 5 3 6 2 2" xfId="36769" xr:uid="{00000000-0005-0000-0000-0000E98E0000}"/>
    <cellStyle name="20% - Accent1 4 2 4 5 3 6 3" xfId="36770" xr:uid="{00000000-0005-0000-0000-0000EA8E0000}"/>
    <cellStyle name="20% - Accent1 4 2 4 5 3 7" xfId="36771" xr:uid="{00000000-0005-0000-0000-0000EB8E0000}"/>
    <cellStyle name="20% - Accent1 4 2 4 5 3 7 2" xfId="36772" xr:uid="{00000000-0005-0000-0000-0000EC8E0000}"/>
    <cellStyle name="20% - Accent1 4 2 4 5 3 8" xfId="36773" xr:uid="{00000000-0005-0000-0000-0000ED8E0000}"/>
    <cellStyle name="20% - Accent1 4 2 4 5 3 8 2" xfId="36774" xr:uid="{00000000-0005-0000-0000-0000EE8E0000}"/>
    <cellStyle name="20% - Accent1 4 2 4 5 3 9" xfId="36775" xr:uid="{00000000-0005-0000-0000-0000EF8E0000}"/>
    <cellStyle name="20% - Accent1 4 2 4 5 4" xfId="36776" xr:uid="{00000000-0005-0000-0000-0000F08E0000}"/>
    <cellStyle name="20% - Accent1 4 2 4 5 4 2" xfId="36777" xr:uid="{00000000-0005-0000-0000-0000F18E0000}"/>
    <cellStyle name="20% - Accent1 4 2 4 5 4 2 2" xfId="36778" xr:uid="{00000000-0005-0000-0000-0000F28E0000}"/>
    <cellStyle name="20% - Accent1 4 2 4 5 4 2 2 2" xfId="36779" xr:uid="{00000000-0005-0000-0000-0000F38E0000}"/>
    <cellStyle name="20% - Accent1 4 2 4 5 4 2 3" xfId="36780" xr:uid="{00000000-0005-0000-0000-0000F48E0000}"/>
    <cellStyle name="20% - Accent1 4 2 4 5 4 3" xfId="36781" xr:uid="{00000000-0005-0000-0000-0000F58E0000}"/>
    <cellStyle name="20% - Accent1 4 2 4 5 4 3 2" xfId="36782" xr:uid="{00000000-0005-0000-0000-0000F68E0000}"/>
    <cellStyle name="20% - Accent1 4 2 4 5 4 4" xfId="36783" xr:uid="{00000000-0005-0000-0000-0000F78E0000}"/>
    <cellStyle name="20% - Accent1 4 2 4 5 5" xfId="36784" xr:uid="{00000000-0005-0000-0000-0000F88E0000}"/>
    <cellStyle name="20% - Accent1 4 2 4 5 5 2" xfId="36785" xr:uid="{00000000-0005-0000-0000-0000F98E0000}"/>
    <cellStyle name="20% - Accent1 4 2 4 5 5 2 2" xfId="36786" xr:uid="{00000000-0005-0000-0000-0000FA8E0000}"/>
    <cellStyle name="20% - Accent1 4 2 4 5 5 2 2 2" xfId="36787" xr:uid="{00000000-0005-0000-0000-0000FB8E0000}"/>
    <cellStyle name="20% - Accent1 4 2 4 5 5 2 3" xfId="36788" xr:uid="{00000000-0005-0000-0000-0000FC8E0000}"/>
    <cellStyle name="20% - Accent1 4 2 4 5 5 3" xfId="36789" xr:uid="{00000000-0005-0000-0000-0000FD8E0000}"/>
    <cellStyle name="20% - Accent1 4 2 4 5 5 3 2" xfId="36790" xr:uid="{00000000-0005-0000-0000-0000FE8E0000}"/>
    <cellStyle name="20% - Accent1 4 2 4 5 5 4" xfId="36791" xr:uid="{00000000-0005-0000-0000-0000FF8E0000}"/>
    <cellStyle name="20% - Accent1 4 2 4 5 6" xfId="36792" xr:uid="{00000000-0005-0000-0000-0000008F0000}"/>
    <cellStyle name="20% - Accent1 4 2 4 5 6 2" xfId="36793" xr:uid="{00000000-0005-0000-0000-0000018F0000}"/>
    <cellStyle name="20% - Accent1 4 2 4 5 6 2 2" xfId="36794" xr:uid="{00000000-0005-0000-0000-0000028F0000}"/>
    <cellStyle name="20% - Accent1 4 2 4 5 6 2 2 2" xfId="36795" xr:uid="{00000000-0005-0000-0000-0000038F0000}"/>
    <cellStyle name="20% - Accent1 4 2 4 5 6 2 3" xfId="36796" xr:uid="{00000000-0005-0000-0000-0000048F0000}"/>
    <cellStyle name="20% - Accent1 4 2 4 5 6 3" xfId="36797" xr:uid="{00000000-0005-0000-0000-0000058F0000}"/>
    <cellStyle name="20% - Accent1 4 2 4 5 6 3 2" xfId="36798" xr:uid="{00000000-0005-0000-0000-0000068F0000}"/>
    <cellStyle name="20% - Accent1 4 2 4 5 6 4" xfId="36799" xr:uid="{00000000-0005-0000-0000-0000078F0000}"/>
    <cellStyle name="20% - Accent1 4 2 4 5 7" xfId="36800" xr:uid="{00000000-0005-0000-0000-0000088F0000}"/>
    <cellStyle name="20% - Accent1 4 2 4 5 7 2" xfId="36801" xr:uid="{00000000-0005-0000-0000-0000098F0000}"/>
    <cellStyle name="20% - Accent1 4 2 4 5 7 2 2" xfId="36802" xr:uid="{00000000-0005-0000-0000-00000A8F0000}"/>
    <cellStyle name="20% - Accent1 4 2 4 5 7 3" xfId="36803" xr:uid="{00000000-0005-0000-0000-00000B8F0000}"/>
    <cellStyle name="20% - Accent1 4 2 4 5 8" xfId="36804" xr:uid="{00000000-0005-0000-0000-00000C8F0000}"/>
    <cellStyle name="20% - Accent1 4 2 4 5 8 2" xfId="36805" xr:uid="{00000000-0005-0000-0000-00000D8F0000}"/>
    <cellStyle name="20% - Accent1 4 2 4 5 8 2 2" xfId="36806" xr:uid="{00000000-0005-0000-0000-00000E8F0000}"/>
    <cellStyle name="20% - Accent1 4 2 4 5 8 3" xfId="36807" xr:uid="{00000000-0005-0000-0000-00000F8F0000}"/>
    <cellStyle name="20% - Accent1 4 2 4 5 9" xfId="36808" xr:uid="{00000000-0005-0000-0000-0000108F0000}"/>
    <cellStyle name="20% - Accent1 4 2 4 5 9 2" xfId="36809" xr:uid="{00000000-0005-0000-0000-0000118F0000}"/>
    <cellStyle name="20% - Accent1 4 2 4 6" xfId="36810" xr:uid="{00000000-0005-0000-0000-0000128F0000}"/>
    <cellStyle name="20% - Accent1 4 2 4 6 10" xfId="36811" xr:uid="{00000000-0005-0000-0000-0000138F0000}"/>
    <cellStyle name="20% - Accent1 4 2 4 6 10 2" xfId="36812" xr:uid="{00000000-0005-0000-0000-0000148F0000}"/>
    <cellStyle name="20% - Accent1 4 2 4 6 11" xfId="36813" xr:uid="{00000000-0005-0000-0000-0000158F0000}"/>
    <cellStyle name="20% - Accent1 4 2 4 6 2" xfId="36814" xr:uid="{00000000-0005-0000-0000-0000168F0000}"/>
    <cellStyle name="20% - Accent1 4 2 4 6 2 2" xfId="36815" xr:uid="{00000000-0005-0000-0000-0000178F0000}"/>
    <cellStyle name="20% - Accent1 4 2 4 6 2 2 2" xfId="36816" xr:uid="{00000000-0005-0000-0000-0000188F0000}"/>
    <cellStyle name="20% - Accent1 4 2 4 6 2 2 2 2" xfId="36817" xr:uid="{00000000-0005-0000-0000-0000198F0000}"/>
    <cellStyle name="20% - Accent1 4 2 4 6 2 2 2 2 2" xfId="36818" xr:uid="{00000000-0005-0000-0000-00001A8F0000}"/>
    <cellStyle name="20% - Accent1 4 2 4 6 2 2 2 3" xfId="36819" xr:uid="{00000000-0005-0000-0000-00001B8F0000}"/>
    <cellStyle name="20% - Accent1 4 2 4 6 2 2 3" xfId="36820" xr:uid="{00000000-0005-0000-0000-00001C8F0000}"/>
    <cellStyle name="20% - Accent1 4 2 4 6 2 2 3 2" xfId="36821" xr:uid="{00000000-0005-0000-0000-00001D8F0000}"/>
    <cellStyle name="20% - Accent1 4 2 4 6 2 2 4" xfId="36822" xr:uid="{00000000-0005-0000-0000-00001E8F0000}"/>
    <cellStyle name="20% - Accent1 4 2 4 6 2 3" xfId="36823" xr:uid="{00000000-0005-0000-0000-00001F8F0000}"/>
    <cellStyle name="20% - Accent1 4 2 4 6 2 3 2" xfId="36824" xr:uid="{00000000-0005-0000-0000-0000208F0000}"/>
    <cellStyle name="20% - Accent1 4 2 4 6 2 3 2 2" xfId="36825" xr:uid="{00000000-0005-0000-0000-0000218F0000}"/>
    <cellStyle name="20% - Accent1 4 2 4 6 2 3 2 2 2" xfId="36826" xr:uid="{00000000-0005-0000-0000-0000228F0000}"/>
    <cellStyle name="20% - Accent1 4 2 4 6 2 3 2 3" xfId="36827" xr:uid="{00000000-0005-0000-0000-0000238F0000}"/>
    <cellStyle name="20% - Accent1 4 2 4 6 2 3 3" xfId="36828" xr:uid="{00000000-0005-0000-0000-0000248F0000}"/>
    <cellStyle name="20% - Accent1 4 2 4 6 2 3 3 2" xfId="36829" xr:uid="{00000000-0005-0000-0000-0000258F0000}"/>
    <cellStyle name="20% - Accent1 4 2 4 6 2 3 4" xfId="36830" xr:uid="{00000000-0005-0000-0000-0000268F0000}"/>
    <cellStyle name="20% - Accent1 4 2 4 6 2 4" xfId="36831" xr:uid="{00000000-0005-0000-0000-0000278F0000}"/>
    <cellStyle name="20% - Accent1 4 2 4 6 2 4 2" xfId="36832" xr:uid="{00000000-0005-0000-0000-0000288F0000}"/>
    <cellStyle name="20% - Accent1 4 2 4 6 2 4 2 2" xfId="36833" xr:uid="{00000000-0005-0000-0000-0000298F0000}"/>
    <cellStyle name="20% - Accent1 4 2 4 6 2 4 2 2 2" xfId="36834" xr:uid="{00000000-0005-0000-0000-00002A8F0000}"/>
    <cellStyle name="20% - Accent1 4 2 4 6 2 4 2 3" xfId="36835" xr:uid="{00000000-0005-0000-0000-00002B8F0000}"/>
    <cellStyle name="20% - Accent1 4 2 4 6 2 4 3" xfId="36836" xr:uid="{00000000-0005-0000-0000-00002C8F0000}"/>
    <cellStyle name="20% - Accent1 4 2 4 6 2 4 3 2" xfId="36837" xr:uid="{00000000-0005-0000-0000-00002D8F0000}"/>
    <cellStyle name="20% - Accent1 4 2 4 6 2 4 4" xfId="36838" xr:uid="{00000000-0005-0000-0000-00002E8F0000}"/>
    <cellStyle name="20% - Accent1 4 2 4 6 2 5" xfId="36839" xr:uid="{00000000-0005-0000-0000-00002F8F0000}"/>
    <cellStyle name="20% - Accent1 4 2 4 6 2 5 2" xfId="36840" xr:uid="{00000000-0005-0000-0000-0000308F0000}"/>
    <cellStyle name="20% - Accent1 4 2 4 6 2 5 2 2" xfId="36841" xr:uid="{00000000-0005-0000-0000-0000318F0000}"/>
    <cellStyle name="20% - Accent1 4 2 4 6 2 5 3" xfId="36842" xr:uid="{00000000-0005-0000-0000-0000328F0000}"/>
    <cellStyle name="20% - Accent1 4 2 4 6 2 6" xfId="36843" xr:uid="{00000000-0005-0000-0000-0000338F0000}"/>
    <cellStyle name="20% - Accent1 4 2 4 6 2 6 2" xfId="36844" xr:uid="{00000000-0005-0000-0000-0000348F0000}"/>
    <cellStyle name="20% - Accent1 4 2 4 6 2 6 2 2" xfId="36845" xr:uid="{00000000-0005-0000-0000-0000358F0000}"/>
    <cellStyle name="20% - Accent1 4 2 4 6 2 6 3" xfId="36846" xr:uid="{00000000-0005-0000-0000-0000368F0000}"/>
    <cellStyle name="20% - Accent1 4 2 4 6 2 7" xfId="36847" xr:uid="{00000000-0005-0000-0000-0000378F0000}"/>
    <cellStyle name="20% - Accent1 4 2 4 6 2 7 2" xfId="36848" xr:uid="{00000000-0005-0000-0000-0000388F0000}"/>
    <cellStyle name="20% - Accent1 4 2 4 6 2 8" xfId="36849" xr:uid="{00000000-0005-0000-0000-0000398F0000}"/>
    <cellStyle name="20% - Accent1 4 2 4 6 2 8 2" xfId="36850" xr:uid="{00000000-0005-0000-0000-00003A8F0000}"/>
    <cellStyle name="20% - Accent1 4 2 4 6 2 9" xfId="36851" xr:uid="{00000000-0005-0000-0000-00003B8F0000}"/>
    <cellStyle name="20% - Accent1 4 2 4 6 3" xfId="36852" xr:uid="{00000000-0005-0000-0000-00003C8F0000}"/>
    <cellStyle name="20% - Accent1 4 2 4 6 3 2" xfId="36853" xr:uid="{00000000-0005-0000-0000-00003D8F0000}"/>
    <cellStyle name="20% - Accent1 4 2 4 6 3 2 2" xfId="36854" xr:uid="{00000000-0005-0000-0000-00003E8F0000}"/>
    <cellStyle name="20% - Accent1 4 2 4 6 3 2 2 2" xfId="36855" xr:uid="{00000000-0005-0000-0000-00003F8F0000}"/>
    <cellStyle name="20% - Accent1 4 2 4 6 3 2 2 2 2" xfId="36856" xr:uid="{00000000-0005-0000-0000-0000408F0000}"/>
    <cellStyle name="20% - Accent1 4 2 4 6 3 2 2 3" xfId="36857" xr:uid="{00000000-0005-0000-0000-0000418F0000}"/>
    <cellStyle name="20% - Accent1 4 2 4 6 3 2 3" xfId="36858" xr:uid="{00000000-0005-0000-0000-0000428F0000}"/>
    <cellStyle name="20% - Accent1 4 2 4 6 3 2 3 2" xfId="36859" xr:uid="{00000000-0005-0000-0000-0000438F0000}"/>
    <cellStyle name="20% - Accent1 4 2 4 6 3 2 4" xfId="36860" xr:uid="{00000000-0005-0000-0000-0000448F0000}"/>
    <cellStyle name="20% - Accent1 4 2 4 6 3 3" xfId="36861" xr:uid="{00000000-0005-0000-0000-0000458F0000}"/>
    <cellStyle name="20% - Accent1 4 2 4 6 3 3 2" xfId="36862" xr:uid="{00000000-0005-0000-0000-0000468F0000}"/>
    <cellStyle name="20% - Accent1 4 2 4 6 3 3 2 2" xfId="36863" xr:uid="{00000000-0005-0000-0000-0000478F0000}"/>
    <cellStyle name="20% - Accent1 4 2 4 6 3 3 2 2 2" xfId="36864" xr:uid="{00000000-0005-0000-0000-0000488F0000}"/>
    <cellStyle name="20% - Accent1 4 2 4 6 3 3 2 3" xfId="36865" xr:uid="{00000000-0005-0000-0000-0000498F0000}"/>
    <cellStyle name="20% - Accent1 4 2 4 6 3 3 3" xfId="36866" xr:uid="{00000000-0005-0000-0000-00004A8F0000}"/>
    <cellStyle name="20% - Accent1 4 2 4 6 3 3 3 2" xfId="36867" xr:uid="{00000000-0005-0000-0000-00004B8F0000}"/>
    <cellStyle name="20% - Accent1 4 2 4 6 3 3 4" xfId="36868" xr:uid="{00000000-0005-0000-0000-00004C8F0000}"/>
    <cellStyle name="20% - Accent1 4 2 4 6 3 4" xfId="36869" xr:uid="{00000000-0005-0000-0000-00004D8F0000}"/>
    <cellStyle name="20% - Accent1 4 2 4 6 3 4 2" xfId="36870" xr:uid="{00000000-0005-0000-0000-00004E8F0000}"/>
    <cellStyle name="20% - Accent1 4 2 4 6 3 4 2 2" xfId="36871" xr:uid="{00000000-0005-0000-0000-00004F8F0000}"/>
    <cellStyle name="20% - Accent1 4 2 4 6 3 4 2 2 2" xfId="36872" xr:uid="{00000000-0005-0000-0000-0000508F0000}"/>
    <cellStyle name="20% - Accent1 4 2 4 6 3 4 2 3" xfId="36873" xr:uid="{00000000-0005-0000-0000-0000518F0000}"/>
    <cellStyle name="20% - Accent1 4 2 4 6 3 4 3" xfId="36874" xr:uid="{00000000-0005-0000-0000-0000528F0000}"/>
    <cellStyle name="20% - Accent1 4 2 4 6 3 4 3 2" xfId="36875" xr:uid="{00000000-0005-0000-0000-0000538F0000}"/>
    <cellStyle name="20% - Accent1 4 2 4 6 3 4 4" xfId="36876" xr:uid="{00000000-0005-0000-0000-0000548F0000}"/>
    <cellStyle name="20% - Accent1 4 2 4 6 3 5" xfId="36877" xr:uid="{00000000-0005-0000-0000-0000558F0000}"/>
    <cellStyle name="20% - Accent1 4 2 4 6 3 5 2" xfId="36878" xr:uid="{00000000-0005-0000-0000-0000568F0000}"/>
    <cellStyle name="20% - Accent1 4 2 4 6 3 5 2 2" xfId="36879" xr:uid="{00000000-0005-0000-0000-0000578F0000}"/>
    <cellStyle name="20% - Accent1 4 2 4 6 3 5 3" xfId="36880" xr:uid="{00000000-0005-0000-0000-0000588F0000}"/>
    <cellStyle name="20% - Accent1 4 2 4 6 3 6" xfId="36881" xr:uid="{00000000-0005-0000-0000-0000598F0000}"/>
    <cellStyle name="20% - Accent1 4 2 4 6 3 6 2" xfId="36882" xr:uid="{00000000-0005-0000-0000-00005A8F0000}"/>
    <cellStyle name="20% - Accent1 4 2 4 6 3 6 2 2" xfId="36883" xr:uid="{00000000-0005-0000-0000-00005B8F0000}"/>
    <cellStyle name="20% - Accent1 4 2 4 6 3 6 3" xfId="36884" xr:uid="{00000000-0005-0000-0000-00005C8F0000}"/>
    <cellStyle name="20% - Accent1 4 2 4 6 3 7" xfId="36885" xr:uid="{00000000-0005-0000-0000-00005D8F0000}"/>
    <cellStyle name="20% - Accent1 4 2 4 6 3 7 2" xfId="36886" xr:uid="{00000000-0005-0000-0000-00005E8F0000}"/>
    <cellStyle name="20% - Accent1 4 2 4 6 3 8" xfId="36887" xr:uid="{00000000-0005-0000-0000-00005F8F0000}"/>
    <cellStyle name="20% - Accent1 4 2 4 6 3 8 2" xfId="36888" xr:uid="{00000000-0005-0000-0000-0000608F0000}"/>
    <cellStyle name="20% - Accent1 4 2 4 6 3 9" xfId="36889" xr:uid="{00000000-0005-0000-0000-0000618F0000}"/>
    <cellStyle name="20% - Accent1 4 2 4 6 4" xfId="36890" xr:uid="{00000000-0005-0000-0000-0000628F0000}"/>
    <cellStyle name="20% - Accent1 4 2 4 6 4 2" xfId="36891" xr:uid="{00000000-0005-0000-0000-0000638F0000}"/>
    <cellStyle name="20% - Accent1 4 2 4 6 4 2 2" xfId="36892" xr:uid="{00000000-0005-0000-0000-0000648F0000}"/>
    <cellStyle name="20% - Accent1 4 2 4 6 4 2 2 2" xfId="36893" xr:uid="{00000000-0005-0000-0000-0000658F0000}"/>
    <cellStyle name="20% - Accent1 4 2 4 6 4 2 3" xfId="36894" xr:uid="{00000000-0005-0000-0000-0000668F0000}"/>
    <cellStyle name="20% - Accent1 4 2 4 6 4 3" xfId="36895" xr:uid="{00000000-0005-0000-0000-0000678F0000}"/>
    <cellStyle name="20% - Accent1 4 2 4 6 4 3 2" xfId="36896" xr:uid="{00000000-0005-0000-0000-0000688F0000}"/>
    <cellStyle name="20% - Accent1 4 2 4 6 4 4" xfId="36897" xr:uid="{00000000-0005-0000-0000-0000698F0000}"/>
    <cellStyle name="20% - Accent1 4 2 4 6 5" xfId="36898" xr:uid="{00000000-0005-0000-0000-00006A8F0000}"/>
    <cellStyle name="20% - Accent1 4 2 4 6 5 2" xfId="36899" xr:uid="{00000000-0005-0000-0000-00006B8F0000}"/>
    <cellStyle name="20% - Accent1 4 2 4 6 5 2 2" xfId="36900" xr:uid="{00000000-0005-0000-0000-00006C8F0000}"/>
    <cellStyle name="20% - Accent1 4 2 4 6 5 2 2 2" xfId="36901" xr:uid="{00000000-0005-0000-0000-00006D8F0000}"/>
    <cellStyle name="20% - Accent1 4 2 4 6 5 2 3" xfId="36902" xr:uid="{00000000-0005-0000-0000-00006E8F0000}"/>
    <cellStyle name="20% - Accent1 4 2 4 6 5 3" xfId="36903" xr:uid="{00000000-0005-0000-0000-00006F8F0000}"/>
    <cellStyle name="20% - Accent1 4 2 4 6 5 3 2" xfId="36904" xr:uid="{00000000-0005-0000-0000-0000708F0000}"/>
    <cellStyle name="20% - Accent1 4 2 4 6 5 4" xfId="36905" xr:uid="{00000000-0005-0000-0000-0000718F0000}"/>
    <cellStyle name="20% - Accent1 4 2 4 6 6" xfId="36906" xr:uid="{00000000-0005-0000-0000-0000728F0000}"/>
    <cellStyle name="20% - Accent1 4 2 4 6 6 2" xfId="36907" xr:uid="{00000000-0005-0000-0000-0000738F0000}"/>
    <cellStyle name="20% - Accent1 4 2 4 6 6 2 2" xfId="36908" xr:uid="{00000000-0005-0000-0000-0000748F0000}"/>
    <cellStyle name="20% - Accent1 4 2 4 6 6 2 2 2" xfId="36909" xr:uid="{00000000-0005-0000-0000-0000758F0000}"/>
    <cellStyle name="20% - Accent1 4 2 4 6 6 2 3" xfId="36910" xr:uid="{00000000-0005-0000-0000-0000768F0000}"/>
    <cellStyle name="20% - Accent1 4 2 4 6 6 3" xfId="36911" xr:uid="{00000000-0005-0000-0000-0000778F0000}"/>
    <cellStyle name="20% - Accent1 4 2 4 6 6 3 2" xfId="36912" xr:uid="{00000000-0005-0000-0000-0000788F0000}"/>
    <cellStyle name="20% - Accent1 4 2 4 6 6 4" xfId="36913" xr:uid="{00000000-0005-0000-0000-0000798F0000}"/>
    <cellStyle name="20% - Accent1 4 2 4 6 7" xfId="36914" xr:uid="{00000000-0005-0000-0000-00007A8F0000}"/>
    <cellStyle name="20% - Accent1 4 2 4 6 7 2" xfId="36915" xr:uid="{00000000-0005-0000-0000-00007B8F0000}"/>
    <cellStyle name="20% - Accent1 4 2 4 6 7 2 2" xfId="36916" xr:uid="{00000000-0005-0000-0000-00007C8F0000}"/>
    <cellStyle name="20% - Accent1 4 2 4 6 7 3" xfId="36917" xr:uid="{00000000-0005-0000-0000-00007D8F0000}"/>
    <cellStyle name="20% - Accent1 4 2 4 6 8" xfId="36918" xr:uid="{00000000-0005-0000-0000-00007E8F0000}"/>
    <cellStyle name="20% - Accent1 4 2 4 6 8 2" xfId="36919" xr:uid="{00000000-0005-0000-0000-00007F8F0000}"/>
    <cellStyle name="20% - Accent1 4 2 4 6 8 2 2" xfId="36920" xr:uid="{00000000-0005-0000-0000-0000808F0000}"/>
    <cellStyle name="20% - Accent1 4 2 4 6 8 3" xfId="36921" xr:uid="{00000000-0005-0000-0000-0000818F0000}"/>
    <cellStyle name="20% - Accent1 4 2 4 6 9" xfId="36922" xr:uid="{00000000-0005-0000-0000-0000828F0000}"/>
    <cellStyle name="20% - Accent1 4 2 4 6 9 2" xfId="36923" xr:uid="{00000000-0005-0000-0000-0000838F0000}"/>
    <cellStyle name="20% - Accent1 4 2 4 7" xfId="36924" xr:uid="{00000000-0005-0000-0000-0000848F0000}"/>
    <cellStyle name="20% - Accent1 4 2 4 7 2" xfId="36925" xr:uid="{00000000-0005-0000-0000-0000858F0000}"/>
    <cellStyle name="20% - Accent1 4 2 4 7 2 2" xfId="36926" xr:uid="{00000000-0005-0000-0000-0000868F0000}"/>
    <cellStyle name="20% - Accent1 4 2 4 7 2 2 2" xfId="36927" xr:uid="{00000000-0005-0000-0000-0000878F0000}"/>
    <cellStyle name="20% - Accent1 4 2 4 7 2 2 2 2" xfId="36928" xr:uid="{00000000-0005-0000-0000-0000888F0000}"/>
    <cellStyle name="20% - Accent1 4 2 4 7 2 2 3" xfId="36929" xr:uid="{00000000-0005-0000-0000-0000898F0000}"/>
    <cellStyle name="20% - Accent1 4 2 4 7 2 3" xfId="36930" xr:uid="{00000000-0005-0000-0000-00008A8F0000}"/>
    <cellStyle name="20% - Accent1 4 2 4 7 2 3 2" xfId="36931" xr:uid="{00000000-0005-0000-0000-00008B8F0000}"/>
    <cellStyle name="20% - Accent1 4 2 4 7 2 4" xfId="36932" xr:uid="{00000000-0005-0000-0000-00008C8F0000}"/>
    <cellStyle name="20% - Accent1 4 2 4 7 3" xfId="36933" xr:uid="{00000000-0005-0000-0000-00008D8F0000}"/>
    <cellStyle name="20% - Accent1 4 2 4 7 3 2" xfId="36934" xr:uid="{00000000-0005-0000-0000-00008E8F0000}"/>
    <cellStyle name="20% - Accent1 4 2 4 7 3 2 2" xfId="36935" xr:uid="{00000000-0005-0000-0000-00008F8F0000}"/>
    <cellStyle name="20% - Accent1 4 2 4 7 3 2 2 2" xfId="36936" xr:uid="{00000000-0005-0000-0000-0000908F0000}"/>
    <cellStyle name="20% - Accent1 4 2 4 7 3 2 3" xfId="36937" xr:uid="{00000000-0005-0000-0000-0000918F0000}"/>
    <cellStyle name="20% - Accent1 4 2 4 7 3 3" xfId="36938" xr:uid="{00000000-0005-0000-0000-0000928F0000}"/>
    <cellStyle name="20% - Accent1 4 2 4 7 3 3 2" xfId="36939" xr:uid="{00000000-0005-0000-0000-0000938F0000}"/>
    <cellStyle name="20% - Accent1 4 2 4 7 3 4" xfId="36940" xr:uid="{00000000-0005-0000-0000-0000948F0000}"/>
    <cellStyle name="20% - Accent1 4 2 4 7 4" xfId="36941" xr:uid="{00000000-0005-0000-0000-0000958F0000}"/>
    <cellStyle name="20% - Accent1 4 2 4 7 4 2" xfId="36942" xr:uid="{00000000-0005-0000-0000-0000968F0000}"/>
    <cellStyle name="20% - Accent1 4 2 4 7 4 2 2" xfId="36943" xr:uid="{00000000-0005-0000-0000-0000978F0000}"/>
    <cellStyle name="20% - Accent1 4 2 4 7 4 2 2 2" xfId="36944" xr:uid="{00000000-0005-0000-0000-0000988F0000}"/>
    <cellStyle name="20% - Accent1 4 2 4 7 4 2 3" xfId="36945" xr:uid="{00000000-0005-0000-0000-0000998F0000}"/>
    <cellStyle name="20% - Accent1 4 2 4 7 4 3" xfId="36946" xr:uid="{00000000-0005-0000-0000-00009A8F0000}"/>
    <cellStyle name="20% - Accent1 4 2 4 7 4 3 2" xfId="36947" xr:uid="{00000000-0005-0000-0000-00009B8F0000}"/>
    <cellStyle name="20% - Accent1 4 2 4 7 4 4" xfId="36948" xr:uid="{00000000-0005-0000-0000-00009C8F0000}"/>
    <cellStyle name="20% - Accent1 4 2 4 7 5" xfId="36949" xr:uid="{00000000-0005-0000-0000-00009D8F0000}"/>
    <cellStyle name="20% - Accent1 4 2 4 7 5 2" xfId="36950" xr:uid="{00000000-0005-0000-0000-00009E8F0000}"/>
    <cellStyle name="20% - Accent1 4 2 4 7 5 2 2" xfId="36951" xr:uid="{00000000-0005-0000-0000-00009F8F0000}"/>
    <cellStyle name="20% - Accent1 4 2 4 7 5 3" xfId="36952" xr:uid="{00000000-0005-0000-0000-0000A08F0000}"/>
    <cellStyle name="20% - Accent1 4 2 4 7 6" xfId="36953" xr:uid="{00000000-0005-0000-0000-0000A18F0000}"/>
    <cellStyle name="20% - Accent1 4 2 4 7 6 2" xfId="36954" xr:uid="{00000000-0005-0000-0000-0000A28F0000}"/>
    <cellStyle name="20% - Accent1 4 2 4 7 6 2 2" xfId="36955" xr:uid="{00000000-0005-0000-0000-0000A38F0000}"/>
    <cellStyle name="20% - Accent1 4 2 4 7 6 3" xfId="36956" xr:uid="{00000000-0005-0000-0000-0000A48F0000}"/>
    <cellStyle name="20% - Accent1 4 2 4 7 7" xfId="36957" xr:uid="{00000000-0005-0000-0000-0000A58F0000}"/>
    <cellStyle name="20% - Accent1 4 2 4 7 7 2" xfId="36958" xr:uid="{00000000-0005-0000-0000-0000A68F0000}"/>
    <cellStyle name="20% - Accent1 4 2 4 7 8" xfId="36959" xr:uid="{00000000-0005-0000-0000-0000A78F0000}"/>
    <cellStyle name="20% - Accent1 4 2 4 7 8 2" xfId="36960" xr:uid="{00000000-0005-0000-0000-0000A88F0000}"/>
    <cellStyle name="20% - Accent1 4 2 4 7 9" xfId="36961" xr:uid="{00000000-0005-0000-0000-0000A98F0000}"/>
    <cellStyle name="20% - Accent1 4 2 4 8" xfId="36962" xr:uid="{00000000-0005-0000-0000-0000AA8F0000}"/>
    <cellStyle name="20% - Accent1 4 2 4 8 2" xfId="36963" xr:uid="{00000000-0005-0000-0000-0000AB8F0000}"/>
    <cellStyle name="20% - Accent1 4 2 4 8 2 2" xfId="36964" xr:uid="{00000000-0005-0000-0000-0000AC8F0000}"/>
    <cellStyle name="20% - Accent1 4 2 4 8 2 2 2" xfId="36965" xr:uid="{00000000-0005-0000-0000-0000AD8F0000}"/>
    <cellStyle name="20% - Accent1 4 2 4 8 2 2 2 2" xfId="36966" xr:uid="{00000000-0005-0000-0000-0000AE8F0000}"/>
    <cellStyle name="20% - Accent1 4 2 4 8 2 2 3" xfId="36967" xr:uid="{00000000-0005-0000-0000-0000AF8F0000}"/>
    <cellStyle name="20% - Accent1 4 2 4 8 2 3" xfId="36968" xr:uid="{00000000-0005-0000-0000-0000B08F0000}"/>
    <cellStyle name="20% - Accent1 4 2 4 8 2 3 2" xfId="36969" xr:uid="{00000000-0005-0000-0000-0000B18F0000}"/>
    <cellStyle name="20% - Accent1 4 2 4 8 2 4" xfId="36970" xr:uid="{00000000-0005-0000-0000-0000B28F0000}"/>
    <cellStyle name="20% - Accent1 4 2 4 8 3" xfId="36971" xr:uid="{00000000-0005-0000-0000-0000B38F0000}"/>
    <cellStyle name="20% - Accent1 4 2 4 8 3 2" xfId="36972" xr:uid="{00000000-0005-0000-0000-0000B48F0000}"/>
    <cellStyle name="20% - Accent1 4 2 4 8 3 2 2" xfId="36973" xr:uid="{00000000-0005-0000-0000-0000B58F0000}"/>
    <cellStyle name="20% - Accent1 4 2 4 8 3 2 2 2" xfId="36974" xr:uid="{00000000-0005-0000-0000-0000B68F0000}"/>
    <cellStyle name="20% - Accent1 4 2 4 8 3 2 3" xfId="36975" xr:uid="{00000000-0005-0000-0000-0000B78F0000}"/>
    <cellStyle name="20% - Accent1 4 2 4 8 3 3" xfId="36976" xr:uid="{00000000-0005-0000-0000-0000B88F0000}"/>
    <cellStyle name="20% - Accent1 4 2 4 8 3 3 2" xfId="36977" xr:uid="{00000000-0005-0000-0000-0000B98F0000}"/>
    <cellStyle name="20% - Accent1 4 2 4 8 3 4" xfId="36978" xr:uid="{00000000-0005-0000-0000-0000BA8F0000}"/>
    <cellStyle name="20% - Accent1 4 2 4 8 4" xfId="36979" xr:uid="{00000000-0005-0000-0000-0000BB8F0000}"/>
    <cellStyle name="20% - Accent1 4 2 4 8 4 2" xfId="36980" xr:uid="{00000000-0005-0000-0000-0000BC8F0000}"/>
    <cellStyle name="20% - Accent1 4 2 4 8 4 2 2" xfId="36981" xr:uid="{00000000-0005-0000-0000-0000BD8F0000}"/>
    <cellStyle name="20% - Accent1 4 2 4 8 4 2 2 2" xfId="36982" xr:uid="{00000000-0005-0000-0000-0000BE8F0000}"/>
    <cellStyle name="20% - Accent1 4 2 4 8 4 2 3" xfId="36983" xr:uid="{00000000-0005-0000-0000-0000BF8F0000}"/>
    <cellStyle name="20% - Accent1 4 2 4 8 4 3" xfId="36984" xr:uid="{00000000-0005-0000-0000-0000C08F0000}"/>
    <cellStyle name="20% - Accent1 4 2 4 8 4 3 2" xfId="36985" xr:uid="{00000000-0005-0000-0000-0000C18F0000}"/>
    <cellStyle name="20% - Accent1 4 2 4 8 4 4" xfId="36986" xr:uid="{00000000-0005-0000-0000-0000C28F0000}"/>
    <cellStyle name="20% - Accent1 4 2 4 8 5" xfId="36987" xr:uid="{00000000-0005-0000-0000-0000C38F0000}"/>
    <cellStyle name="20% - Accent1 4 2 4 8 5 2" xfId="36988" xr:uid="{00000000-0005-0000-0000-0000C48F0000}"/>
    <cellStyle name="20% - Accent1 4 2 4 8 5 2 2" xfId="36989" xr:uid="{00000000-0005-0000-0000-0000C58F0000}"/>
    <cellStyle name="20% - Accent1 4 2 4 8 5 3" xfId="36990" xr:uid="{00000000-0005-0000-0000-0000C68F0000}"/>
    <cellStyle name="20% - Accent1 4 2 4 8 6" xfId="36991" xr:uid="{00000000-0005-0000-0000-0000C78F0000}"/>
    <cellStyle name="20% - Accent1 4 2 4 8 6 2" xfId="36992" xr:uid="{00000000-0005-0000-0000-0000C88F0000}"/>
    <cellStyle name="20% - Accent1 4 2 4 8 6 2 2" xfId="36993" xr:uid="{00000000-0005-0000-0000-0000C98F0000}"/>
    <cellStyle name="20% - Accent1 4 2 4 8 6 3" xfId="36994" xr:uid="{00000000-0005-0000-0000-0000CA8F0000}"/>
    <cellStyle name="20% - Accent1 4 2 4 8 7" xfId="36995" xr:uid="{00000000-0005-0000-0000-0000CB8F0000}"/>
    <cellStyle name="20% - Accent1 4 2 4 8 7 2" xfId="36996" xr:uid="{00000000-0005-0000-0000-0000CC8F0000}"/>
    <cellStyle name="20% - Accent1 4 2 4 8 8" xfId="36997" xr:uid="{00000000-0005-0000-0000-0000CD8F0000}"/>
    <cellStyle name="20% - Accent1 4 2 4 8 8 2" xfId="36998" xr:uid="{00000000-0005-0000-0000-0000CE8F0000}"/>
    <cellStyle name="20% - Accent1 4 2 4 8 9" xfId="36999" xr:uid="{00000000-0005-0000-0000-0000CF8F0000}"/>
    <cellStyle name="20% - Accent1 4 2 4 9" xfId="37000" xr:uid="{00000000-0005-0000-0000-0000D08F0000}"/>
    <cellStyle name="20% - Accent1 4 2 4 9 2" xfId="37001" xr:uid="{00000000-0005-0000-0000-0000D18F0000}"/>
    <cellStyle name="20% - Accent1 4 2 4 9 2 2" xfId="37002" xr:uid="{00000000-0005-0000-0000-0000D28F0000}"/>
    <cellStyle name="20% - Accent1 4 2 4 9 2 2 2" xfId="37003" xr:uid="{00000000-0005-0000-0000-0000D38F0000}"/>
    <cellStyle name="20% - Accent1 4 2 4 9 2 3" xfId="37004" xr:uid="{00000000-0005-0000-0000-0000D48F0000}"/>
    <cellStyle name="20% - Accent1 4 2 4 9 3" xfId="37005" xr:uid="{00000000-0005-0000-0000-0000D58F0000}"/>
    <cellStyle name="20% - Accent1 4 2 4 9 3 2" xfId="37006" xr:uid="{00000000-0005-0000-0000-0000D68F0000}"/>
    <cellStyle name="20% - Accent1 4 2 4 9 4" xfId="37007" xr:uid="{00000000-0005-0000-0000-0000D78F0000}"/>
    <cellStyle name="20% - Accent1 4 2 5" xfId="37008" xr:uid="{00000000-0005-0000-0000-0000D88F0000}"/>
    <cellStyle name="20% - Accent1 4 2 5 10" xfId="37009" xr:uid="{00000000-0005-0000-0000-0000D98F0000}"/>
    <cellStyle name="20% - Accent1 4 2 5 10 2" xfId="37010" xr:uid="{00000000-0005-0000-0000-0000DA8F0000}"/>
    <cellStyle name="20% - Accent1 4 2 5 10 2 2" xfId="37011" xr:uid="{00000000-0005-0000-0000-0000DB8F0000}"/>
    <cellStyle name="20% - Accent1 4 2 5 10 2 2 2" xfId="37012" xr:uid="{00000000-0005-0000-0000-0000DC8F0000}"/>
    <cellStyle name="20% - Accent1 4 2 5 10 2 3" xfId="37013" xr:uid="{00000000-0005-0000-0000-0000DD8F0000}"/>
    <cellStyle name="20% - Accent1 4 2 5 10 3" xfId="37014" xr:uid="{00000000-0005-0000-0000-0000DE8F0000}"/>
    <cellStyle name="20% - Accent1 4 2 5 10 3 2" xfId="37015" xr:uid="{00000000-0005-0000-0000-0000DF8F0000}"/>
    <cellStyle name="20% - Accent1 4 2 5 10 4" xfId="37016" xr:uid="{00000000-0005-0000-0000-0000E08F0000}"/>
    <cellStyle name="20% - Accent1 4 2 5 11" xfId="37017" xr:uid="{00000000-0005-0000-0000-0000E18F0000}"/>
    <cellStyle name="20% - Accent1 4 2 5 11 2" xfId="37018" xr:uid="{00000000-0005-0000-0000-0000E28F0000}"/>
    <cellStyle name="20% - Accent1 4 2 5 11 2 2" xfId="37019" xr:uid="{00000000-0005-0000-0000-0000E38F0000}"/>
    <cellStyle name="20% - Accent1 4 2 5 11 3" xfId="37020" xr:uid="{00000000-0005-0000-0000-0000E48F0000}"/>
    <cellStyle name="20% - Accent1 4 2 5 12" xfId="37021" xr:uid="{00000000-0005-0000-0000-0000E58F0000}"/>
    <cellStyle name="20% - Accent1 4 2 5 12 2" xfId="37022" xr:uid="{00000000-0005-0000-0000-0000E68F0000}"/>
    <cellStyle name="20% - Accent1 4 2 5 12 2 2" xfId="37023" xr:uid="{00000000-0005-0000-0000-0000E78F0000}"/>
    <cellStyle name="20% - Accent1 4 2 5 12 3" xfId="37024" xr:uid="{00000000-0005-0000-0000-0000E88F0000}"/>
    <cellStyle name="20% - Accent1 4 2 5 13" xfId="37025" xr:uid="{00000000-0005-0000-0000-0000E98F0000}"/>
    <cellStyle name="20% - Accent1 4 2 5 13 2" xfId="37026" xr:uid="{00000000-0005-0000-0000-0000EA8F0000}"/>
    <cellStyle name="20% - Accent1 4 2 5 14" xfId="37027" xr:uid="{00000000-0005-0000-0000-0000EB8F0000}"/>
    <cellStyle name="20% - Accent1 4 2 5 14 2" xfId="37028" xr:uid="{00000000-0005-0000-0000-0000EC8F0000}"/>
    <cellStyle name="20% - Accent1 4 2 5 15" xfId="37029" xr:uid="{00000000-0005-0000-0000-0000ED8F0000}"/>
    <cellStyle name="20% - Accent1 4 2 5 2" xfId="37030" xr:uid="{00000000-0005-0000-0000-0000EE8F0000}"/>
    <cellStyle name="20% - Accent1 4 2 5 2 10" xfId="37031" xr:uid="{00000000-0005-0000-0000-0000EF8F0000}"/>
    <cellStyle name="20% - Accent1 4 2 5 2 10 2" xfId="37032" xr:uid="{00000000-0005-0000-0000-0000F08F0000}"/>
    <cellStyle name="20% - Accent1 4 2 5 2 10 2 2" xfId="37033" xr:uid="{00000000-0005-0000-0000-0000F18F0000}"/>
    <cellStyle name="20% - Accent1 4 2 5 2 10 3" xfId="37034" xr:uid="{00000000-0005-0000-0000-0000F28F0000}"/>
    <cellStyle name="20% - Accent1 4 2 5 2 11" xfId="37035" xr:uid="{00000000-0005-0000-0000-0000F38F0000}"/>
    <cellStyle name="20% - Accent1 4 2 5 2 11 2" xfId="37036" xr:uid="{00000000-0005-0000-0000-0000F48F0000}"/>
    <cellStyle name="20% - Accent1 4 2 5 2 11 2 2" xfId="37037" xr:uid="{00000000-0005-0000-0000-0000F58F0000}"/>
    <cellStyle name="20% - Accent1 4 2 5 2 11 3" xfId="37038" xr:uid="{00000000-0005-0000-0000-0000F68F0000}"/>
    <cellStyle name="20% - Accent1 4 2 5 2 12" xfId="37039" xr:uid="{00000000-0005-0000-0000-0000F78F0000}"/>
    <cellStyle name="20% - Accent1 4 2 5 2 12 2" xfId="37040" xr:uid="{00000000-0005-0000-0000-0000F88F0000}"/>
    <cellStyle name="20% - Accent1 4 2 5 2 13" xfId="37041" xr:uid="{00000000-0005-0000-0000-0000F98F0000}"/>
    <cellStyle name="20% - Accent1 4 2 5 2 13 2" xfId="37042" xr:uid="{00000000-0005-0000-0000-0000FA8F0000}"/>
    <cellStyle name="20% - Accent1 4 2 5 2 14" xfId="37043" xr:uid="{00000000-0005-0000-0000-0000FB8F0000}"/>
    <cellStyle name="20% - Accent1 4 2 5 2 2" xfId="37044" xr:uid="{00000000-0005-0000-0000-0000FC8F0000}"/>
    <cellStyle name="20% - Accent1 4 2 5 2 2 10" xfId="37045" xr:uid="{00000000-0005-0000-0000-0000FD8F0000}"/>
    <cellStyle name="20% - Accent1 4 2 5 2 2 10 2" xfId="37046" xr:uid="{00000000-0005-0000-0000-0000FE8F0000}"/>
    <cellStyle name="20% - Accent1 4 2 5 2 2 11" xfId="37047" xr:uid="{00000000-0005-0000-0000-0000FF8F0000}"/>
    <cellStyle name="20% - Accent1 4 2 5 2 2 2" xfId="37048" xr:uid="{00000000-0005-0000-0000-000000900000}"/>
    <cellStyle name="20% - Accent1 4 2 5 2 2 2 2" xfId="37049" xr:uid="{00000000-0005-0000-0000-000001900000}"/>
    <cellStyle name="20% - Accent1 4 2 5 2 2 2 2 2" xfId="37050" xr:uid="{00000000-0005-0000-0000-000002900000}"/>
    <cellStyle name="20% - Accent1 4 2 5 2 2 2 2 2 2" xfId="37051" xr:uid="{00000000-0005-0000-0000-000003900000}"/>
    <cellStyle name="20% - Accent1 4 2 5 2 2 2 2 2 2 2" xfId="37052" xr:uid="{00000000-0005-0000-0000-000004900000}"/>
    <cellStyle name="20% - Accent1 4 2 5 2 2 2 2 2 3" xfId="37053" xr:uid="{00000000-0005-0000-0000-000005900000}"/>
    <cellStyle name="20% - Accent1 4 2 5 2 2 2 2 3" xfId="37054" xr:uid="{00000000-0005-0000-0000-000006900000}"/>
    <cellStyle name="20% - Accent1 4 2 5 2 2 2 2 3 2" xfId="37055" xr:uid="{00000000-0005-0000-0000-000007900000}"/>
    <cellStyle name="20% - Accent1 4 2 5 2 2 2 2 4" xfId="37056" xr:uid="{00000000-0005-0000-0000-000008900000}"/>
    <cellStyle name="20% - Accent1 4 2 5 2 2 2 3" xfId="37057" xr:uid="{00000000-0005-0000-0000-000009900000}"/>
    <cellStyle name="20% - Accent1 4 2 5 2 2 2 3 2" xfId="37058" xr:uid="{00000000-0005-0000-0000-00000A900000}"/>
    <cellStyle name="20% - Accent1 4 2 5 2 2 2 3 2 2" xfId="37059" xr:uid="{00000000-0005-0000-0000-00000B900000}"/>
    <cellStyle name="20% - Accent1 4 2 5 2 2 2 3 2 2 2" xfId="37060" xr:uid="{00000000-0005-0000-0000-00000C900000}"/>
    <cellStyle name="20% - Accent1 4 2 5 2 2 2 3 2 3" xfId="37061" xr:uid="{00000000-0005-0000-0000-00000D900000}"/>
    <cellStyle name="20% - Accent1 4 2 5 2 2 2 3 3" xfId="37062" xr:uid="{00000000-0005-0000-0000-00000E900000}"/>
    <cellStyle name="20% - Accent1 4 2 5 2 2 2 3 3 2" xfId="37063" xr:uid="{00000000-0005-0000-0000-00000F900000}"/>
    <cellStyle name="20% - Accent1 4 2 5 2 2 2 3 4" xfId="37064" xr:uid="{00000000-0005-0000-0000-000010900000}"/>
    <cellStyle name="20% - Accent1 4 2 5 2 2 2 4" xfId="37065" xr:uid="{00000000-0005-0000-0000-000011900000}"/>
    <cellStyle name="20% - Accent1 4 2 5 2 2 2 4 2" xfId="37066" xr:uid="{00000000-0005-0000-0000-000012900000}"/>
    <cellStyle name="20% - Accent1 4 2 5 2 2 2 4 2 2" xfId="37067" xr:uid="{00000000-0005-0000-0000-000013900000}"/>
    <cellStyle name="20% - Accent1 4 2 5 2 2 2 4 2 2 2" xfId="37068" xr:uid="{00000000-0005-0000-0000-000014900000}"/>
    <cellStyle name="20% - Accent1 4 2 5 2 2 2 4 2 3" xfId="37069" xr:uid="{00000000-0005-0000-0000-000015900000}"/>
    <cellStyle name="20% - Accent1 4 2 5 2 2 2 4 3" xfId="37070" xr:uid="{00000000-0005-0000-0000-000016900000}"/>
    <cellStyle name="20% - Accent1 4 2 5 2 2 2 4 3 2" xfId="37071" xr:uid="{00000000-0005-0000-0000-000017900000}"/>
    <cellStyle name="20% - Accent1 4 2 5 2 2 2 4 4" xfId="37072" xr:uid="{00000000-0005-0000-0000-000018900000}"/>
    <cellStyle name="20% - Accent1 4 2 5 2 2 2 5" xfId="37073" xr:uid="{00000000-0005-0000-0000-000019900000}"/>
    <cellStyle name="20% - Accent1 4 2 5 2 2 2 5 2" xfId="37074" xr:uid="{00000000-0005-0000-0000-00001A900000}"/>
    <cellStyle name="20% - Accent1 4 2 5 2 2 2 5 2 2" xfId="37075" xr:uid="{00000000-0005-0000-0000-00001B900000}"/>
    <cellStyle name="20% - Accent1 4 2 5 2 2 2 5 3" xfId="37076" xr:uid="{00000000-0005-0000-0000-00001C900000}"/>
    <cellStyle name="20% - Accent1 4 2 5 2 2 2 6" xfId="37077" xr:uid="{00000000-0005-0000-0000-00001D900000}"/>
    <cellStyle name="20% - Accent1 4 2 5 2 2 2 6 2" xfId="37078" xr:uid="{00000000-0005-0000-0000-00001E900000}"/>
    <cellStyle name="20% - Accent1 4 2 5 2 2 2 6 2 2" xfId="37079" xr:uid="{00000000-0005-0000-0000-00001F900000}"/>
    <cellStyle name="20% - Accent1 4 2 5 2 2 2 6 3" xfId="37080" xr:uid="{00000000-0005-0000-0000-000020900000}"/>
    <cellStyle name="20% - Accent1 4 2 5 2 2 2 7" xfId="37081" xr:uid="{00000000-0005-0000-0000-000021900000}"/>
    <cellStyle name="20% - Accent1 4 2 5 2 2 2 7 2" xfId="37082" xr:uid="{00000000-0005-0000-0000-000022900000}"/>
    <cellStyle name="20% - Accent1 4 2 5 2 2 2 8" xfId="37083" xr:uid="{00000000-0005-0000-0000-000023900000}"/>
    <cellStyle name="20% - Accent1 4 2 5 2 2 2 8 2" xfId="37084" xr:uid="{00000000-0005-0000-0000-000024900000}"/>
    <cellStyle name="20% - Accent1 4 2 5 2 2 2 9" xfId="37085" xr:uid="{00000000-0005-0000-0000-000025900000}"/>
    <cellStyle name="20% - Accent1 4 2 5 2 2 3" xfId="37086" xr:uid="{00000000-0005-0000-0000-000026900000}"/>
    <cellStyle name="20% - Accent1 4 2 5 2 2 3 2" xfId="37087" xr:uid="{00000000-0005-0000-0000-000027900000}"/>
    <cellStyle name="20% - Accent1 4 2 5 2 2 3 2 2" xfId="37088" xr:uid="{00000000-0005-0000-0000-000028900000}"/>
    <cellStyle name="20% - Accent1 4 2 5 2 2 3 2 2 2" xfId="37089" xr:uid="{00000000-0005-0000-0000-000029900000}"/>
    <cellStyle name="20% - Accent1 4 2 5 2 2 3 2 2 2 2" xfId="37090" xr:uid="{00000000-0005-0000-0000-00002A900000}"/>
    <cellStyle name="20% - Accent1 4 2 5 2 2 3 2 2 3" xfId="37091" xr:uid="{00000000-0005-0000-0000-00002B900000}"/>
    <cellStyle name="20% - Accent1 4 2 5 2 2 3 2 3" xfId="37092" xr:uid="{00000000-0005-0000-0000-00002C900000}"/>
    <cellStyle name="20% - Accent1 4 2 5 2 2 3 2 3 2" xfId="37093" xr:uid="{00000000-0005-0000-0000-00002D900000}"/>
    <cellStyle name="20% - Accent1 4 2 5 2 2 3 2 4" xfId="37094" xr:uid="{00000000-0005-0000-0000-00002E900000}"/>
    <cellStyle name="20% - Accent1 4 2 5 2 2 3 3" xfId="37095" xr:uid="{00000000-0005-0000-0000-00002F900000}"/>
    <cellStyle name="20% - Accent1 4 2 5 2 2 3 3 2" xfId="37096" xr:uid="{00000000-0005-0000-0000-000030900000}"/>
    <cellStyle name="20% - Accent1 4 2 5 2 2 3 3 2 2" xfId="37097" xr:uid="{00000000-0005-0000-0000-000031900000}"/>
    <cellStyle name="20% - Accent1 4 2 5 2 2 3 3 2 2 2" xfId="37098" xr:uid="{00000000-0005-0000-0000-000032900000}"/>
    <cellStyle name="20% - Accent1 4 2 5 2 2 3 3 2 3" xfId="37099" xr:uid="{00000000-0005-0000-0000-000033900000}"/>
    <cellStyle name="20% - Accent1 4 2 5 2 2 3 3 3" xfId="37100" xr:uid="{00000000-0005-0000-0000-000034900000}"/>
    <cellStyle name="20% - Accent1 4 2 5 2 2 3 3 3 2" xfId="37101" xr:uid="{00000000-0005-0000-0000-000035900000}"/>
    <cellStyle name="20% - Accent1 4 2 5 2 2 3 3 4" xfId="37102" xr:uid="{00000000-0005-0000-0000-000036900000}"/>
    <cellStyle name="20% - Accent1 4 2 5 2 2 3 4" xfId="37103" xr:uid="{00000000-0005-0000-0000-000037900000}"/>
    <cellStyle name="20% - Accent1 4 2 5 2 2 3 4 2" xfId="37104" xr:uid="{00000000-0005-0000-0000-000038900000}"/>
    <cellStyle name="20% - Accent1 4 2 5 2 2 3 4 2 2" xfId="37105" xr:uid="{00000000-0005-0000-0000-000039900000}"/>
    <cellStyle name="20% - Accent1 4 2 5 2 2 3 4 2 2 2" xfId="37106" xr:uid="{00000000-0005-0000-0000-00003A900000}"/>
    <cellStyle name="20% - Accent1 4 2 5 2 2 3 4 2 3" xfId="37107" xr:uid="{00000000-0005-0000-0000-00003B900000}"/>
    <cellStyle name="20% - Accent1 4 2 5 2 2 3 4 3" xfId="37108" xr:uid="{00000000-0005-0000-0000-00003C900000}"/>
    <cellStyle name="20% - Accent1 4 2 5 2 2 3 4 3 2" xfId="37109" xr:uid="{00000000-0005-0000-0000-00003D900000}"/>
    <cellStyle name="20% - Accent1 4 2 5 2 2 3 4 4" xfId="37110" xr:uid="{00000000-0005-0000-0000-00003E900000}"/>
    <cellStyle name="20% - Accent1 4 2 5 2 2 3 5" xfId="37111" xr:uid="{00000000-0005-0000-0000-00003F900000}"/>
    <cellStyle name="20% - Accent1 4 2 5 2 2 3 5 2" xfId="37112" xr:uid="{00000000-0005-0000-0000-000040900000}"/>
    <cellStyle name="20% - Accent1 4 2 5 2 2 3 5 2 2" xfId="37113" xr:uid="{00000000-0005-0000-0000-000041900000}"/>
    <cellStyle name="20% - Accent1 4 2 5 2 2 3 5 3" xfId="37114" xr:uid="{00000000-0005-0000-0000-000042900000}"/>
    <cellStyle name="20% - Accent1 4 2 5 2 2 3 6" xfId="37115" xr:uid="{00000000-0005-0000-0000-000043900000}"/>
    <cellStyle name="20% - Accent1 4 2 5 2 2 3 6 2" xfId="37116" xr:uid="{00000000-0005-0000-0000-000044900000}"/>
    <cellStyle name="20% - Accent1 4 2 5 2 2 3 6 2 2" xfId="37117" xr:uid="{00000000-0005-0000-0000-000045900000}"/>
    <cellStyle name="20% - Accent1 4 2 5 2 2 3 6 3" xfId="37118" xr:uid="{00000000-0005-0000-0000-000046900000}"/>
    <cellStyle name="20% - Accent1 4 2 5 2 2 3 7" xfId="37119" xr:uid="{00000000-0005-0000-0000-000047900000}"/>
    <cellStyle name="20% - Accent1 4 2 5 2 2 3 7 2" xfId="37120" xr:uid="{00000000-0005-0000-0000-000048900000}"/>
    <cellStyle name="20% - Accent1 4 2 5 2 2 3 8" xfId="37121" xr:uid="{00000000-0005-0000-0000-000049900000}"/>
    <cellStyle name="20% - Accent1 4 2 5 2 2 3 8 2" xfId="37122" xr:uid="{00000000-0005-0000-0000-00004A900000}"/>
    <cellStyle name="20% - Accent1 4 2 5 2 2 3 9" xfId="37123" xr:uid="{00000000-0005-0000-0000-00004B900000}"/>
    <cellStyle name="20% - Accent1 4 2 5 2 2 4" xfId="37124" xr:uid="{00000000-0005-0000-0000-00004C900000}"/>
    <cellStyle name="20% - Accent1 4 2 5 2 2 4 2" xfId="37125" xr:uid="{00000000-0005-0000-0000-00004D900000}"/>
    <cellStyle name="20% - Accent1 4 2 5 2 2 4 2 2" xfId="37126" xr:uid="{00000000-0005-0000-0000-00004E900000}"/>
    <cellStyle name="20% - Accent1 4 2 5 2 2 4 2 2 2" xfId="37127" xr:uid="{00000000-0005-0000-0000-00004F900000}"/>
    <cellStyle name="20% - Accent1 4 2 5 2 2 4 2 3" xfId="37128" xr:uid="{00000000-0005-0000-0000-000050900000}"/>
    <cellStyle name="20% - Accent1 4 2 5 2 2 4 3" xfId="37129" xr:uid="{00000000-0005-0000-0000-000051900000}"/>
    <cellStyle name="20% - Accent1 4 2 5 2 2 4 3 2" xfId="37130" xr:uid="{00000000-0005-0000-0000-000052900000}"/>
    <cellStyle name="20% - Accent1 4 2 5 2 2 4 4" xfId="37131" xr:uid="{00000000-0005-0000-0000-000053900000}"/>
    <cellStyle name="20% - Accent1 4 2 5 2 2 5" xfId="37132" xr:uid="{00000000-0005-0000-0000-000054900000}"/>
    <cellStyle name="20% - Accent1 4 2 5 2 2 5 2" xfId="37133" xr:uid="{00000000-0005-0000-0000-000055900000}"/>
    <cellStyle name="20% - Accent1 4 2 5 2 2 5 2 2" xfId="37134" xr:uid="{00000000-0005-0000-0000-000056900000}"/>
    <cellStyle name="20% - Accent1 4 2 5 2 2 5 2 2 2" xfId="37135" xr:uid="{00000000-0005-0000-0000-000057900000}"/>
    <cellStyle name="20% - Accent1 4 2 5 2 2 5 2 3" xfId="37136" xr:uid="{00000000-0005-0000-0000-000058900000}"/>
    <cellStyle name="20% - Accent1 4 2 5 2 2 5 3" xfId="37137" xr:uid="{00000000-0005-0000-0000-000059900000}"/>
    <cellStyle name="20% - Accent1 4 2 5 2 2 5 3 2" xfId="37138" xr:uid="{00000000-0005-0000-0000-00005A900000}"/>
    <cellStyle name="20% - Accent1 4 2 5 2 2 5 4" xfId="37139" xr:uid="{00000000-0005-0000-0000-00005B900000}"/>
    <cellStyle name="20% - Accent1 4 2 5 2 2 6" xfId="37140" xr:uid="{00000000-0005-0000-0000-00005C900000}"/>
    <cellStyle name="20% - Accent1 4 2 5 2 2 6 2" xfId="37141" xr:uid="{00000000-0005-0000-0000-00005D900000}"/>
    <cellStyle name="20% - Accent1 4 2 5 2 2 6 2 2" xfId="37142" xr:uid="{00000000-0005-0000-0000-00005E900000}"/>
    <cellStyle name="20% - Accent1 4 2 5 2 2 6 2 2 2" xfId="37143" xr:uid="{00000000-0005-0000-0000-00005F900000}"/>
    <cellStyle name="20% - Accent1 4 2 5 2 2 6 2 3" xfId="37144" xr:uid="{00000000-0005-0000-0000-000060900000}"/>
    <cellStyle name="20% - Accent1 4 2 5 2 2 6 3" xfId="37145" xr:uid="{00000000-0005-0000-0000-000061900000}"/>
    <cellStyle name="20% - Accent1 4 2 5 2 2 6 3 2" xfId="37146" xr:uid="{00000000-0005-0000-0000-000062900000}"/>
    <cellStyle name="20% - Accent1 4 2 5 2 2 6 4" xfId="37147" xr:uid="{00000000-0005-0000-0000-000063900000}"/>
    <cellStyle name="20% - Accent1 4 2 5 2 2 7" xfId="37148" xr:uid="{00000000-0005-0000-0000-000064900000}"/>
    <cellStyle name="20% - Accent1 4 2 5 2 2 7 2" xfId="37149" xr:uid="{00000000-0005-0000-0000-000065900000}"/>
    <cellStyle name="20% - Accent1 4 2 5 2 2 7 2 2" xfId="37150" xr:uid="{00000000-0005-0000-0000-000066900000}"/>
    <cellStyle name="20% - Accent1 4 2 5 2 2 7 3" xfId="37151" xr:uid="{00000000-0005-0000-0000-000067900000}"/>
    <cellStyle name="20% - Accent1 4 2 5 2 2 8" xfId="37152" xr:uid="{00000000-0005-0000-0000-000068900000}"/>
    <cellStyle name="20% - Accent1 4 2 5 2 2 8 2" xfId="37153" xr:uid="{00000000-0005-0000-0000-000069900000}"/>
    <cellStyle name="20% - Accent1 4 2 5 2 2 8 2 2" xfId="37154" xr:uid="{00000000-0005-0000-0000-00006A900000}"/>
    <cellStyle name="20% - Accent1 4 2 5 2 2 8 3" xfId="37155" xr:uid="{00000000-0005-0000-0000-00006B900000}"/>
    <cellStyle name="20% - Accent1 4 2 5 2 2 9" xfId="37156" xr:uid="{00000000-0005-0000-0000-00006C900000}"/>
    <cellStyle name="20% - Accent1 4 2 5 2 2 9 2" xfId="37157" xr:uid="{00000000-0005-0000-0000-00006D900000}"/>
    <cellStyle name="20% - Accent1 4 2 5 2 3" xfId="37158" xr:uid="{00000000-0005-0000-0000-00006E900000}"/>
    <cellStyle name="20% - Accent1 4 2 5 2 3 10" xfId="37159" xr:uid="{00000000-0005-0000-0000-00006F900000}"/>
    <cellStyle name="20% - Accent1 4 2 5 2 3 10 2" xfId="37160" xr:uid="{00000000-0005-0000-0000-000070900000}"/>
    <cellStyle name="20% - Accent1 4 2 5 2 3 11" xfId="37161" xr:uid="{00000000-0005-0000-0000-000071900000}"/>
    <cellStyle name="20% - Accent1 4 2 5 2 3 2" xfId="37162" xr:uid="{00000000-0005-0000-0000-000072900000}"/>
    <cellStyle name="20% - Accent1 4 2 5 2 3 2 2" xfId="37163" xr:uid="{00000000-0005-0000-0000-000073900000}"/>
    <cellStyle name="20% - Accent1 4 2 5 2 3 2 2 2" xfId="37164" xr:uid="{00000000-0005-0000-0000-000074900000}"/>
    <cellStyle name="20% - Accent1 4 2 5 2 3 2 2 2 2" xfId="37165" xr:uid="{00000000-0005-0000-0000-000075900000}"/>
    <cellStyle name="20% - Accent1 4 2 5 2 3 2 2 2 2 2" xfId="37166" xr:uid="{00000000-0005-0000-0000-000076900000}"/>
    <cellStyle name="20% - Accent1 4 2 5 2 3 2 2 2 3" xfId="37167" xr:uid="{00000000-0005-0000-0000-000077900000}"/>
    <cellStyle name="20% - Accent1 4 2 5 2 3 2 2 3" xfId="37168" xr:uid="{00000000-0005-0000-0000-000078900000}"/>
    <cellStyle name="20% - Accent1 4 2 5 2 3 2 2 3 2" xfId="37169" xr:uid="{00000000-0005-0000-0000-000079900000}"/>
    <cellStyle name="20% - Accent1 4 2 5 2 3 2 2 4" xfId="37170" xr:uid="{00000000-0005-0000-0000-00007A900000}"/>
    <cellStyle name="20% - Accent1 4 2 5 2 3 2 3" xfId="37171" xr:uid="{00000000-0005-0000-0000-00007B900000}"/>
    <cellStyle name="20% - Accent1 4 2 5 2 3 2 3 2" xfId="37172" xr:uid="{00000000-0005-0000-0000-00007C900000}"/>
    <cellStyle name="20% - Accent1 4 2 5 2 3 2 3 2 2" xfId="37173" xr:uid="{00000000-0005-0000-0000-00007D900000}"/>
    <cellStyle name="20% - Accent1 4 2 5 2 3 2 3 2 2 2" xfId="37174" xr:uid="{00000000-0005-0000-0000-00007E900000}"/>
    <cellStyle name="20% - Accent1 4 2 5 2 3 2 3 2 3" xfId="37175" xr:uid="{00000000-0005-0000-0000-00007F900000}"/>
    <cellStyle name="20% - Accent1 4 2 5 2 3 2 3 3" xfId="37176" xr:uid="{00000000-0005-0000-0000-000080900000}"/>
    <cellStyle name="20% - Accent1 4 2 5 2 3 2 3 3 2" xfId="37177" xr:uid="{00000000-0005-0000-0000-000081900000}"/>
    <cellStyle name="20% - Accent1 4 2 5 2 3 2 3 4" xfId="37178" xr:uid="{00000000-0005-0000-0000-000082900000}"/>
    <cellStyle name="20% - Accent1 4 2 5 2 3 2 4" xfId="37179" xr:uid="{00000000-0005-0000-0000-000083900000}"/>
    <cellStyle name="20% - Accent1 4 2 5 2 3 2 4 2" xfId="37180" xr:uid="{00000000-0005-0000-0000-000084900000}"/>
    <cellStyle name="20% - Accent1 4 2 5 2 3 2 4 2 2" xfId="37181" xr:uid="{00000000-0005-0000-0000-000085900000}"/>
    <cellStyle name="20% - Accent1 4 2 5 2 3 2 4 2 2 2" xfId="37182" xr:uid="{00000000-0005-0000-0000-000086900000}"/>
    <cellStyle name="20% - Accent1 4 2 5 2 3 2 4 2 3" xfId="37183" xr:uid="{00000000-0005-0000-0000-000087900000}"/>
    <cellStyle name="20% - Accent1 4 2 5 2 3 2 4 3" xfId="37184" xr:uid="{00000000-0005-0000-0000-000088900000}"/>
    <cellStyle name="20% - Accent1 4 2 5 2 3 2 4 3 2" xfId="37185" xr:uid="{00000000-0005-0000-0000-000089900000}"/>
    <cellStyle name="20% - Accent1 4 2 5 2 3 2 4 4" xfId="37186" xr:uid="{00000000-0005-0000-0000-00008A900000}"/>
    <cellStyle name="20% - Accent1 4 2 5 2 3 2 5" xfId="37187" xr:uid="{00000000-0005-0000-0000-00008B900000}"/>
    <cellStyle name="20% - Accent1 4 2 5 2 3 2 5 2" xfId="37188" xr:uid="{00000000-0005-0000-0000-00008C900000}"/>
    <cellStyle name="20% - Accent1 4 2 5 2 3 2 5 2 2" xfId="37189" xr:uid="{00000000-0005-0000-0000-00008D900000}"/>
    <cellStyle name="20% - Accent1 4 2 5 2 3 2 5 3" xfId="37190" xr:uid="{00000000-0005-0000-0000-00008E900000}"/>
    <cellStyle name="20% - Accent1 4 2 5 2 3 2 6" xfId="37191" xr:uid="{00000000-0005-0000-0000-00008F900000}"/>
    <cellStyle name="20% - Accent1 4 2 5 2 3 2 6 2" xfId="37192" xr:uid="{00000000-0005-0000-0000-000090900000}"/>
    <cellStyle name="20% - Accent1 4 2 5 2 3 2 6 2 2" xfId="37193" xr:uid="{00000000-0005-0000-0000-000091900000}"/>
    <cellStyle name="20% - Accent1 4 2 5 2 3 2 6 3" xfId="37194" xr:uid="{00000000-0005-0000-0000-000092900000}"/>
    <cellStyle name="20% - Accent1 4 2 5 2 3 2 7" xfId="37195" xr:uid="{00000000-0005-0000-0000-000093900000}"/>
    <cellStyle name="20% - Accent1 4 2 5 2 3 2 7 2" xfId="37196" xr:uid="{00000000-0005-0000-0000-000094900000}"/>
    <cellStyle name="20% - Accent1 4 2 5 2 3 2 8" xfId="37197" xr:uid="{00000000-0005-0000-0000-000095900000}"/>
    <cellStyle name="20% - Accent1 4 2 5 2 3 2 8 2" xfId="37198" xr:uid="{00000000-0005-0000-0000-000096900000}"/>
    <cellStyle name="20% - Accent1 4 2 5 2 3 2 9" xfId="37199" xr:uid="{00000000-0005-0000-0000-000097900000}"/>
    <cellStyle name="20% - Accent1 4 2 5 2 3 3" xfId="37200" xr:uid="{00000000-0005-0000-0000-000098900000}"/>
    <cellStyle name="20% - Accent1 4 2 5 2 3 3 2" xfId="37201" xr:uid="{00000000-0005-0000-0000-000099900000}"/>
    <cellStyle name="20% - Accent1 4 2 5 2 3 3 2 2" xfId="37202" xr:uid="{00000000-0005-0000-0000-00009A900000}"/>
    <cellStyle name="20% - Accent1 4 2 5 2 3 3 2 2 2" xfId="37203" xr:uid="{00000000-0005-0000-0000-00009B900000}"/>
    <cellStyle name="20% - Accent1 4 2 5 2 3 3 2 2 2 2" xfId="37204" xr:uid="{00000000-0005-0000-0000-00009C900000}"/>
    <cellStyle name="20% - Accent1 4 2 5 2 3 3 2 2 3" xfId="37205" xr:uid="{00000000-0005-0000-0000-00009D900000}"/>
    <cellStyle name="20% - Accent1 4 2 5 2 3 3 2 3" xfId="37206" xr:uid="{00000000-0005-0000-0000-00009E900000}"/>
    <cellStyle name="20% - Accent1 4 2 5 2 3 3 2 3 2" xfId="37207" xr:uid="{00000000-0005-0000-0000-00009F900000}"/>
    <cellStyle name="20% - Accent1 4 2 5 2 3 3 2 4" xfId="37208" xr:uid="{00000000-0005-0000-0000-0000A0900000}"/>
    <cellStyle name="20% - Accent1 4 2 5 2 3 3 3" xfId="37209" xr:uid="{00000000-0005-0000-0000-0000A1900000}"/>
    <cellStyle name="20% - Accent1 4 2 5 2 3 3 3 2" xfId="37210" xr:uid="{00000000-0005-0000-0000-0000A2900000}"/>
    <cellStyle name="20% - Accent1 4 2 5 2 3 3 3 2 2" xfId="37211" xr:uid="{00000000-0005-0000-0000-0000A3900000}"/>
    <cellStyle name="20% - Accent1 4 2 5 2 3 3 3 2 2 2" xfId="37212" xr:uid="{00000000-0005-0000-0000-0000A4900000}"/>
    <cellStyle name="20% - Accent1 4 2 5 2 3 3 3 2 3" xfId="37213" xr:uid="{00000000-0005-0000-0000-0000A5900000}"/>
    <cellStyle name="20% - Accent1 4 2 5 2 3 3 3 3" xfId="37214" xr:uid="{00000000-0005-0000-0000-0000A6900000}"/>
    <cellStyle name="20% - Accent1 4 2 5 2 3 3 3 3 2" xfId="37215" xr:uid="{00000000-0005-0000-0000-0000A7900000}"/>
    <cellStyle name="20% - Accent1 4 2 5 2 3 3 3 4" xfId="37216" xr:uid="{00000000-0005-0000-0000-0000A8900000}"/>
    <cellStyle name="20% - Accent1 4 2 5 2 3 3 4" xfId="37217" xr:uid="{00000000-0005-0000-0000-0000A9900000}"/>
    <cellStyle name="20% - Accent1 4 2 5 2 3 3 4 2" xfId="37218" xr:uid="{00000000-0005-0000-0000-0000AA900000}"/>
    <cellStyle name="20% - Accent1 4 2 5 2 3 3 4 2 2" xfId="37219" xr:uid="{00000000-0005-0000-0000-0000AB900000}"/>
    <cellStyle name="20% - Accent1 4 2 5 2 3 3 4 2 2 2" xfId="37220" xr:uid="{00000000-0005-0000-0000-0000AC900000}"/>
    <cellStyle name="20% - Accent1 4 2 5 2 3 3 4 2 3" xfId="37221" xr:uid="{00000000-0005-0000-0000-0000AD900000}"/>
    <cellStyle name="20% - Accent1 4 2 5 2 3 3 4 3" xfId="37222" xr:uid="{00000000-0005-0000-0000-0000AE900000}"/>
    <cellStyle name="20% - Accent1 4 2 5 2 3 3 4 3 2" xfId="37223" xr:uid="{00000000-0005-0000-0000-0000AF900000}"/>
    <cellStyle name="20% - Accent1 4 2 5 2 3 3 4 4" xfId="37224" xr:uid="{00000000-0005-0000-0000-0000B0900000}"/>
    <cellStyle name="20% - Accent1 4 2 5 2 3 3 5" xfId="37225" xr:uid="{00000000-0005-0000-0000-0000B1900000}"/>
    <cellStyle name="20% - Accent1 4 2 5 2 3 3 5 2" xfId="37226" xr:uid="{00000000-0005-0000-0000-0000B2900000}"/>
    <cellStyle name="20% - Accent1 4 2 5 2 3 3 5 2 2" xfId="37227" xr:uid="{00000000-0005-0000-0000-0000B3900000}"/>
    <cellStyle name="20% - Accent1 4 2 5 2 3 3 5 3" xfId="37228" xr:uid="{00000000-0005-0000-0000-0000B4900000}"/>
    <cellStyle name="20% - Accent1 4 2 5 2 3 3 6" xfId="37229" xr:uid="{00000000-0005-0000-0000-0000B5900000}"/>
    <cellStyle name="20% - Accent1 4 2 5 2 3 3 6 2" xfId="37230" xr:uid="{00000000-0005-0000-0000-0000B6900000}"/>
    <cellStyle name="20% - Accent1 4 2 5 2 3 3 6 2 2" xfId="37231" xr:uid="{00000000-0005-0000-0000-0000B7900000}"/>
    <cellStyle name="20% - Accent1 4 2 5 2 3 3 6 3" xfId="37232" xr:uid="{00000000-0005-0000-0000-0000B8900000}"/>
    <cellStyle name="20% - Accent1 4 2 5 2 3 3 7" xfId="37233" xr:uid="{00000000-0005-0000-0000-0000B9900000}"/>
    <cellStyle name="20% - Accent1 4 2 5 2 3 3 7 2" xfId="37234" xr:uid="{00000000-0005-0000-0000-0000BA900000}"/>
    <cellStyle name="20% - Accent1 4 2 5 2 3 3 8" xfId="37235" xr:uid="{00000000-0005-0000-0000-0000BB900000}"/>
    <cellStyle name="20% - Accent1 4 2 5 2 3 3 8 2" xfId="37236" xr:uid="{00000000-0005-0000-0000-0000BC900000}"/>
    <cellStyle name="20% - Accent1 4 2 5 2 3 3 9" xfId="37237" xr:uid="{00000000-0005-0000-0000-0000BD900000}"/>
    <cellStyle name="20% - Accent1 4 2 5 2 3 4" xfId="37238" xr:uid="{00000000-0005-0000-0000-0000BE900000}"/>
    <cellStyle name="20% - Accent1 4 2 5 2 3 4 2" xfId="37239" xr:uid="{00000000-0005-0000-0000-0000BF900000}"/>
    <cellStyle name="20% - Accent1 4 2 5 2 3 4 2 2" xfId="37240" xr:uid="{00000000-0005-0000-0000-0000C0900000}"/>
    <cellStyle name="20% - Accent1 4 2 5 2 3 4 2 2 2" xfId="37241" xr:uid="{00000000-0005-0000-0000-0000C1900000}"/>
    <cellStyle name="20% - Accent1 4 2 5 2 3 4 2 3" xfId="37242" xr:uid="{00000000-0005-0000-0000-0000C2900000}"/>
    <cellStyle name="20% - Accent1 4 2 5 2 3 4 3" xfId="37243" xr:uid="{00000000-0005-0000-0000-0000C3900000}"/>
    <cellStyle name="20% - Accent1 4 2 5 2 3 4 3 2" xfId="37244" xr:uid="{00000000-0005-0000-0000-0000C4900000}"/>
    <cellStyle name="20% - Accent1 4 2 5 2 3 4 4" xfId="37245" xr:uid="{00000000-0005-0000-0000-0000C5900000}"/>
    <cellStyle name="20% - Accent1 4 2 5 2 3 5" xfId="37246" xr:uid="{00000000-0005-0000-0000-0000C6900000}"/>
    <cellStyle name="20% - Accent1 4 2 5 2 3 5 2" xfId="37247" xr:uid="{00000000-0005-0000-0000-0000C7900000}"/>
    <cellStyle name="20% - Accent1 4 2 5 2 3 5 2 2" xfId="37248" xr:uid="{00000000-0005-0000-0000-0000C8900000}"/>
    <cellStyle name="20% - Accent1 4 2 5 2 3 5 2 2 2" xfId="37249" xr:uid="{00000000-0005-0000-0000-0000C9900000}"/>
    <cellStyle name="20% - Accent1 4 2 5 2 3 5 2 3" xfId="37250" xr:uid="{00000000-0005-0000-0000-0000CA900000}"/>
    <cellStyle name="20% - Accent1 4 2 5 2 3 5 3" xfId="37251" xr:uid="{00000000-0005-0000-0000-0000CB900000}"/>
    <cellStyle name="20% - Accent1 4 2 5 2 3 5 3 2" xfId="37252" xr:uid="{00000000-0005-0000-0000-0000CC900000}"/>
    <cellStyle name="20% - Accent1 4 2 5 2 3 5 4" xfId="37253" xr:uid="{00000000-0005-0000-0000-0000CD900000}"/>
    <cellStyle name="20% - Accent1 4 2 5 2 3 6" xfId="37254" xr:uid="{00000000-0005-0000-0000-0000CE900000}"/>
    <cellStyle name="20% - Accent1 4 2 5 2 3 6 2" xfId="37255" xr:uid="{00000000-0005-0000-0000-0000CF900000}"/>
    <cellStyle name="20% - Accent1 4 2 5 2 3 6 2 2" xfId="37256" xr:uid="{00000000-0005-0000-0000-0000D0900000}"/>
    <cellStyle name="20% - Accent1 4 2 5 2 3 6 2 2 2" xfId="37257" xr:uid="{00000000-0005-0000-0000-0000D1900000}"/>
    <cellStyle name="20% - Accent1 4 2 5 2 3 6 2 3" xfId="37258" xr:uid="{00000000-0005-0000-0000-0000D2900000}"/>
    <cellStyle name="20% - Accent1 4 2 5 2 3 6 3" xfId="37259" xr:uid="{00000000-0005-0000-0000-0000D3900000}"/>
    <cellStyle name="20% - Accent1 4 2 5 2 3 6 3 2" xfId="37260" xr:uid="{00000000-0005-0000-0000-0000D4900000}"/>
    <cellStyle name="20% - Accent1 4 2 5 2 3 6 4" xfId="37261" xr:uid="{00000000-0005-0000-0000-0000D5900000}"/>
    <cellStyle name="20% - Accent1 4 2 5 2 3 7" xfId="37262" xr:uid="{00000000-0005-0000-0000-0000D6900000}"/>
    <cellStyle name="20% - Accent1 4 2 5 2 3 7 2" xfId="37263" xr:uid="{00000000-0005-0000-0000-0000D7900000}"/>
    <cellStyle name="20% - Accent1 4 2 5 2 3 7 2 2" xfId="37264" xr:uid="{00000000-0005-0000-0000-0000D8900000}"/>
    <cellStyle name="20% - Accent1 4 2 5 2 3 7 3" xfId="37265" xr:uid="{00000000-0005-0000-0000-0000D9900000}"/>
    <cellStyle name="20% - Accent1 4 2 5 2 3 8" xfId="37266" xr:uid="{00000000-0005-0000-0000-0000DA900000}"/>
    <cellStyle name="20% - Accent1 4 2 5 2 3 8 2" xfId="37267" xr:uid="{00000000-0005-0000-0000-0000DB900000}"/>
    <cellStyle name="20% - Accent1 4 2 5 2 3 8 2 2" xfId="37268" xr:uid="{00000000-0005-0000-0000-0000DC900000}"/>
    <cellStyle name="20% - Accent1 4 2 5 2 3 8 3" xfId="37269" xr:uid="{00000000-0005-0000-0000-0000DD900000}"/>
    <cellStyle name="20% - Accent1 4 2 5 2 3 9" xfId="37270" xr:uid="{00000000-0005-0000-0000-0000DE900000}"/>
    <cellStyle name="20% - Accent1 4 2 5 2 3 9 2" xfId="37271" xr:uid="{00000000-0005-0000-0000-0000DF900000}"/>
    <cellStyle name="20% - Accent1 4 2 5 2 4" xfId="37272" xr:uid="{00000000-0005-0000-0000-0000E0900000}"/>
    <cellStyle name="20% - Accent1 4 2 5 2 4 10" xfId="37273" xr:uid="{00000000-0005-0000-0000-0000E1900000}"/>
    <cellStyle name="20% - Accent1 4 2 5 2 4 10 2" xfId="37274" xr:uid="{00000000-0005-0000-0000-0000E2900000}"/>
    <cellStyle name="20% - Accent1 4 2 5 2 4 11" xfId="37275" xr:uid="{00000000-0005-0000-0000-0000E3900000}"/>
    <cellStyle name="20% - Accent1 4 2 5 2 4 2" xfId="37276" xr:uid="{00000000-0005-0000-0000-0000E4900000}"/>
    <cellStyle name="20% - Accent1 4 2 5 2 4 2 2" xfId="37277" xr:uid="{00000000-0005-0000-0000-0000E5900000}"/>
    <cellStyle name="20% - Accent1 4 2 5 2 4 2 2 2" xfId="37278" xr:uid="{00000000-0005-0000-0000-0000E6900000}"/>
    <cellStyle name="20% - Accent1 4 2 5 2 4 2 2 2 2" xfId="37279" xr:uid="{00000000-0005-0000-0000-0000E7900000}"/>
    <cellStyle name="20% - Accent1 4 2 5 2 4 2 2 2 2 2" xfId="37280" xr:uid="{00000000-0005-0000-0000-0000E8900000}"/>
    <cellStyle name="20% - Accent1 4 2 5 2 4 2 2 2 3" xfId="37281" xr:uid="{00000000-0005-0000-0000-0000E9900000}"/>
    <cellStyle name="20% - Accent1 4 2 5 2 4 2 2 3" xfId="37282" xr:uid="{00000000-0005-0000-0000-0000EA900000}"/>
    <cellStyle name="20% - Accent1 4 2 5 2 4 2 2 3 2" xfId="37283" xr:uid="{00000000-0005-0000-0000-0000EB900000}"/>
    <cellStyle name="20% - Accent1 4 2 5 2 4 2 2 4" xfId="37284" xr:uid="{00000000-0005-0000-0000-0000EC900000}"/>
    <cellStyle name="20% - Accent1 4 2 5 2 4 2 3" xfId="37285" xr:uid="{00000000-0005-0000-0000-0000ED900000}"/>
    <cellStyle name="20% - Accent1 4 2 5 2 4 2 3 2" xfId="37286" xr:uid="{00000000-0005-0000-0000-0000EE900000}"/>
    <cellStyle name="20% - Accent1 4 2 5 2 4 2 3 2 2" xfId="37287" xr:uid="{00000000-0005-0000-0000-0000EF900000}"/>
    <cellStyle name="20% - Accent1 4 2 5 2 4 2 3 2 2 2" xfId="37288" xr:uid="{00000000-0005-0000-0000-0000F0900000}"/>
    <cellStyle name="20% - Accent1 4 2 5 2 4 2 3 2 3" xfId="37289" xr:uid="{00000000-0005-0000-0000-0000F1900000}"/>
    <cellStyle name="20% - Accent1 4 2 5 2 4 2 3 3" xfId="37290" xr:uid="{00000000-0005-0000-0000-0000F2900000}"/>
    <cellStyle name="20% - Accent1 4 2 5 2 4 2 3 3 2" xfId="37291" xr:uid="{00000000-0005-0000-0000-0000F3900000}"/>
    <cellStyle name="20% - Accent1 4 2 5 2 4 2 3 4" xfId="37292" xr:uid="{00000000-0005-0000-0000-0000F4900000}"/>
    <cellStyle name="20% - Accent1 4 2 5 2 4 2 4" xfId="37293" xr:uid="{00000000-0005-0000-0000-0000F5900000}"/>
    <cellStyle name="20% - Accent1 4 2 5 2 4 2 4 2" xfId="37294" xr:uid="{00000000-0005-0000-0000-0000F6900000}"/>
    <cellStyle name="20% - Accent1 4 2 5 2 4 2 4 2 2" xfId="37295" xr:uid="{00000000-0005-0000-0000-0000F7900000}"/>
    <cellStyle name="20% - Accent1 4 2 5 2 4 2 4 2 2 2" xfId="37296" xr:uid="{00000000-0005-0000-0000-0000F8900000}"/>
    <cellStyle name="20% - Accent1 4 2 5 2 4 2 4 2 3" xfId="37297" xr:uid="{00000000-0005-0000-0000-0000F9900000}"/>
    <cellStyle name="20% - Accent1 4 2 5 2 4 2 4 3" xfId="37298" xr:uid="{00000000-0005-0000-0000-0000FA900000}"/>
    <cellStyle name="20% - Accent1 4 2 5 2 4 2 4 3 2" xfId="37299" xr:uid="{00000000-0005-0000-0000-0000FB900000}"/>
    <cellStyle name="20% - Accent1 4 2 5 2 4 2 4 4" xfId="37300" xr:uid="{00000000-0005-0000-0000-0000FC900000}"/>
    <cellStyle name="20% - Accent1 4 2 5 2 4 2 5" xfId="37301" xr:uid="{00000000-0005-0000-0000-0000FD900000}"/>
    <cellStyle name="20% - Accent1 4 2 5 2 4 2 5 2" xfId="37302" xr:uid="{00000000-0005-0000-0000-0000FE900000}"/>
    <cellStyle name="20% - Accent1 4 2 5 2 4 2 5 2 2" xfId="37303" xr:uid="{00000000-0005-0000-0000-0000FF900000}"/>
    <cellStyle name="20% - Accent1 4 2 5 2 4 2 5 3" xfId="37304" xr:uid="{00000000-0005-0000-0000-000000910000}"/>
    <cellStyle name="20% - Accent1 4 2 5 2 4 2 6" xfId="37305" xr:uid="{00000000-0005-0000-0000-000001910000}"/>
    <cellStyle name="20% - Accent1 4 2 5 2 4 2 6 2" xfId="37306" xr:uid="{00000000-0005-0000-0000-000002910000}"/>
    <cellStyle name="20% - Accent1 4 2 5 2 4 2 6 2 2" xfId="37307" xr:uid="{00000000-0005-0000-0000-000003910000}"/>
    <cellStyle name="20% - Accent1 4 2 5 2 4 2 6 3" xfId="37308" xr:uid="{00000000-0005-0000-0000-000004910000}"/>
    <cellStyle name="20% - Accent1 4 2 5 2 4 2 7" xfId="37309" xr:uid="{00000000-0005-0000-0000-000005910000}"/>
    <cellStyle name="20% - Accent1 4 2 5 2 4 2 7 2" xfId="37310" xr:uid="{00000000-0005-0000-0000-000006910000}"/>
    <cellStyle name="20% - Accent1 4 2 5 2 4 2 8" xfId="37311" xr:uid="{00000000-0005-0000-0000-000007910000}"/>
    <cellStyle name="20% - Accent1 4 2 5 2 4 2 8 2" xfId="37312" xr:uid="{00000000-0005-0000-0000-000008910000}"/>
    <cellStyle name="20% - Accent1 4 2 5 2 4 2 9" xfId="37313" xr:uid="{00000000-0005-0000-0000-000009910000}"/>
    <cellStyle name="20% - Accent1 4 2 5 2 4 3" xfId="37314" xr:uid="{00000000-0005-0000-0000-00000A910000}"/>
    <cellStyle name="20% - Accent1 4 2 5 2 4 3 2" xfId="37315" xr:uid="{00000000-0005-0000-0000-00000B910000}"/>
    <cellStyle name="20% - Accent1 4 2 5 2 4 3 2 2" xfId="37316" xr:uid="{00000000-0005-0000-0000-00000C910000}"/>
    <cellStyle name="20% - Accent1 4 2 5 2 4 3 2 2 2" xfId="37317" xr:uid="{00000000-0005-0000-0000-00000D910000}"/>
    <cellStyle name="20% - Accent1 4 2 5 2 4 3 2 2 2 2" xfId="37318" xr:uid="{00000000-0005-0000-0000-00000E910000}"/>
    <cellStyle name="20% - Accent1 4 2 5 2 4 3 2 2 3" xfId="37319" xr:uid="{00000000-0005-0000-0000-00000F910000}"/>
    <cellStyle name="20% - Accent1 4 2 5 2 4 3 2 3" xfId="37320" xr:uid="{00000000-0005-0000-0000-000010910000}"/>
    <cellStyle name="20% - Accent1 4 2 5 2 4 3 2 3 2" xfId="37321" xr:uid="{00000000-0005-0000-0000-000011910000}"/>
    <cellStyle name="20% - Accent1 4 2 5 2 4 3 2 4" xfId="37322" xr:uid="{00000000-0005-0000-0000-000012910000}"/>
    <cellStyle name="20% - Accent1 4 2 5 2 4 3 3" xfId="37323" xr:uid="{00000000-0005-0000-0000-000013910000}"/>
    <cellStyle name="20% - Accent1 4 2 5 2 4 3 3 2" xfId="37324" xr:uid="{00000000-0005-0000-0000-000014910000}"/>
    <cellStyle name="20% - Accent1 4 2 5 2 4 3 3 2 2" xfId="37325" xr:uid="{00000000-0005-0000-0000-000015910000}"/>
    <cellStyle name="20% - Accent1 4 2 5 2 4 3 3 2 2 2" xfId="37326" xr:uid="{00000000-0005-0000-0000-000016910000}"/>
    <cellStyle name="20% - Accent1 4 2 5 2 4 3 3 2 3" xfId="37327" xr:uid="{00000000-0005-0000-0000-000017910000}"/>
    <cellStyle name="20% - Accent1 4 2 5 2 4 3 3 3" xfId="37328" xr:uid="{00000000-0005-0000-0000-000018910000}"/>
    <cellStyle name="20% - Accent1 4 2 5 2 4 3 3 3 2" xfId="37329" xr:uid="{00000000-0005-0000-0000-000019910000}"/>
    <cellStyle name="20% - Accent1 4 2 5 2 4 3 3 4" xfId="37330" xr:uid="{00000000-0005-0000-0000-00001A910000}"/>
    <cellStyle name="20% - Accent1 4 2 5 2 4 3 4" xfId="37331" xr:uid="{00000000-0005-0000-0000-00001B910000}"/>
    <cellStyle name="20% - Accent1 4 2 5 2 4 3 4 2" xfId="37332" xr:uid="{00000000-0005-0000-0000-00001C910000}"/>
    <cellStyle name="20% - Accent1 4 2 5 2 4 3 4 2 2" xfId="37333" xr:uid="{00000000-0005-0000-0000-00001D910000}"/>
    <cellStyle name="20% - Accent1 4 2 5 2 4 3 4 2 2 2" xfId="37334" xr:uid="{00000000-0005-0000-0000-00001E910000}"/>
    <cellStyle name="20% - Accent1 4 2 5 2 4 3 4 2 3" xfId="37335" xr:uid="{00000000-0005-0000-0000-00001F910000}"/>
    <cellStyle name="20% - Accent1 4 2 5 2 4 3 4 3" xfId="37336" xr:uid="{00000000-0005-0000-0000-000020910000}"/>
    <cellStyle name="20% - Accent1 4 2 5 2 4 3 4 3 2" xfId="37337" xr:uid="{00000000-0005-0000-0000-000021910000}"/>
    <cellStyle name="20% - Accent1 4 2 5 2 4 3 4 4" xfId="37338" xr:uid="{00000000-0005-0000-0000-000022910000}"/>
    <cellStyle name="20% - Accent1 4 2 5 2 4 3 5" xfId="37339" xr:uid="{00000000-0005-0000-0000-000023910000}"/>
    <cellStyle name="20% - Accent1 4 2 5 2 4 3 5 2" xfId="37340" xr:uid="{00000000-0005-0000-0000-000024910000}"/>
    <cellStyle name="20% - Accent1 4 2 5 2 4 3 5 2 2" xfId="37341" xr:uid="{00000000-0005-0000-0000-000025910000}"/>
    <cellStyle name="20% - Accent1 4 2 5 2 4 3 5 3" xfId="37342" xr:uid="{00000000-0005-0000-0000-000026910000}"/>
    <cellStyle name="20% - Accent1 4 2 5 2 4 3 6" xfId="37343" xr:uid="{00000000-0005-0000-0000-000027910000}"/>
    <cellStyle name="20% - Accent1 4 2 5 2 4 3 6 2" xfId="37344" xr:uid="{00000000-0005-0000-0000-000028910000}"/>
    <cellStyle name="20% - Accent1 4 2 5 2 4 3 6 2 2" xfId="37345" xr:uid="{00000000-0005-0000-0000-000029910000}"/>
    <cellStyle name="20% - Accent1 4 2 5 2 4 3 6 3" xfId="37346" xr:uid="{00000000-0005-0000-0000-00002A910000}"/>
    <cellStyle name="20% - Accent1 4 2 5 2 4 3 7" xfId="37347" xr:uid="{00000000-0005-0000-0000-00002B910000}"/>
    <cellStyle name="20% - Accent1 4 2 5 2 4 3 7 2" xfId="37348" xr:uid="{00000000-0005-0000-0000-00002C910000}"/>
    <cellStyle name="20% - Accent1 4 2 5 2 4 3 8" xfId="37349" xr:uid="{00000000-0005-0000-0000-00002D910000}"/>
    <cellStyle name="20% - Accent1 4 2 5 2 4 3 8 2" xfId="37350" xr:uid="{00000000-0005-0000-0000-00002E910000}"/>
    <cellStyle name="20% - Accent1 4 2 5 2 4 3 9" xfId="37351" xr:uid="{00000000-0005-0000-0000-00002F910000}"/>
    <cellStyle name="20% - Accent1 4 2 5 2 4 4" xfId="37352" xr:uid="{00000000-0005-0000-0000-000030910000}"/>
    <cellStyle name="20% - Accent1 4 2 5 2 4 4 2" xfId="37353" xr:uid="{00000000-0005-0000-0000-000031910000}"/>
    <cellStyle name="20% - Accent1 4 2 5 2 4 4 2 2" xfId="37354" xr:uid="{00000000-0005-0000-0000-000032910000}"/>
    <cellStyle name="20% - Accent1 4 2 5 2 4 4 2 2 2" xfId="37355" xr:uid="{00000000-0005-0000-0000-000033910000}"/>
    <cellStyle name="20% - Accent1 4 2 5 2 4 4 2 3" xfId="37356" xr:uid="{00000000-0005-0000-0000-000034910000}"/>
    <cellStyle name="20% - Accent1 4 2 5 2 4 4 3" xfId="37357" xr:uid="{00000000-0005-0000-0000-000035910000}"/>
    <cellStyle name="20% - Accent1 4 2 5 2 4 4 3 2" xfId="37358" xr:uid="{00000000-0005-0000-0000-000036910000}"/>
    <cellStyle name="20% - Accent1 4 2 5 2 4 4 4" xfId="37359" xr:uid="{00000000-0005-0000-0000-000037910000}"/>
    <cellStyle name="20% - Accent1 4 2 5 2 4 5" xfId="37360" xr:uid="{00000000-0005-0000-0000-000038910000}"/>
    <cellStyle name="20% - Accent1 4 2 5 2 4 5 2" xfId="37361" xr:uid="{00000000-0005-0000-0000-000039910000}"/>
    <cellStyle name="20% - Accent1 4 2 5 2 4 5 2 2" xfId="37362" xr:uid="{00000000-0005-0000-0000-00003A910000}"/>
    <cellStyle name="20% - Accent1 4 2 5 2 4 5 2 2 2" xfId="37363" xr:uid="{00000000-0005-0000-0000-00003B910000}"/>
    <cellStyle name="20% - Accent1 4 2 5 2 4 5 2 3" xfId="37364" xr:uid="{00000000-0005-0000-0000-00003C910000}"/>
    <cellStyle name="20% - Accent1 4 2 5 2 4 5 3" xfId="37365" xr:uid="{00000000-0005-0000-0000-00003D910000}"/>
    <cellStyle name="20% - Accent1 4 2 5 2 4 5 3 2" xfId="37366" xr:uid="{00000000-0005-0000-0000-00003E910000}"/>
    <cellStyle name="20% - Accent1 4 2 5 2 4 5 4" xfId="37367" xr:uid="{00000000-0005-0000-0000-00003F910000}"/>
    <cellStyle name="20% - Accent1 4 2 5 2 4 6" xfId="37368" xr:uid="{00000000-0005-0000-0000-000040910000}"/>
    <cellStyle name="20% - Accent1 4 2 5 2 4 6 2" xfId="37369" xr:uid="{00000000-0005-0000-0000-000041910000}"/>
    <cellStyle name="20% - Accent1 4 2 5 2 4 6 2 2" xfId="37370" xr:uid="{00000000-0005-0000-0000-000042910000}"/>
    <cellStyle name="20% - Accent1 4 2 5 2 4 6 2 2 2" xfId="37371" xr:uid="{00000000-0005-0000-0000-000043910000}"/>
    <cellStyle name="20% - Accent1 4 2 5 2 4 6 2 3" xfId="37372" xr:uid="{00000000-0005-0000-0000-000044910000}"/>
    <cellStyle name="20% - Accent1 4 2 5 2 4 6 3" xfId="37373" xr:uid="{00000000-0005-0000-0000-000045910000}"/>
    <cellStyle name="20% - Accent1 4 2 5 2 4 6 3 2" xfId="37374" xr:uid="{00000000-0005-0000-0000-000046910000}"/>
    <cellStyle name="20% - Accent1 4 2 5 2 4 6 4" xfId="37375" xr:uid="{00000000-0005-0000-0000-000047910000}"/>
    <cellStyle name="20% - Accent1 4 2 5 2 4 7" xfId="37376" xr:uid="{00000000-0005-0000-0000-000048910000}"/>
    <cellStyle name="20% - Accent1 4 2 5 2 4 7 2" xfId="37377" xr:uid="{00000000-0005-0000-0000-000049910000}"/>
    <cellStyle name="20% - Accent1 4 2 5 2 4 7 2 2" xfId="37378" xr:uid="{00000000-0005-0000-0000-00004A910000}"/>
    <cellStyle name="20% - Accent1 4 2 5 2 4 7 3" xfId="37379" xr:uid="{00000000-0005-0000-0000-00004B910000}"/>
    <cellStyle name="20% - Accent1 4 2 5 2 4 8" xfId="37380" xr:uid="{00000000-0005-0000-0000-00004C910000}"/>
    <cellStyle name="20% - Accent1 4 2 5 2 4 8 2" xfId="37381" xr:uid="{00000000-0005-0000-0000-00004D910000}"/>
    <cellStyle name="20% - Accent1 4 2 5 2 4 8 2 2" xfId="37382" xr:uid="{00000000-0005-0000-0000-00004E910000}"/>
    <cellStyle name="20% - Accent1 4 2 5 2 4 8 3" xfId="37383" xr:uid="{00000000-0005-0000-0000-00004F910000}"/>
    <cellStyle name="20% - Accent1 4 2 5 2 4 9" xfId="37384" xr:uid="{00000000-0005-0000-0000-000050910000}"/>
    <cellStyle name="20% - Accent1 4 2 5 2 4 9 2" xfId="37385" xr:uid="{00000000-0005-0000-0000-000051910000}"/>
    <cellStyle name="20% - Accent1 4 2 5 2 5" xfId="37386" xr:uid="{00000000-0005-0000-0000-000052910000}"/>
    <cellStyle name="20% - Accent1 4 2 5 2 5 2" xfId="37387" xr:uid="{00000000-0005-0000-0000-000053910000}"/>
    <cellStyle name="20% - Accent1 4 2 5 2 5 2 2" xfId="37388" xr:uid="{00000000-0005-0000-0000-000054910000}"/>
    <cellStyle name="20% - Accent1 4 2 5 2 5 2 2 2" xfId="37389" xr:uid="{00000000-0005-0000-0000-000055910000}"/>
    <cellStyle name="20% - Accent1 4 2 5 2 5 2 2 2 2" xfId="37390" xr:uid="{00000000-0005-0000-0000-000056910000}"/>
    <cellStyle name="20% - Accent1 4 2 5 2 5 2 2 3" xfId="37391" xr:uid="{00000000-0005-0000-0000-000057910000}"/>
    <cellStyle name="20% - Accent1 4 2 5 2 5 2 3" xfId="37392" xr:uid="{00000000-0005-0000-0000-000058910000}"/>
    <cellStyle name="20% - Accent1 4 2 5 2 5 2 3 2" xfId="37393" xr:uid="{00000000-0005-0000-0000-000059910000}"/>
    <cellStyle name="20% - Accent1 4 2 5 2 5 2 4" xfId="37394" xr:uid="{00000000-0005-0000-0000-00005A910000}"/>
    <cellStyle name="20% - Accent1 4 2 5 2 5 3" xfId="37395" xr:uid="{00000000-0005-0000-0000-00005B910000}"/>
    <cellStyle name="20% - Accent1 4 2 5 2 5 3 2" xfId="37396" xr:uid="{00000000-0005-0000-0000-00005C910000}"/>
    <cellStyle name="20% - Accent1 4 2 5 2 5 3 2 2" xfId="37397" xr:uid="{00000000-0005-0000-0000-00005D910000}"/>
    <cellStyle name="20% - Accent1 4 2 5 2 5 3 2 2 2" xfId="37398" xr:uid="{00000000-0005-0000-0000-00005E910000}"/>
    <cellStyle name="20% - Accent1 4 2 5 2 5 3 2 3" xfId="37399" xr:uid="{00000000-0005-0000-0000-00005F910000}"/>
    <cellStyle name="20% - Accent1 4 2 5 2 5 3 3" xfId="37400" xr:uid="{00000000-0005-0000-0000-000060910000}"/>
    <cellStyle name="20% - Accent1 4 2 5 2 5 3 3 2" xfId="37401" xr:uid="{00000000-0005-0000-0000-000061910000}"/>
    <cellStyle name="20% - Accent1 4 2 5 2 5 3 4" xfId="37402" xr:uid="{00000000-0005-0000-0000-000062910000}"/>
    <cellStyle name="20% - Accent1 4 2 5 2 5 4" xfId="37403" xr:uid="{00000000-0005-0000-0000-000063910000}"/>
    <cellStyle name="20% - Accent1 4 2 5 2 5 4 2" xfId="37404" xr:uid="{00000000-0005-0000-0000-000064910000}"/>
    <cellStyle name="20% - Accent1 4 2 5 2 5 4 2 2" xfId="37405" xr:uid="{00000000-0005-0000-0000-000065910000}"/>
    <cellStyle name="20% - Accent1 4 2 5 2 5 4 2 2 2" xfId="37406" xr:uid="{00000000-0005-0000-0000-000066910000}"/>
    <cellStyle name="20% - Accent1 4 2 5 2 5 4 2 3" xfId="37407" xr:uid="{00000000-0005-0000-0000-000067910000}"/>
    <cellStyle name="20% - Accent1 4 2 5 2 5 4 3" xfId="37408" xr:uid="{00000000-0005-0000-0000-000068910000}"/>
    <cellStyle name="20% - Accent1 4 2 5 2 5 4 3 2" xfId="37409" xr:uid="{00000000-0005-0000-0000-000069910000}"/>
    <cellStyle name="20% - Accent1 4 2 5 2 5 4 4" xfId="37410" xr:uid="{00000000-0005-0000-0000-00006A910000}"/>
    <cellStyle name="20% - Accent1 4 2 5 2 5 5" xfId="37411" xr:uid="{00000000-0005-0000-0000-00006B910000}"/>
    <cellStyle name="20% - Accent1 4 2 5 2 5 5 2" xfId="37412" xr:uid="{00000000-0005-0000-0000-00006C910000}"/>
    <cellStyle name="20% - Accent1 4 2 5 2 5 5 2 2" xfId="37413" xr:uid="{00000000-0005-0000-0000-00006D910000}"/>
    <cellStyle name="20% - Accent1 4 2 5 2 5 5 3" xfId="37414" xr:uid="{00000000-0005-0000-0000-00006E910000}"/>
    <cellStyle name="20% - Accent1 4 2 5 2 5 6" xfId="37415" xr:uid="{00000000-0005-0000-0000-00006F910000}"/>
    <cellStyle name="20% - Accent1 4 2 5 2 5 6 2" xfId="37416" xr:uid="{00000000-0005-0000-0000-000070910000}"/>
    <cellStyle name="20% - Accent1 4 2 5 2 5 6 2 2" xfId="37417" xr:uid="{00000000-0005-0000-0000-000071910000}"/>
    <cellStyle name="20% - Accent1 4 2 5 2 5 6 3" xfId="37418" xr:uid="{00000000-0005-0000-0000-000072910000}"/>
    <cellStyle name="20% - Accent1 4 2 5 2 5 7" xfId="37419" xr:uid="{00000000-0005-0000-0000-000073910000}"/>
    <cellStyle name="20% - Accent1 4 2 5 2 5 7 2" xfId="37420" xr:uid="{00000000-0005-0000-0000-000074910000}"/>
    <cellStyle name="20% - Accent1 4 2 5 2 5 8" xfId="37421" xr:uid="{00000000-0005-0000-0000-000075910000}"/>
    <cellStyle name="20% - Accent1 4 2 5 2 5 8 2" xfId="37422" xr:uid="{00000000-0005-0000-0000-000076910000}"/>
    <cellStyle name="20% - Accent1 4 2 5 2 5 9" xfId="37423" xr:uid="{00000000-0005-0000-0000-000077910000}"/>
    <cellStyle name="20% - Accent1 4 2 5 2 6" xfId="37424" xr:uid="{00000000-0005-0000-0000-000078910000}"/>
    <cellStyle name="20% - Accent1 4 2 5 2 6 2" xfId="37425" xr:uid="{00000000-0005-0000-0000-000079910000}"/>
    <cellStyle name="20% - Accent1 4 2 5 2 6 2 2" xfId="37426" xr:uid="{00000000-0005-0000-0000-00007A910000}"/>
    <cellStyle name="20% - Accent1 4 2 5 2 6 2 2 2" xfId="37427" xr:uid="{00000000-0005-0000-0000-00007B910000}"/>
    <cellStyle name="20% - Accent1 4 2 5 2 6 2 2 2 2" xfId="37428" xr:uid="{00000000-0005-0000-0000-00007C910000}"/>
    <cellStyle name="20% - Accent1 4 2 5 2 6 2 2 3" xfId="37429" xr:uid="{00000000-0005-0000-0000-00007D910000}"/>
    <cellStyle name="20% - Accent1 4 2 5 2 6 2 3" xfId="37430" xr:uid="{00000000-0005-0000-0000-00007E910000}"/>
    <cellStyle name="20% - Accent1 4 2 5 2 6 2 3 2" xfId="37431" xr:uid="{00000000-0005-0000-0000-00007F910000}"/>
    <cellStyle name="20% - Accent1 4 2 5 2 6 2 4" xfId="37432" xr:uid="{00000000-0005-0000-0000-000080910000}"/>
    <cellStyle name="20% - Accent1 4 2 5 2 6 3" xfId="37433" xr:uid="{00000000-0005-0000-0000-000081910000}"/>
    <cellStyle name="20% - Accent1 4 2 5 2 6 3 2" xfId="37434" xr:uid="{00000000-0005-0000-0000-000082910000}"/>
    <cellStyle name="20% - Accent1 4 2 5 2 6 3 2 2" xfId="37435" xr:uid="{00000000-0005-0000-0000-000083910000}"/>
    <cellStyle name="20% - Accent1 4 2 5 2 6 3 2 2 2" xfId="37436" xr:uid="{00000000-0005-0000-0000-000084910000}"/>
    <cellStyle name="20% - Accent1 4 2 5 2 6 3 2 3" xfId="37437" xr:uid="{00000000-0005-0000-0000-000085910000}"/>
    <cellStyle name="20% - Accent1 4 2 5 2 6 3 3" xfId="37438" xr:uid="{00000000-0005-0000-0000-000086910000}"/>
    <cellStyle name="20% - Accent1 4 2 5 2 6 3 3 2" xfId="37439" xr:uid="{00000000-0005-0000-0000-000087910000}"/>
    <cellStyle name="20% - Accent1 4 2 5 2 6 3 4" xfId="37440" xr:uid="{00000000-0005-0000-0000-000088910000}"/>
    <cellStyle name="20% - Accent1 4 2 5 2 6 4" xfId="37441" xr:uid="{00000000-0005-0000-0000-000089910000}"/>
    <cellStyle name="20% - Accent1 4 2 5 2 6 4 2" xfId="37442" xr:uid="{00000000-0005-0000-0000-00008A910000}"/>
    <cellStyle name="20% - Accent1 4 2 5 2 6 4 2 2" xfId="37443" xr:uid="{00000000-0005-0000-0000-00008B910000}"/>
    <cellStyle name="20% - Accent1 4 2 5 2 6 4 2 2 2" xfId="37444" xr:uid="{00000000-0005-0000-0000-00008C910000}"/>
    <cellStyle name="20% - Accent1 4 2 5 2 6 4 2 3" xfId="37445" xr:uid="{00000000-0005-0000-0000-00008D910000}"/>
    <cellStyle name="20% - Accent1 4 2 5 2 6 4 3" xfId="37446" xr:uid="{00000000-0005-0000-0000-00008E910000}"/>
    <cellStyle name="20% - Accent1 4 2 5 2 6 4 3 2" xfId="37447" xr:uid="{00000000-0005-0000-0000-00008F910000}"/>
    <cellStyle name="20% - Accent1 4 2 5 2 6 4 4" xfId="37448" xr:uid="{00000000-0005-0000-0000-000090910000}"/>
    <cellStyle name="20% - Accent1 4 2 5 2 6 5" xfId="37449" xr:uid="{00000000-0005-0000-0000-000091910000}"/>
    <cellStyle name="20% - Accent1 4 2 5 2 6 5 2" xfId="37450" xr:uid="{00000000-0005-0000-0000-000092910000}"/>
    <cellStyle name="20% - Accent1 4 2 5 2 6 5 2 2" xfId="37451" xr:uid="{00000000-0005-0000-0000-000093910000}"/>
    <cellStyle name="20% - Accent1 4 2 5 2 6 5 3" xfId="37452" xr:uid="{00000000-0005-0000-0000-000094910000}"/>
    <cellStyle name="20% - Accent1 4 2 5 2 6 6" xfId="37453" xr:uid="{00000000-0005-0000-0000-000095910000}"/>
    <cellStyle name="20% - Accent1 4 2 5 2 6 6 2" xfId="37454" xr:uid="{00000000-0005-0000-0000-000096910000}"/>
    <cellStyle name="20% - Accent1 4 2 5 2 6 6 2 2" xfId="37455" xr:uid="{00000000-0005-0000-0000-000097910000}"/>
    <cellStyle name="20% - Accent1 4 2 5 2 6 6 3" xfId="37456" xr:uid="{00000000-0005-0000-0000-000098910000}"/>
    <cellStyle name="20% - Accent1 4 2 5 2 6 7" xfId="37457" xr:uid="{00000000-0005-0000-0000-000099910000}"/>
    <cellStyle name="20% - Accent1 4 2 5 2 6 7 2" xfId="37458" xr:uid="{00000000-0005-0000-0000-00009A910000}"/>
    <cellStyle name="20% - Accent1 4 2 5 2 6 8" xfId="37459" xr:uid="{00000000-0005-0000-0000-00009B910000}"/>
    <cellStyle name="20% - Accent1 4 2 5 2 6 8 2" xfId="37460" xr:uid="{00000000-0005-0000-0000-00009C910000}"/>
    <cellStyle name="20% - Accent1 4 2 5 2 6 9" xfId="37461" xr:uid="{00000000-0005-0000-0000-00009D910000}"/>
    <cellStyle name="20% - Accent1 4 2 5 2 7" xfId="37462" xr:uid="{00000000-0005-0000-0000-00009E910000}"/>
    <cellStyle name="20% - Accent1 4 2 5 2 7 2" xfId="37463" xr:uid="{00000000-0005-0000-0000-00009F910000}"/>
    <cellStyle name="20% - Accent1 4 2 5 2 7 2 2" xfId="37464" xr:uid="{00000000-0005-0000-0000-0000A0910000}"/>
    <cellStyle name="20% - Accent1 4 2 5 2 7 2 2 2" xfId="37465" xr:uid="{00000000-0005-0000-0000-0000A1910000}"/>
    <cellStyle name="20% - Accent1 4 2 5 2 7 2 3" xfId="37466" xr:uid="{00000000-0005-0000-0000-0000A2910000}"/>
    <cellStyle name="20% - Accent1 4 2 5 2 7 3" xfId="37467" xr:uid="{00000000-0005-0000-0000-0000A3910000}"/>
    <cellStyle name="20% - Accent1 4 2 5 2 7 3 2" xfId="37468" xr:uid="{00000000-0005-0000-0000-0000A4910000}"/>
    <cellStyle name="20% - Accent1 4 2 5 2 7 4" xfId="37469" xr:uid="{00000000-0005-0000-0000-0000A5910000}"/>
    <cellStyle name="20% - Accent1 4 2 5 2 8" xfId="37470" xr:uid="{00000000-0005-0000-0000-0000A6910000}"/>
    <cellStyle name="20% - Accent1 4 2 5 2 8 2" xfId="37471" xr:uid="{00000000-0005-0000-0000-0000A7910000}"/>
    <cellStyle name="20% - Accent1 4 2 5 2 8 2 2" xfId="37472" xr:uid="{00000000-0005-0000-0000-0000A8910000}"/>
    <cellStyle name="20% - Accent1 4 2 5 2 8 2 2 2" xfId="37473" xr:uid="{00000000-0005-0000-0000-0000A9910000}"/>
    <cellStyle name="20% - Accent1 4 2 5 2 8 2 3" xfId="37474" xr:uid="{00000000-0005-0000-0000-0000AA910000}"/>
    <cellStyle name="20% - Accent1 4 2 5 2 8 3" xfId="37475" xr:uid="{00000000-0005-0000-0000-0000AB910000}"/>
    <cellStyle name="20% - Accent1 4 2 5 2 8 3 2" xfId="37476" xr:uid="{00000000-0005-0000-0000-0000AC910000}"/>
    <cellStyle name="20% - Accent1 4 2 5 2 8 4" xfId="37477" xr:uid="{00000000-0005-0000-0000-0000AD910000}"/>
    <cellStyle name="20% - Accent1 4 2 5 2 9" xfId="37478" xr:uid="{00000000-0005-0000-0000-0000AE910000}"/>
    <cellStyle name="20% - Accent1 4 2 5 2 9 2" xfId="37479" xr:uid="{00000000-0005-0000-0000-0000AF910000}"/>
    <cellStyle name="20% - Accent1 4 2 5 2 9 2 2" xfId="37480" xr:uid="{00000000-0005-0000-0000-0000B0910000}"/>
    <cellStyle name="20% - Accent1 4 2 5 2 9 2 2 2" xfId="37481" xr:uid="{00000000-0005-0000-0000-0000B1910000}"/>
    <cellStyle name="20% - Accent1 4 2 5 2 9 2 3" xfId="37482" xr:uid="{00000000-0005-0000-0000-0000B2910000}"/>
    <cellStyle name="20% - Accent1 4 2 5 2 9 3" xfId="37483" xr:uid="{00000000-0005-0000-0000-0000B3910000}"/>
    <cellStyle name="20% - Accent1 4 2 5 2 9 3 2" xfId="37484" xr:uid="{00000000-0005-0000-0000-0000B4910000}"/>
    <cellStyle name="20% - Accent1 4 2 5 2 9 4" xfId="37485" xr:uid="{00000000-0005-0000-0000-0000B5910000}"/>
    <cellStyle name="20% - Accent1 4 2 5 3" xfId="37486" xr:uid="{00000000-0005-0000-0000-0000B6910000}"/>
    <cellStyle name="20% - Accent1 4 2 5 3 10" xfId="37487" xr:uid="{00000000-0005-0000-0000-0000B7910000}"/>
    <cellStyle name="20% - Accent1 4 2 5 3 10 2" xfId="37488" xr:uid="{00000000-0005-0000-0000-0000B8910000}"/>
    <cellStyle name="20% - Accent1 4 2 5 3 11" xfId="37489" xr:uid="{00000000-0005-0000-0000-0000B9910000}"/>
    <cellStyle name="20% - Accent1 4 2 5 3 2" xfId="37490" xr:uid="{00000000-0005-0000-0000-0000BA910000}"/>
    <cellStyle name="20% - Accent1 4 2 5 3 2 2" xfId="37491" xr:uid="{00000000-0005-0000-0000-0000BB910000}"/>
    <cellStyle name="20% - Accent1 4 2 5 3 2 2 2" xfId="37492" xr:uid="{00000000-0005-0000-0000-0000BC910000}"/>
    <cellStyle name="20% - Accent1 4 2 5 3 2 2 2 2" xfId="37493" xr:uid="{00000000-0005-0000-0000-0000BD910000}"/>
    <cellStyle name="20% - Accent1 4 2 5 3 2 2 2 2 2" xfId="37494" xr:uid="{00000000-0005-0000-0000-0000BE910000}"/>
    <cellStyle name="20% - Accent1 4 2 5 3 2 2 2 3" xfId="37495" xr:uid="{00000000-0005-0000-0000-0000BF910000}"/>
    <cellStyle name="20% - Accent1 4 2 5 3 2 2 3" xfId="37496" xr:uid="{00000000-0005-0000-0000-0000C0910000}"/>
    <cellStyle name="20% - Accent1 4 2 5 3 2 2 3 2" xfId="37497" xr:uid="{00000000-0005-0000-0000-0000C1910000}"/>
    <cellStyle name="20% - Accent1 4 2 5 3 2 2 4" xfId="37498" xr:uid="{00000000-0005-0000-0000-0000C2910000}"/>
    <cellStyle name="20% - Accent1 4 2 5 3 2 3" xfId="37499" xr:uid="{00000000-0005-0000-0000-0000C3910000}"/>
    <cellStyle name="20% - Accent1 4 2 5 3 2 3 2" xfId="37500" xr:uid="{00000000-0005-0000-0000-0000C4910000}"/>
    <cellStyle name="20% - Accent1 4 2 5 3 2 3 2 2" xfId="37501" xr:uid="{00000000-0005-0000-0000-0000C5910000}"/>
    <cellStyle name="20% - Accent1 4 2 5 3 2 3 2 2 2" xfId="37502" xr:uid="{00000000-0005-0000-0000-0000C6910000}"/>
    <cellStyle name="20% - Accent1 4 2 5 3 2 3 2 3" xfId="37503" xr:uid="{00000000-0005-0000-0000-0000C7910000}"/>
    <cellStyle name="20% - Accent1 4 2 5 3 2 3 3" xfId="37504" xr:uid="{00000000-0005-0000-0000-0000C8910000}"/>
    <cellStyle name="20% - Accent1 4 2 5 3 2 3 3 2" xfId="37505" xr:uid="{00000000-0005-0000-0000-0000C9910000}"/>
    <cellStyle name="20% - Accent1 4 2 5 3 2 3 4" xfId="37506" xr:uid="{00000000-0005-0000-0000-0000CA910000}"/>
    <cellStyle name="20% - Accent1 4 2 5 3 2 4" xfId="37507" xr:uid="{00000000-0005-0000-0000-0000CB910000}"/>
    <cellStyle name="20% - Accent1 4 2 5 3 2 4 2" xfId="37508" xr:uid="{00000000-0005-0000-0000-0000CC910000}"/>
    <cellStyle name="20% - Accent1 4 2 5 3 2 4 2 2" xfId="37509" xr:uid="{00000000-0005-0000-0000-0000CD910000}"/>
    <cellStyle name="20% - Accent1 4 2 5 3 2 4 2 2 2" xfId="37510" xr:uid="{00000000-0005-0000-0000-0000CE910000}"/>
    <cellStyle name="20% - Accent1 4 2 5 3 2 4 2 3" xfId="37511" xr:uid="{00000000-0005-0000-0000-0000CF910000}"/>
    <cellStyle name="20% - Accent1 4 2 5 3 2 4 3" xfId="37512" xr:uid="{00000000-0005-0000-0000-0000D0910000}"/>
    <cellStyle name="20% - Accent1 4 2 5 3 2 4 3 2" xfId="37513" xr:uid="{00000000-0005-0000-0000-0000D1910000}"/>
    <cellStyle name="20% - Accent1 4 2 5 3 2 4 4" xfId="37514" xr:uid="{00000000-0005-0000-0000-0000D2910000}"/>
    <cellStyle name="20% - Accent1 4 2 5 3 2 5" xfId="37515" xr:uid="{00000000-0005-0000-0000-0000D3910000}"/>
    <cellStyle name="20% - Accent1 4 2 5 3 2 5 2" xfId="37516" xr:uid="{00000000-0005-0000-0000-0000D4910000}"/>
    <cellStyle name="20% - Accent1 4 2 5 3 2 5 2 2" xfId="37517" xr:uid="{00000000-0005-0000-0000-0000D5910000}"/>
    <cellStyle name="20% - Accent1 4 2 5 3 2 5 3" xfId="37518" xr:uid="{00000000-0005-0000-0000-0000D6910000}"/>
    <cellStyle name="20% - Accent1 4 2 5 3 2 6" xfId="37519" xr:uid="{00000000-0005-0000-0000-0000D7910000}"/>
    <cellStyle name="20% - Accent1 4 2 5 3 2 6 2" xfId="37520" xr:uid="{00000000-0005-0000-0000-0000D8910000}"/>
    <cellStyle name="20% - Accent1 4 2 5 3 2 6 2 2" xfId="37521" xr:uid="{00000000-0005-0000-0000-0000D9910000}"/>
    <cellStyle name="20% - Accent1 4 2 5 3 2 6 3" xfId="37522" xr:uid="{00000000-0005-0000-0000-0000DA910000}"/>
    <cellStyle name="20% - Accent1 4 2 5 3 2 7" xfId="37523" xr:uid="{00000000-0005-0000-0000-0000DB910000}"/>
    <cellStyle name="20% - Accent1 4 2 5 3 2 7 2" xfId="37524" xr:uid="{00000000-0005-0000-0000-0000DC910000}"/>
    <cellStyle name="20% - Accent1 4 2 5 3 2 8" xfId="37525" xr:uid="{00000000-0005-0000-0000-0000DD910000}"/>
    <cellStyle name="20% - Accent1 4 2 5 3 2 8 2" xfId="37526" xr:uid="{00000000-0005-0000-0000-0000DE910000}"/>
    <cellStyle name="20% - Accent1 4 2 5 3 2 9" xfId="37527" xr:uid="{00000000-0005-0000-0000-0000DF910000}"/>
    <cellStyle name="20% - Accent1 4 2 5 3 3" xfId="37528" xr:uid="{00000000-0005-0000-0000-0000E0910000}"/>
    <cellStyle name="20% - Accent1 4 2 5 3 3 2" xfId="37529" xr:uid="{00000000-0005-0000-0000-0000E1910000}"/>
    <cellStyle name="20% - Accent1 4 2 5 3 3 2 2" xfId="37530" xr:uid="{00000000-0005-0000-0000-0000E2910000}"/>
    <cellStyle name="20% - Accent1 4 2 5 3 3 2 2 2" xfId="37531" xr:uid="{00000000-0005-0000-0000-0000E3910000}"/>
    <cellStyle name="20% - Accent1 4 2 5 3 3 2 2 2 2" xfId="37532" xr:uid="{00000000-0005-0000-0000-0000E4910000}"/>
    <cellStyle name="20% - Accent1 4 2 5 3 3 2 2 3" xfId="37533" xr:uid="{00000000-0005-0000-0000-0000E5910000}"/>
    <cellStyle name="20% - Accent1 4 2 5 3 3 2 3" xfId="37534" xr:uid="{00000000-0005-0000-0000-0000E6910000}"/>
    <cellStyle name="20% - Accent1 4 2 5 3 3 2 3 2" xfId="37535" xr:uid="{00000000-0005-0000-0000-0000E7910000}"/>
    <cellStyle name="20% - Accent1 4 2 5 3 3 2 4" xfId="37536" xr:uid="{00000000-0005-0000-0000-0000E8910000}"/>
    <cellStyle name="20% - Accent1 4 2 5 3 3 3" xfId="37537" xr:uid="{00000000-0005-0000-0000-0000E9910000}"/>
    <cellStyle name="20% - Accent1 4 2 5 3 3 3 2" xfId="37538" xr:uid="{00000000-0005-0000-0000-0000EA910000}"/>
    <cellStyle name="20% - Accent1 4 2 5 3 3 3 2 2" xfId="37539" xr:uid="{00000000-0005-0000-0000-0000EB910000}"/>
    <cellStyle name="20% - Accent1 4 2 5 3 3 3 2 2 2" xfId="37540" xr:uid="{00000000-0005-0000-0000-0000EC910000}"/>
    <cellStyle name="20% - Accent1 4 2 5 3 3 3 2 3" xfId="37541" xr:uid="{00000000-0005-0000-0000-0000ED910000}"/>
    <cellStyle name="20% - Accent1 4 2 5 3 3 3 3" xfId="37542" xr:uid="{00000000-0005-0000-0000-0000EE910000}"/>
    <cellStyle name="20% - Accent1 4 2 5 3 3 3 3 2" xfId="37543" xr:uid="{00000000-0005-0000-0000-0000EF910000}"/>
    <cellStyle name="20% - Accent1 4 2 5 3 3 3 4" xfId="37544" xr:uid="{00000000-0005-0000-0000-0000F0910000}"/>
    <cellStyle name="20% - Accent1 4 2 5 3 3 4" xfId="37545" xr:uid="{00000000-0005-0000-0000-0000F1910000}"/>
    <cellStyle name="20% - Accent1 4 2 5 3 3 4 2" xfId="37546" xr:uid="{00000000-0005-0000-0000-0000F2910000}"/>
    <cellStyle name="20% - Accent1 4 2 5 3 3 4 2 2" xfId="37547" xr:uid="{00000000-0005-0000-0000-0000F3910000}"/>
    <cellStyle name="20% - Accent1 4 2 5 3 3 4 2 2 2" xfId="37548" xr:uid="{00000000-0005-0000-0000-0000F4910000}"/>
    <cellStyle name="20% - Accent1 4 2 5 3 3 4 2 3" xfId="37549" xr:uid="{00000000-0005-0000-0000-0000F5910000}"/>
    <cellStyle name="20% - Accent1 4 2 5 3 3 4 3" xfId="37550" xr:uid="{00000000-0005-0000-0000-0000F6910000}"/>
    <cellStyle name="20% - Accent1 4 2 5 3 3 4 3 2" xfId="37551" xr:uid="{00000000-0005-0000-0000-0000F7910000}"/>
    <cellStyle name="20% - Accent1 4 2 5 3 3 4 4" xfId="37552" xr:uid="{00000000-0005-0000-0000-0000F8910000}"/>
    <cellStyle name="20% - Accent1 4 2 5 3 3 5" xfId="37553" xr:uid="{00000000-0005-0000-0000-0000F9910000}"/>
    <cellStyle name="20% - Accent1 4 2 5 3 3 5 2" xfId="37554" xr:uid="{00000000-0005-0000-0000-0000FA910000}"/>
    <cellStyle name="20% - Accent1 4 2 5 3 3 5 2 2" xfId="37555" xr:uid="{00000000-0005-0000-0000-0000FB910000}"/>
    <cellStyle name="20% - Accent1 4 2 5 3 3 5 3" xfId="37556" xr:uid="{00000000-0005-0000-0000-0000FC910000}"/>
    <cellStyle name="20% - Accent1 4 2 5 3 3 6" xfId="37557" xr:uid="{00000000-0005-0000-0000-0000FD910000}"/>
    <cellStyle name="20% - Accent1 4 2 5 3 3 6 2" xfId="37558" xr:uid="{00000000-0005-0000-0000-0000FE910000}"/>
    <cellStyle name="20% - Accent1 4 2 5 3 3 6 2 2" xfId="37559" xr:uid="{00000000-0005-0000-0000-0000FF910000}"/>
    <cellStyle name="20% - Accent1 4 2 5 3 3 6 3" xfId="37560" xr:uid="{00000000-0005-0000-0000-000000920000}"/>
    <cellStyle name="20% - Accent1 4 2 5 3 3 7" xfId="37561" xr:uid="{00000000-0005-0000-0000-000001920000}"/>
    <cellStyle name="20% - Accent1 4 2 5 3 3 7 2" xfId="37562" xr:uid="{00000000-0005-0000-0000-000002920000}"/>
    <cellStyle name="20% - Accent1 4 2 5 3 3 8" xfId="37563" xr:uid="{00000000-0005-0000-0000-000003920000}"/>
    <cellStyle name="20% - Accent1 4 2 5 3 3 8 2" xfId="37564" xr:uid="{00000000-0005-0000-0000-000004920000}"/>
    <cellStyle name="20% - Accent1 4 2 5 3 3 9" xfId="37565" xr:uid="{00000000-0005-0000-0000-000005920000}"/>
    <cellStyle name="20% - Accent1 4 2 5 3 4" xfId="37566" xr:uid="{00000000-0005-0000-0000-000006920000}"/>
    <cellStyle name="20% - Accent1 4 2 5 3 4 2" xfId="37567" xr:uid="{00000000-0005-0000-0000-000007920000}"/>
    <cellStyle name="20% - Accent1 4 2 5 3 4 2 2" xfId="37568" xr:uid="{00000000-0005-0000-0000-000008920000}"/>
    <cellStyle name="20% - Accent1 4 2 5 3 4 2 2 2" xfId="37569" xr:uid="{00000000-0005-0000-0000-000009920000}"/>
    <cellStyle name="20% - Accent1 4 2 5 3 4 2 3" xfId="37570" xr:uid="{00000000-0005-0000-0000-00000A920000}"/>
    <cellStyle name="20% - Accent1 4 2 5 3 4 3" xfId="37571" xr:uid="{00000000-0005-0000-0000-00000B920000}"/>
    <cellStyle name="20% - Accent1 4 2 5 3 4 3 2" xfId="37572" xr:uid="{00000000-0005-0000-0000-00000C920000}"/>
    <cellStyle name="20% - Accent1 4 2 5 3 4 4" xfId="37573" xr:uid="{00000000-0005-0000-0000-00000D920000}"/>
    <cellStyle name="20% - Accent1 4 2 5 3 5" xfId="37574" xr:uid="{00000000-0005-0000-0000-00000E920000}"/>
    <cellStyle name="20% - Accent1 4 2 5 3 5 2" xfId="37575" xr:uid="{00000000-0005-0000-0000-00000F920000}"/>
    <cellStyle name="20% - Accent1 4 2 5 3 5 2 2" xfId="37576" xr:uid="{00000000-0005-0000-0000-000010920000}"/>
    <cellStyle name="20% - Accent1 4 2 5 3 5 2 2 2" xfId="37577" xr:uid="{00000000-0005-0000-0000-000011920000}"/>
    <cellStyle name="20% - Accent1 4 2 5 3 5 2 3" xfId="37578" xr:uid="{00000000-0005-0000-0000-000012920000}"/>
    <cellStyle name="20% - Accent1 4 2 5 3 5 3" xfId="37579" xr:uid="{00000000-0005-0000-0000-000013920000}"/>
    <cellStyle name="20% - Accent1 4 2 5 3 5 3 2" xfId="37580" xr:uid="{00000000-0005-0000-0000-000014920000}"/>
    <cellStyle name="20% - Accent1 4 2 5 3 5 4" xfId="37581" xr:uid="{00000000-0005-0000-0000-000015920000}"/>
    <cellStyle name="20% - Accent1 4 2 5 3 6" xfId="37582" xr:uid="{00000000-0005-0000-0000-000016920000}"/>
    <cellStyle name="20% - Accent1 4 2 5 3 6 2" xfId="37583" xr:uid="{00000000-0005-0000-0000-000017920000}"/>
    <cellStyle name="20% - Accent1 4 2 5 3 6 2 2" xfId="37584" xr:uid="{00000000-0005-0000-0000-000018920000}"/>
    <cellStyle name="20% - Accent1 4 2 5 3 6 2 2 2" xfId="37585" xr:uid="{00000000-0005-0000-0000-000019920000}"/>
    <cellStyle name="20% - Accent1 4 2 5 3 6 2 3" xfId="37586" xr:uid="{00000000-0005-0000-0000-00001A920000}"/>
    <cellStyle name="20% - Accent1 4 2 5 3 6 3" xfId="37587" xr:uid="{00000000-0005-0000-0000-00001B920000}"/>
    <cellStyle name="20% - Accent1 4 2 5 3 6 3 2" xfId="37588" xr:uid="{00000000-0005-0000-0000-00001C920000}"/>
    <cellStyle name="20% - Accent1 4 2 5 3 6 4" xfId="37589" xr:uid="{00000000-0005-0000-0000-00001D920000}"/>
    <cellStyle name="20% - Accent1 4 2 5 3 7" xfId="37590" xr:uid="{00000000-0005-0000-0000-00001E920000}"/>
    <cellStyle name="20% - Accent1 4 2 5 3 7 2" xfId="37591" xr:uid="{00000000-0005-0000-0000-00001F920000}"/>
    <cellStyle name="20% - Accent1 4 2 5 3 7 2 2" xfId="37592" xr:uid="{00000000-0005-0000-0000-000020920000}"/>
    <cellStyle name="20% - Accent1 4 2 5 3 7 3" xfId="37593" xr:uid="{00000000-0005-0000-0000-000021920000}"/>
    <cellStyle name="20% - Accent1 4 2 5 3 8" xfId="37594" xr:uid="{00000000-0005-0000-0000-000022920000}"/>
    <cellStyle name="20% - Accent1 4 2 5 3 8 2" xfId="37595" xr:uid="{00000000-0005-0000-0000-000023920000}"/>
    <cellStyle name="20% - Accent1 4 2 5 3 8 2 2" xfId="37596" xr:uid="{00000000-0005-0000-0000-000024920000}"/>
    <cellStyle name="20% - Accent1 4 2 5 3 8 3" xfId="37597" xr:uid="{00000000-0005-0000-0000-000025920000}"/>
    <cellStyle name="20% - Accent1 4 2 5 3 9" xfId="37598" xr:uid="{00000000-0005-0000-0000-000026920000}"/>
    <cellStyle name="20% - Accent1 4 2 5 3 9 2" xfId="37599" xr:uid="{00000000-0005-0000-0000-000027920000}"/>
    <cellStyle name="20% - Accent1 4 2 5 4" xfId="37600" xr:uid="{00000000-0005-0000-0000-000028920000}"/>
    <cellStyle name="20% - Accent1 4 2 5 4 10" xfId="37601" xr:uid="{00000000-0005-0000-0000-000029920000}"/>
    <cellStyle name="20% - Accent1 4 2 5 4 10 2" xfId="37602" xr:uid="{00000000-0005-0000-0000-00002A920000}"/>
    <cellStyle name="20% - Accent1 4 2 5 4 11" xfId="37603" xr:uid="{00000000-0005-0000-0000-00002B920000}"/>
    <cellStyle name="20% - Accent1 4 2 5 4 2" xfId="37604" xr:uid="{00000000-0005-0000-0000-00002C920000}"/>
    <cellStyle name="20% - Accent1 4 2 5 4 2 2" xfId="37605" xr:uid="{00000000-0005-0000-0000-00002D920000}"/>
    <cellStyle name="20% - Accent1 4 2 5 4 2 2 2" xfId="37606" xr:uid="{00000000-0005-0000-0000-00002E920000}"/>
    <cellStyle name="20% - Accent1 4 2 5 4 2 2 2 2" xfId="37607" xr:uid="{00000000-0005-0000-0000-00002F920000}"/>
    <cellStyle name="20% - Accent1 4 2 5 4 2 2 2 2 2" xfId="37608" xr:uid="{00000000-0005-0000-0000-000030920000}"/>
    <cellStyle name="20% - Accent1 4 2 5 4 2 2 2 3" xfId="37609" xr:uid="{00000000-0005-0000-0000-000031920000}"/>
    <cellStyle name="20% - Accent1 4 2 5 4 2 2 3" xfId="37610" xr:uid="{00000000-0005-0000-0000-000032920000}"/>
    <cellStyle name="20% - Accent1 4 2 5 4 2 2 3 2" xfId="37611" xr:uid="{00000000-0005-0000-0000-000033920000}"/>
    <cellStyle name="20% - Accent1 4 2 5 4 2 2 4" xfId="37612" xr:uid="{00000000-0005-0000-0000-000034920000}"/>
    <cellStyle name="20% - Accent1 4 2 5 4 2 3" xfId="37613" xr:uid="{00000000-0005-0000-0000-000035920000}"/>
    <cellStyle name="20% - Accent1 4 2 5 4 2 3 2" xfId="37614" xr:uid="{00000000-0005-0000-0000-000036920000}"/>
    <cellStyle name="20% - Accent1 4 2 5 4 2 3 2 2" xfId="37615" xr:uid="{00000000-0005-0000-0000-000037920000}"/>
    <cellStyle name="20% - Accent1 4 2 5 4 2 3 2 2 2" xfId="37616" xr:uid="{00000000-0005-0000-0000-000038920000}"/>
    <cellStyle name="20% - Accent1 4 2 5 4 2 3 2 3" xfId="37617" xr:uid="{00000000-0005-0000-0000-000039920000}"/>
    <cellStyle name="20% - Accent1 4 2 5 4 2 3 3" xfId="37618" xr:uid="{00000000-0005-0000-0000-00003A920000}"/>
    <cellStyle name="20% - Accent1 4 2 5 4 2 3 3 2" xfId="37619" xr:uid="{00000000-0005-0000-0000-00003B920000}"/>
    <cellStyle name="20% - Accent1 4 2 5 4 2 3 4" xfId="37620" xr:uid="{00000000-0005-0000-0000-00003C920000}"/>
    <cellStyle name="20% - Accent1 4 2 5 4 2 4" xfId="37621" xr:uid="{00000000-0005-0000-0000-00003D920000}"/>
    <cellStyle name="20% - Accent1 4 2 5 4 2 4 2" xfId="37622" xr:uid="{00000000-0005-0000-0000-00003E920000}"/>
    <cellStyle name="20% - Accent1 4 2 5 4 2 4 2 2" xfId="37623" xr:uid="{00000000-0005-0000-0000-00003F920000}"/>
    <cellStyle name="20% - Accent1 4 2 5 4 2 4 2 2 2" xfId="37624" xr:uid="{00000000-0005-0000-0000-000040920000}"/>
    <cellStyle name="20% - Accent1 4 2 5 4 2 4 2 3" xfId="37625" xr:uid="{00000000-0005-0000-0000-000041920000}"/>
    <cellStyle name="20% - Accent1 4 2 5 4 2 4 3" xfId="37626" xr:uid="{00000000-0005-0000-0000-000042920000}"/>
    <cellStyle name="20% - Accent1 4 2 5 4 2 4 3 2" xfId="37627" xr:uid="{00000000-0005-0000-0000-000043920000}"/>
    <cellStyle name="20% - Accent1 4 2 5 4 2 4 4" xfId="37628" xr:uid="{00000000-0005-0000-0000-000044920000}"/>
    <cellStyle name="20% - Accent1 4 2 5 4 2 5" xfId="37629" xr:uid="{00000000-0005-0000-0000-000045920000}"/>
    <cellStyle name="20% - Accent1 4 2 5 4 2 5 2" xfId="37630" xr:uid="{00000000-0005-0000-0000-000046920000}"/>
    <cellStyle name="20% - Accent1 4 2 5 4 2 5 2 2" xfId="37631" xr:uid="{00000000-0005-0000-0000-000047920000}"/>
    <cellStyle name="20% - Accent1 4 2 5 4 2 5 3" xfId="37632" xr:uid="{00000000-0005-0000-0000-000048920000}"/>
    <cellStyle name="20% - Accent1 4 2 5 4 2 6" xfId="37633" xr:uid="{00000000-0005-0000-0000-000049920000}"/>
    <cellStyle name="20% - Accent1 4 2 5 4 2 6 2" xfId="37634" xr:uid="{00000000-0005-0000-0000-00004A920000}"/>
    <cellStyle name="20% - Accent1 4 2 5 4 2 6 2 2" xfId="37635" xr:uid="{00000000-0005-0000-0000-00004B920000}"/>
    <cellStyle name="20% - Accent1 4 2 5 4 2 6 3" xfId="37636" xr:uid="{00000000-0005-0000-0000-00004C920000}"/>
    <cellStyle name="20% - Accent1 4 2 5 4 2 7" xfId="37637" xr:uid="{00000000-0005-0000-0000-00004D920000}"/>
    <cellStyle name="20% - Accent1 4 2 5 4 2 7 2" xfId="37638" xr:uid="{00000000-0005-0000-0000-00004E920000}"/>
    <cellStyle name="20% - Accent1 4 2 5 4 2 8" xfId="37639" xr:uid="{00000000-0005-0000-0000-00004F920000}"/>
    <cellStyle name="20% - Accent1 4 2 5 4 2 8 2" xfId="37640" xr:uid="{00000000-0005-0000-0000-000050920000}"/>
    <cellStyle name="20% - Accent1 4 2 5 4 2 9" xfId="37641" xr:uid="{00000000-0005-0000-0000-000051920000}"/>
    <cellStyle name="20% - Accent1 4 2 5 4 3" xfId="37642" xr:uid="{00000000-0005-0000-0000-000052920000}"/>
    <cellStyle name="20% - Accent1 4 2 5 4 3 2" xfId="37643" xr:uid="{00000000-0005-0000-0000-000053920000}"/>
    <cellStyle name="20% - Accent1 4 2 5 4 3 2 2" xfId="37644" xr:uid="{00000000-0005-0000-0000-000054920000}"/>
    <cellStyle name="20% - Accent1 4 2 5 4 3 2 2 2" xfId="37645" xr:uid="{00000000-0005-0000-0000-000055920000}"/>
    <cellStyle name="20% - Accent1 4 2 5 4 3 2 2 2 2" xfId="37646" xr:uid="{00000000-0005-0000-0000-000056920000}"/>
    <cellStyle name="20% - Accent1 4 2 5 4 3 2 2 3" xfId="37647" xr:uid="{00000000-0005-0000-0000-000057920000}"/>
    <cellStyle name="20% - Accent1 4 2 5 4 3 2 3" xfId="37648" xr:uid="{00000000-0005-0000-0000-000058920000}"/>
    <cellStyle name="20% - Accent1 4 2 5 4 3 2 3 2" xfId="37649" xr:uid="{00000000-0005-0000-0000-000059920000}"/>
    <cellStyle name="20% - Accent1 4 2 5 4 3 2 4" xfId="37650" xr:uid="{00000000-0005-0000-0000-00005A920000}"/>
    <cellStyle name="20% - Accent1 4 2 5 4 3 3" xfId="37651" xr:uid="{00000000-0005-0000-0000-00005B920000}"/>
    <cellStyle name="20% - Accent1 4 2 5 4 3 3 2" xfId="37652" xr:uid="{00000000-0005-0000-0000-00005C920000}"/>
    <cellStyle name="20% - Accent1 4 2 5 4 3 3 2 2" xfId="37653" xr:uid="{00000000-0005-0000-0000-00005D920000}"/>
    <cellStyle name="20% - Accent1 4 2 5 4 3 3 2 2 2" xfId="37654" xr:uid="{00000000-0005-0000-0000-00005E920000}"/>
    <cellStyle name="20% - Accent1 4 2 5 4 3 3 2 3" xfId="37655" xr:uid="{00000000-0005-0000-0000-00005F920000}"/>
    <cellStyle name="20% - Accent1 4 2 5 4 3 3 3" xfId="37656" xr:uid="{00000000-0005-0000-0000-000060920000}"/>
    <cellStyle name="20% - Accent1 4 2 5 4 3 3 3 2" xfId="37657" xr:uid="{00000000-0005-0000-0000-000061920000}"/>
    <cellStyle name="20% - Accent1 4 2 5 4 3 3 4" xfId="37658" xr:uid="{00000000-0005-0000-0000-000062920000}"/>
    <cellStyle name="20% - Accent1 4 2 5 4 3 4" xfId="37659" xr:uid="{00000000-0005-0000-0000-000063920000}"/>
    <cellStyle name="20% - Accent1 4 2 5 4 3 4 2" xfId="37660" xr:uid="{00000000-0005-0000-0000-000064920000}"/>
    <cellStyle name="20% - Accent1 4 2 5 4 3 4 2 2" xfId="37661" xr:uid="{00000000-0005-0000-0000-000065920000}"/>
    <cellStyle name="20% - Accent1 4 2 5 4 3 4 2 2 2" xfId="37662" xr:uid="{00000000-0005-0000-0000-000066920000}"/>
    <cellStyle name="20% - Accent1 4 2 5 4 3 4 2 3" xfId="37663" xr:uid="{00000000-0005-0000-0000-000067920000}"/>
    <cellStyle name="20% - Accent1 4 2 5 4 3 4 3" xfId="37664" xr:uid="{00000000-0005-0000-0000-000068920000}"/>
    <cellStyle name="20% - Accent1 4 2 5 4 3 4 3 2" xfId="37665" xr:uid="{00000000-0005-0000-0000-000069920000}"/>
    <cellStyle name="20% - Accent1 4 2 5 4 3 4 4" xfId="37666" xr:uid="{00000000-0005-0000-0000-00006A920000}"/>
    <cellStyle name="20% - Accent1 4 2 5 4 3 5" xfId="37667" xr:uid="{00000000-0005-0000-0000-00006B920000}"/>
    <cellStyle name="20% - Accent1 4 2 5 4 3 5 2" xfId="37668" xr:uid="{00000000-0005-0000-0000-00006C920000}"/>
    <cellStyle name="20% - Accent1 4 2 5 4 3 5 2 2" xfId="37669" xr:uid="{00000000-0005-0000-0000-00006D920000}"/>
    <cellStyle name="20% - Accent1 4 2 5 4 3 5 3" xfId="37670" xr:uid="{00000000-0005-0000-0000-00006E920000}"/>
    <cellStyle name="20% - Accent1 4 2 5 4 3 6" xfId="37671" xr:uid="{00000000-0005-0000-0000-00006F920000}"/>
    <cellStyle name="20% - Accent1 4 2 5 4 3 6 2" xfId="37672" xr:uid="{00000000-0005-0000-0000-000070920000}"/>
    <cellStyle name="20% - Accent1 4 2 5 4 3 6 2 2" xfId="37673" xr:uid="{00000000-0005-0000-0000-000071920000}"/>
    <cellStyle name="20% - Accent1 4 2 5 4 3 6 3" xfId="37674" xr:uid="{00000000-0005-0000-0000-000072920000}"/>
    <cellStyle name="20% - Accent1 4 2 5 4 3 7" xfId="37675" xr:uid="{00000000-0005-0000-0000-000073920000}"/>
    <cellStyle name="20% - Accent1 4 2 5 4 3 7 2" xfId="37676" xr:uid="{00000000-0005-0000-0000-000074920000}"/>
    <cellStyle name="20% - Accent1 4 2 5 4 3 8" xfId="37677" xr:uid="{00000000-0005-0000-0000-000075920000}"/>
    <cellStyle name="20% - Accent1 4 2 5 4 3 8 2" xfId="37678" xr:uid="{00000000-0005-0000-0000-000076920000}"/>
    <cellStyle name="20% - Accent1 4 2 5 4 3 9" xfId="37679" xr:uid="{00000000-0005-0000-0000-000077920000}"/>
    <cellStyle name="20% - Accent1 4 2 5 4 4" xfId="37680" xr:uid="{00000000-0005-0000-0000-000078920000}"/>
    <cellStyle name="20% - Accent1 4 2 5 4 4 2" xfId="37681" xr:uid="{00000000-0005-0000-0000-000079920000}"/>
    <cellStyle name="20% - Accent1 4 2 5 4 4 2 2" xfId="37682" xr:uid="{00000000-0005-0000-0000-00007A920000}"/>
    <cellStyle name="20% - Accent1 4 2 5 4 4 2 2 2" xfId="37683" xr:uid="{00000000-0005-0000-0000-00007B920000}"/>
    <cellStyle name="20% - Accent1 4 2 5 4 4 2 3" xfId="37684" xr:uid="{00000000-0005-0000-0000-00007C920000}"/>
    <cellStyle name="20% - Accent1 4 2 5 4 4 3" xfId="37685" xr:uid="{00000000-0005-0000-0000-00007D920000}"/>
    <cellStyle name="20% - Accent1 4 2 5 4 4 3 2" xfId="37686" xr:uid="{00000000-0005-0000-0000-00007E920000}"/>
    <cellStyle name="20% - Accent1 4 2 5 4 4 4" xfId="37687" xr:uid="{00000000-0005-0000-0000-00007F920000}"/>
    <cellStyle name="20% - Accent1 4 2 5 4 5" xfId="37688" xr:uid="{00000000-0005-0000-0000-000080920000}"/>
    <cellStyle name="20% - Accent1 4 2 5 4 5 2" xfId="37689" xr:uid="{00000000-0005-0000-0000-000081920000}"/>
    <cellStyle name="20% - Accent1 4 2 5 4 5 2 2" xfId="37690" xr:uid="{00000000-0005-0000-0000-000082920000}"/>
    <cellStyle name="20% - Accent1 4 2 5 4 5 2 2 2" xfId="37691" xr:uid="{00000000-0005-0000-0000-000083920000}"/>
    <cellStyle name="20% - Accent1 4 2 5 4 5 2 3" xfId="37692" xr:uid="{00000000-0005-0000-0000-000084920000}"/>
    <cellStyle name="20% - Accent1 4 2 5 4 5 3" xfId="37693" xr:uid="{00000000-0005-0000-0000-000085920000}"/>
    <cellStyle name="20% - Accent1 4 2 5 4 5 3 2" xfId="37694" xr:uid="{00000000-0005-0000-0000-000086920000}"/>
    <cellStyle name="20% - Accent1 4 2 5 4 5 4" xfId="37695" xr:uid="{00000000-0005-0000-0000-000087920000}"/>
    <cellStyle name="20% - Accent1 4 2 5 4 6" xfId="37696" xr:uid="{00000000-0005-0000-0000-000088920000}"/>
    <cellStyle name="20% - Accent1 4 2 5 4 6 2" xfId="37697" xr:uid="{00000000-0005-0000-0000-000089920000}"/>
    <cellStyle name="20% - Accent1 4 2 5 4 6 2 2" xfId="37698" xr:uid="{00000000-0005-0000-0000-00008A920000}"/>
    <cellStyle name="20% - Accent1 4 2 5 4 6 2 2 2" xfId="37699" xr:uid="{00000000-0005-0000-0000-00008B920000}"/>
    <cellStyle name="20% - Accent1 4 2 5 4 6 2 3" xfId="37700" xr:uid="{00000000-0005-0000-0000-00008C920000}"/>
    <cellStyle name="20% - Accent1 4 2 5 4 6 3" xfId="37701" xr:uid="{00000000-0005-0000-0000-00008D920000}"/>
    <cellStyle name="20% - Accent1 4 2 5 4 6 3 2" xfId="37702" xr:uid="{00000000-0005-0000-0000-00008E920000}"/>
    <cellStyle name="20% - Accent1 4 2 5 4 6 4" xfId="37703" xr:uid="{00000000-0005-0000-0000-00008F920000}"/>
    <cellStyle name="20% - Accent1 4 2 5 4 7" xfId="37704" xr:uid="{00000000-0005-0000-0000-000090920000}"/>
    <cellStyle name="20% - Accent1 4 2 5 4 7 2" xfId="37705" xr:uid="{00000000-0005-0000-0000-000091920000}"/>
    <cellStyle name="20% - Accent1 4 2 5 4 7 2 2" xfId="37706" xr:uid="{00000000-0005-0000-0000-000092920000}"/>
    <cellStyle name="20% - Accent1 4 2 5 4 7 3" xfId="37707" xr:uid="{00000000-0005-0000-0000-000093920000}"/>
    <cellStyle name="20% - Accent1 4 2 5 4 8" xfId="37708" xr:uid="{00000000-0005-0000-0000-000094920000}"/>
    <cellStyle name="20% - Accent1 4 2 5 4 8 2" xfId="37709" xr:uid="{00000000-0005-0000-0000-000095920000}"/>
    <cellStyle name="20% - Accent1 4 2 5 4 8 2 2" xfId="37710" xr:uid="{00000000-0005-0000-0000-000096920000}"/>
    <cellStyle name="20% - Accent1 4 2 5 4 8 3" xfId="37711" xr:uid="{00000000-0005-0000-0000-000097920000}"/>
    <cellStyle name="20% - Accent1 4 2 5 4 9" xfId="37712" xr:uid="{00000000-0005-0000-0000-000098920000}"/>
    <cellStyle name="20% - Accent1 4 2 5 4 9 2" xfId="37713" xr:uid="{00000000-0005-0000-0000-000099920000}"/>
    <cellStyle name="20% - Accent1 4 2 5 5" xfId="37714" xr:uid="{00000000-0005-0000-0000-00009A920000}"/>
    <cellStyle name="20% - Accent1 4 2 5 5 10" xfId="37715" xr:uid="{00000000-0005-0000-0000-00009B920000}"/>
    <cellStyle name="20% - Accent1 4 2 5 5 10 2" xfId="37716" xr:uid="{00000000-0005-0000-0000-00009C920000}"/>
    <cellStyle name="20% - Accent1 4 2 5 5 11" xfId="37717" xr:uid="{00000000-0005-0000-0000-00009D920000}"/>
    <cellStyle name="20% - Accent1 4 2 5 5 2" xfId="37718" xr:uid="{00000000-0005-0000-0000-00009E920000}"/>
    <cellStyle name="20% - Accent1 4 2 5 5 2 2" xfId="37719" xr:uid="{00000000-0005-0000-0000-00009F920000}"/>
    <cellStyle name="20% - Accent1 4 2 5 5 2 2 2" xfId="37720" xr:uid="{00000000-0005-0000-0000-0000A0920000}"/>
    <cellStyle name="20% - Accent1 4 2 5 5 2 2 2 2" xfId="37721" xr:uid="{00000000-0005-0000-0000-0000A1920000}"/>
    <cellStyle name="20% - Accent1 4 2 5 5 2 2 2 2 2" xfId="37722" xr:uid="{00000000-0005-0000-0000-0000A2920000}"/>
    <cellStyle name="20% - Accent1 4 2 5 5 2 2 2 3" xfId="37723" xr:uid="{00000000-0005-0000-0000-0000A3920000}"/>
    <cellStyle name="20% - Accent1 4 2 5 5 2 2 3" xfId="37724" xr:uid="{00000000-0005-0000-0000-0000A4920000}"/>
    <cellStyle name="20% - Accent1 4 2 5 5 2 2 3 2" xfId="37725" xr:uid="{00000000-0005-0000-0000-0000A5920000}"/>
    <cellStyle name="20% - Accent1 4 2 5 5 2 2 4" xfId="37726" xr:uid="{00000000-0005-0000-0000-0000A6920000}"/>
    <cellStyle name="20% - Accent1 4 2 5 5 2 3" xfId="37727" xr:uid="{00000000-0005-0000-0000-0000A7920000}"/>
    <cellStyle name="20% - Accent1 4 2 5 5 2 3 2" xfId="37728" xr:uid="{00000000-0005-0000-0000-0000A8920000}"/>
    <cellStyle name="20% - Accent1 4 2 5 5 2 3 2 2" xfId="37729" xr:uid="{00000000-0005-0000-0000-0000A9920000}"/>
    <cellStyle name="20% - Accent1 4 2 5 5 2 3 2 2 2" xfId="37730" xr:uid="{00000000-0005-0000-0000-0000AA920000}"/>
    <cellStyle name="20% - Accent1 4 2 5 5 2 3 2 3" xfId="37731" xr:uid="{00000000-0005-0000-0000-0000AB920000}"/>
    <cellStyle name="20% - Accent1 4 2 5 5 2 3 3" xfId="37732" xr:uid="{00000000-0005-0000-0000-0000AC920000}"/>
    <cellStyle name="20% - Accent1 4 2 5 5 2 3 3 2" xfId="37733" xr:uid="{00000000-0005-0000-0000-0000AD920000}"/>
    <cellStyle name="20% - Accent1 4 2 5 5 2 3 4" xfId="37734" xr:uid="{00000000-0005-0000-0000-0000AE920000}"/>
    <cellStyle name="20% - Accent1 4 2 5 5 2 4" xfId="37735" xr:uid="{00000000-0005-0000-0000-0000AF920000}"/>
    <cellStyle name="20% - Accent1 4 2 5 5 2 4 2" xfId="37736" xr:uid="{00000000-0005-0000-0000-0000B0920000}"/>
    <cellStyle name="20% - Accent1 4 2 5 5 2 4 2 2" xfId="37737" xr:uid="{00000000-0005-0000-0000-0000B1920000}"/>
    <cellStyle name="20% - Accent1 4 2 5 5 2 4 2 2 2" xfId="37738" xr:uid="{00000000-0005-0000-0000-0000B2920000}"/>
    <cellStyle name="20% - Accent1 4 2 5 5 2 4 2 3" xfId="37739" xr:uid="{00000000-0005-0000-0000-0000B3920000}"/>
    <cellStyle name="20% - Accent1 4 2 5 5 2 4 3" xfId="37740" xr:uid="{00000000-0005-0000-0000-0000B4920000}"/>
    <cellStyle name="20% - Accent1 4 2 5 5 2 4 3 2" xfId="37741" xr:uid="{00000000-0005-0000-0000-0000B5920000}"/>
    <cellStyle name="20% - Accent1 4 2 5 5 2 4 4" xfId="37742" xr:uid="{00000000-0005-0000-0000-0000B6920000}"/>
    <cellStyle name="20% - Accent1 4 2 5 5 2 5" xfId="37743" xr:uid="{00000000-0005-0000-0000-0000B7920000}"/>
    <cellStyle name="20% - Accent1 4 2 5 5 2 5 2" xfId="37744" xr:uid="{00000000-0005-0000-0000-0000B8920000}"/>
    <cellStyle name="20% - Accent1 4 2 5 5 2 5 2 2" xfId="37745" xr:uid="{00000000-0005-0000-0000-0000B9920000}"/>
    <cellStyle name="20% - Accent1 4 2 5 5 2 5 3" xfId="37746" xr:uid="{00000000-0005-0000-0000-0000BA920000}"/>
    <cellStyle name="20% - Accent1 4 2 5 5 2 6" xfId="37747" xr:uid="{00000000-0005-0000-0000-0000BB920000}"/>
    <cellStyle name="20% - Accent1 4 2 5 5 2 6 2" xfId="37748" xr:uid="{00000000-0005-0000-0000-0000BC920000}"/>
    <cellStyle name="20% - Accent1 4 2 5 5 2 6 2 2" xfId="37749" xr:uid="{00000000-0005-0000-0000-0000BD920000}"/>
    <cellStyle name="20% - Accent1 4 2 5 5 2 6 3" xfId="37750" xr:uid="{00000000-0005-0000-0000-0000BE920000}"/>
    <cellStyle name="20% - Accent1 4 2 5 5 2 7" xfId="37751" xr:uid="{00000000-0005-0000-0000-0000BF920000}"/>
    <cellStyle name="20% - Accent1 4 2 5 5 2 7 2" xfId="37752" xr:uid="{00000000-0005-0000-0000-0000C0920000}"/>
    <cellStyle name="20% - Accent1 4 2 5 5 2 8" xfId="37753" xr:uid="{00000000-0005-0000-0000-0000C1920000}"/>
    <cellStyle name="20% - Accent1 4 2 5 5 2 8 2" xfId="37754" xr:uid="{00000000-0005-0000-0000-0000C2920000}"/>
    <cellStyle name="20% - Accent1 4 2 5 5 2 9" xfId="37755" xr:uid="{00000000-0005-0000-0000-0000C3920000}"/>
    <cellStyle name="20% - Accent1 4 2 5 5 3" xfId="37756" xr:uid="{00000000-0005-0000-0000-0000C4920000}"/>
    <cellStyle name="20% - Accent1 4 2 5 5 3 2" xfId="37757" xr:uid="{00000000-0005-0000-0000-0000C5920000}"/>
    <cellStyle name="20% - Accent1 4 2 5 5 3 2 2" xfId="37758" xr:uid="{00000000-0005-0000-0000-0000C6920000}"/>
    <cellStyle name="20% - Accent1 4 2 5 5 3 2 2 2" xfId="37759" xr:uid="{00000000-0005-0000-0000-0000C7920000}"/>
    <cellStyle name="20% - Accent1 4 2 5 5 3 2 2 2 2" xfId="37760" xr:uid="{00000000-0005-0000-0000-0000C8920000}"/>
    <cellStyle name="20% - Accent1 4 2 5 5 3 2 2 3" xfId="37761" xr:uid="{00000000-0005-0000-0000-0000C9920000}"/>
    <cellStyle name="20% - Accent1 4 2 5 5 3 2 3" xfId="37762" xr:uid="{00000000-0005-0000-0000-0000CA920000}"/>
    <cellStyle name="20% - Accent1 4 2 5 5 3 2 3 2" xfId="37763" xr:uid="{00000000-0005-0000-0000-0000CB920000}"/>
    <cellStyle name="20% - Accent1 4 2 5 5 3 2 4" xfId="37764" xr:uid="{00000000-0005-0000-0000-0000CC920000}"/>
    <cellStyle name="20% - Accent1 4 2 5 5 3 3" xfId="37765" xr:uid="{00000000-0005-0000-0000-0000CD920000}"/>
    <cellStyle name="20% - Accent1 4 2 5 5 3 3 2" xfId="37766" xr:uid="{00000000-0005-0000-0000-0000CE920000}"/>
    <cellStyle name="20% - Accent1 4 2 5 5 3 3 2 2" xfId="37767" xr:uid="{00000000-0005-0000-0000-0000CF920000}"/>
    <cellStyle name="20% - Accent1 4 2 5 5 3 3 2 2 2" xfId="37768" xr:uid="{00000000-0005-0000-0000-0000D0920000}"/>
    <cellStyle name="20% - Accent1 4 2 5 5 3 3 2 3" xfId="37769" xr:uid="{00000000-0005-0000-0000-0000D1920000}"/>
    <cellStyle name="20% - Accent1 4 2 5 5 3 3 3" xfId="37770" xr:uid="{00000000-0005-0000-0000-0000D2920000}"/>
    <cellStyle name="20% - Accent1 4 2 5 5 3 3 3 2" xfId="37771" xr:uid="{00000000-0005-0000-0000-0000D3920000}"/>
    <cellStyle name="20% - Accent1 4 2 5 5 3 3 4" xfId="37772" xr:uid="{00000000-0005-0000-0000-0000D4920000}"/>
    <cellStyle name="20% - Accent1 4 2 5 5 3 4" xfId="37773" xr:uid="{00000000-0005-0000-0000-0000D5920000}"/>
    <cellStyle name="20% - Accent1 4 2 5 5 3 4 2" xfId="37774" xr:uid="{00000000-0005-0000-0000-0000D6920000}"/>
    <cellStyle name="20% - Accent1 4 2 5 5 3 4 2 2" xfId="37775" xr:uid="{00000000-0005-0000-0000-0000D7920000}"/>
    <cellStyle name="20% - Accent1 4 2 5 5 3 4 2 2 2" xfId="37776" xr:uid="{00000000-0005-0000-0000-0000D8920000}"/>
    <cellStyle name="20% - Accent1 4 2 5 5 3 4 2 3" xfId="37777" xr:uid="{00000000-0005-0000-0000-0000D9920000}"/>
    <cellStyle name="20% - Accent1 4 2 5 5 3 4 3" xfId="37778" xr:uid="{00000000-0005-0000-0000-0000DA920000}"/>
    <cellStyle name="20% - Accent1 4 2 5 5 3 4 3 2" xfId="37779" xr:uid="{00000000-0005-0000-0000-0000DB920000}"/>
    <cellStyle name="20% - Accent1 4 2 5 5 3 4 4" xfId="37780" xr:uid="{00000000-0005-0000-0000-0000DC920000}"/>
    <cellStyle name="20% - Accent1 4 2 5 5 3 5" xfId="37781" xr:uid="{00000000-0005-0000-0000-0000DD920000}"/>
    <cellStyle name="20% - Accent1 4 2 5 5 3 5 2" xfId="37782" xr:uid="{00000000-0005-0000-0000-0000DE920000}"/>
    <cellStyle name="20% - Accent1 4 2 5 5 3 5 2 2" xfId="37783" xr:uid="{00000000-0005-0000-0000-0000DF920000}"/>
    <cellStyle name="20% - Accent1 4 2 5 5 3 5 3" xfId="37784" xr:uid="{00000000-0005-0000-0000-0000E0920000}"/>
    <cellStyle name="20% - Accent1 4 2 5 5 3 6" xfId="37785" xr:uid="{00000000-0005-0000-0000-0000E1920000}"/>
    <cellStyle name="20% - Accent1 4 2 5 5 3 6 2" xfId="37786" xr:uid="{00000000-0005-0000-0000-0000E2920000}"/>
    <cellStyle name="20% - Accent1 4 2 5 5 3 6 2 2" xfId="37787" xr:uid="{00000000-0005-0000-0000-0000E3920000}"/>
    <cellStyle name="20% - Accent1 4 2 5 5 3 6 3" xfId="37788" xr:uid="{00000000-0005-0000-0000-0000E4920000}"/>
    <cellStyle name="20% - Accent1 4 2 5 5 3 7" xfId="37789" xr:uid="{00000000-0005-0000-0000-0000E5920000}"/>
    <cellStyle name="20% - Accent1 4 2 5 5 3 7 2" xfId="37790" xr:uid="{00000000-0005-0000-0000-0000E6920000}"/>
    <cellStyle name="20% - Accent1 4 2 5 5 3 8" xfId="37791" xr:uid="{00000000-0005-0000-0000-0000E7920000}"/>
    <cellStyle name="20% - Accent1 4 2 5 5 3 8 2" xfId="37792" xr:uid="{00000000-0005-0000-0000-0000E8920000}"/>
    <cellStyle name="20% - Accent1 4 2 5 5 3 9" xfId="37793" xr:uid="{00000000-0005-0000-0000-0000E9920000}"/>
    <cellStyle name="20% - Accent1 4 2 5 5 4" xfId="37794" xr:uid="{00000000-0005-0000-0000-0000EA920000}"/>
    <cellStyle name="20% - Accent1 4 2 5 5 4 2" xfId="37795" xr:uid="{00000000-0005-0000-0000-0000EB920000}"/>
    <cellStyle name="20% - Accent1 4 2 5 5 4 2 2" xfId="37796" xr:uid="{00000000-0005-0000-0000-0000EC920000}"/>
    <cellStyle name="20% - Accent1 4 2 5 5 4 2 2 2" xfId="37797" xr:uid="{00000000-0005-0000-0000-0000ED920000}"/>
    <cellStyle name="20% - Accent1 4 2 5 5 4 2 3" xfId="37798" xr:uid="{00000000-0005-0000-0000-0000EE920000}"/>
    <cellStyle name="20% - Accent1 4 2 5 5 4 3" xfId="37799" xr:uid="{00000000-0005-0000-0000-0000EF920000}"/>
    <cellStyle name="20% - Accent1 4 2 5 5 4 3 2" xfId="37800" xr:uid="{00000000-0005-0000-0000-0000F0920000}"/>
    <cellStyle name="20% - Accent1 4 2 5 5 4 4" xfId="37801" xr:uid="{00000000-0005-0000-0000-0000F1920000}"/>
    <cellStyle name="20% - Accent1 4 2 5 5 5" xfId="37802" xr:uid="{00000000-0005-0000-0000-0000F2920000}"/>
    <cellStyle name="20% - Accent1 4 2 5 5 5 2" xfId="37803" xr:uid="{00000000-0005-0000-0000-0000F3920000}"/>
    <cellStyle name="20% - Accent1 4 2 5 5 5 2 2" xfId="37804" xr:uid="{00000000-0005-0000-0000-0000F4920000}"/>
    <cellStyle name="20% - Accent1 4 2 5 5 5 2 2 2" xfId="37805" xr:uid="{00000000-0005-0000-0000-0000F5920000}"/>
    <cellStyle name="20% - Accent1 4 2 5 5 5 2 3" xfId="37806" xr:uid="{00000000-0005-0000-0000-0000F6920000}"/>
    <cellStyle name="20% - Accent1 4 2 5 5 5 3" xfId="37807" xr:uid="{00000000-0005-0000-0000-0000F7920000}"/>
    <cellStyle name="20% - Accent1 4 2 5 5 5 3 2" xfId="37808" xr:uid="{00000000-0005-0000-0000-0000F8920000}"/>
    <cellStyle name="20% - Accent1 4 2 5 5 5 4" xfId="37809" xr:uid="{00000000-0005-0000-0000-0000F9920000}"/>
    <cellStyle name="20% - Accent1 4 2 5 5 6" xfId="37810" xr:uid="{00000000-0005-0000-0000-0000FA920000}"/>
    <cellStyle name="20% - Accent1 4 2 5 5 6 2" xfId="37811" xr:uid="{00000000-0005-0000-0000-0000FB920000}"/>
    <cellStyle name="20% - Accent1 4 2 5 5 6 2 2" xfId="37812" xr:uid="{00000000-0005-0000-0000-0000FC920000}"/>
    <cellStyle name="20% - Accent1 4 2 5 5 6 2 2 2" xfId="37813" xr:uid="{00000000-0005-0000-0000-0000FD920000}"/>
    <cellStyle name="20% - Accent1 4 2 5 5 6 2 3" xfId="37814" xr:uid="{00000000-0005-0000-0000-0000FE920000}"/>
    <cellStyle name="20% - Accent1 4 2 5 5 6 3" xfId="37815" xr:uid="{00000000-0005-0000-0000-0000FF920000}"/>
    <cellStyle name="20% - Accent1 4 2 5 5 6 3 2" xfId="37816" xr:uid="{00000000-0005-0000-0000-000000930000}"/>
    <cellStyle name="20% - Accent1 4 2 5 5 6 4" xfId="37817" xr:uid="{00000000-0005-0000-0000-000001930000}"/>
    <cellStyle name="20% - Accent1 4 2 5 5 7" xfId="37818" xr:uid="{00000000-0005-0000-0000-000002930000}"/>
    <cellStyle name="20% - Accent1 4 2 5 5 7 2" xfId="37819" xr:uid="{00000000-0005-0000-0000-000003930000}"/>
    <cellStyle name="20% - Accent1 4 2 5 5 7 2 2" xfId="37820" xr:uid="{00000000-0005-0000-0000-000004930000}"/>
    <cellStyle name="20% - Accent1 4 2 5 5 7 3" xfId="37821" xr:uid="{00000000-0005-0000-0000-000005930000}"/>
    <cellStyle name="20% - Accent1 4 2 5 5 8" xfId="37822" xr:uid="{00000000-0005-0000-0000-000006930000}"/>
    <cellStyle name="20% - Accent1 4 2 5 5 8 2" xfId="37823" xr:uid="{00000000-0005-0000-0000-000007930000}"/>
    <cellStyle name="20% - Accent1 4 2 5 5 8 2 2" xfId="37824" xr:uid="{00000000-0005-0000-0000-000008930000}"/>
    <cellStyle name="20% - Accent1 4 2 5 5 8 3" xfId="37825" xr:uid="{00000000-0005-0000-0000-000009930000}"/>
    <cellStyle name="20% - Accent1 4 2 5 5 9" xfId="37826" xr:uid="{00000000-0005-0000-0000-00000A930000}"/>
    <cellStyle name="20% - Accent1 4 2 5 5 9 2" xfId="37827" xr:uid="{00000000-0005-0000-0000-00000B930000}"/>
    <cellStyle name="20% - Accent1 4 2 5 6" xfId="37828" xr:uid="{00000000-0005-0000-0000-00000C930000}"/>
    <cellStyle name="20% - Accent1 4 2 5 6 2" xfId="37829" xr:uid="{00000000-0005-0000-0000-00000D930000}"/>
    <cellStyle name="20% - Accent1 4 2 5 6 2 2" xfId="37830" xr:uid="{00000000-0005-0000-0000-00000E930000}"/>
    <cellStyle name="20% - Accent1 4 2 5 6 2 2 2" xfId="37831" xr:uid="{00000000-0005-0000-0000-00000F930000}"/>
    <cellStyle name="20% - Accent1 4 2 5 6 2 2 2 2" xfId="37832" xr:uid="{00000000-0005-0000-0000-000010930000}"/>
    <cellStyle name="20% - Accent1 4 2 5 6 2 2 3" xfId="37833" xr:uid="{00000000-0005-0000-0000-000011930000}"/>
    <cellStyle name="20% - Accent1 4 2 5 6 2 3" xfId="37834" xr:uid="{00000000-0005-0000-0000-000012930000}"/>
    <cellStyle name="20% - Accent1 4 2 5 6 2 3 2" xfId="37835" xr:uid="{00000000-0005-0000-0000-000013930000}"/>
    <cellStyle name="20% - Accent1 4 2 5 6 2 4" xfId="37836" xr:uid="{00000000-0005-0000-0000-000014930000}"/>
    <cellStyle name="20% - Accent1 4 2 5 6 3" xfId="37837" xr:uid="{00000000-0005-0000-0000-000015930000}"/>
    <cellStyle name="20% - Accent1 4 2 5 6 3 2" xfId="37838" xr:uid="{00000000-0005-0000-0000-000016930000}"/>
    <cellStyle name="20% - Accent1 4 2 5 6 3 2 2" xfId="37839" xr:uid="{00000000-0005-0000-0000-000017930000}"/>
    <cellStyle name="20% - Accent1 4 2 5 6 3 2 2 2" xfId="37840" xr:uid="{00000000-0005-0000-0000-000018930000}"/>
    <cellStyle name="20% - Accent1 4 2 5 6 3 2 3" xfId="37841" xr:uid="{00000000-0005-0000-0000-000019930000}"/>
    <cellStyle name="20% - Accent1 4 2 5 6 3 3" xfId="37842" xr:uid="{00000000-0005-0000-0000-00001A930000}"/>
    <cellStyle name="20% - Accent1 4 2 5 6 3 3 2" xfId="37843" xr:uid="{00000000-0005-0000-0000-00001B930000}"/>
    <cellStyle name="20% - Accent1 4 2 5 6 3 4" xfId="37844" xr:uid="{00000000-0005-0000-0000-00001C930000}"/>
    <cellStyle name="20% - Accent1 4 2 5 6 4" xfId="37845" xr:uid="{00000000-0005-0000-0000-00001D930000}"/>
    <cellStyle name="20% - Accent1 4 2 5 6 4 2" xfId="37846" xr:uid="{00000000-0005-0000-0000-00001E930000}"/>
    <cellStyle name="20% - Accent1 4 2 5 6 4 2 2" xfId="37847" xr:uid="{00000000-0005-0000-0000-00001F930000}"/>
    <cellStyle name="20% - Accent1 4 2 5 6 4 2 2 2" xfId="37848" xr:uid="{00000000-0005-0000-0000-000020930000}"/>
    <cellStyle name="20% - Accent1 4 2 5 6 4 2 3" xfId="37849" xr:uid="{00000000-0005-0000-0000-000021930000}"/>
    <cellStyle name="20% - Accent1 4 2 5 6 4 3" xfId="37850" xr:uid="{00000000-0005-0000-0000-000022930000}"/>
    <cellStyle name="20% - Accent1 4 2 5 6 4 3 2" xfId="37851" xr:uid="{00000000-0005-0000-0000-000023930000}"/>
    <cellStyle name="20% - Accent1 4 2 5 6 4 4" xfId="37852" xr:uid="{00000000-0005-0000-0000-000024930000}"/>
    <cellStyle name="20% - Accent1 4 2 5 6 5" xfId="37853" xr:uid="{00000000-0005-0000-0000-000025930000}"/>
    <cellStyle name="20% - Accent1 4 2 5 6 5 2" xfId="37854" xr:uid="{00000000-0005-0000-0000-000026930000}"/>
    <cellStyle name="20% - Accent1 4 2 5 6 5 2 2" xfId="37855" xr:uid="{00000000-0005-0000-0000-000027930000}"/>
    <cellStyle name="20% - Accent1 4 2 5 6 5 3" xfId="37856" xr:uid="{00000000-0005-0000-0000-000028930000}"/>
    <cellStyle name="20% - Accent1 4 2 5 6 6" xfId="37857" xr:uid="{00000000-0005-0000-0000-000029930000}"/>
    <cellStyle name="20% - Accent1 4 2 5 6 6 2" xfId="37858" xr:uid="{00000000-0005-0000-0000-00002A930000}"/>
    <cellStyle name="20% - Accent1 4 2 5 6 6 2 2" xfId="37859" xr:uid="{00000000-0005-0000-0000-00002B930000}"/>
    <cellStyle name="20% - Accent1 4 2 5 6 6 3" xfId="37860" xr:uid="{00000000-0005-0000-0000-00002C930000}"/>
    <cellStyle name="20% - Accent1 4 2 5 6 7" xfId="37861" xr:uid="{00000000-0005-0000-0000-00002D930000}"/>
    <cellStyle name="20% - Accent1 4 2 5 6 7 2" xfId="37862" xr:uid="{00000000-0005-0000-0000-00002E930000}"/>
    <cellStyle name="20% - Accent1 4 2 5 6 8" xfId="37863" xr:uid="{00000000-0005-0000-0000-00002F930000}"/>
    <cellStyle name="20% - Accent1 4 2 5 6 8 2" xfId="37864" xr:uid="{00000000-0005-0000-0000-000030930000}"/>
    <cellStyle name="20% - Accent1 4 2 5 6 9" xfId="37865" xr:uid="{00000000-0005-0000-0000-000031930000}"/>
    <cellStyle name="20% - Accent1 4 2 5 7" xfId="37866" xr:uid="{00000000-0005-0000-0000-000032930000}"/>
    <cellStyle name="20% - Accent1 4 2 5 7 2" xfId="37867" xr:uid="{00000000-0005-0000-0000-000033930000}"/>
    <cellStyle name="20% - Accent1 4 2 5 7 2 2" xfId="37868" xr:uid="{00000000-0005-0000-0000-000034930000}"/>
    <cellStyle name="20% - Accent1 4 2 5 7 2 2 2" xfId="37869" xr:uid="{00000000-0005-0000-0000-000035930000}"/>
    <cellStyle name="20% - Accent1 4 2 5 7 2 2 2 2" xfId="37870" xr:uid="{00000000-0005-0000-0000-000036930000}"/>
    <cellStyle name="20% - Accent1 4 2 5 7 2 2 3" xfId="37871" xr:uid="{00000000-0005-0000-0000-000037930000}"/>
    <cellStyle name="20% - Accent1 4 2 5 7 2 3" xfId="37872" xr:uid="{00000000-0005-0000-0000-000038930000}"/>
    <cellStyle name="20% - Accent1 4 2 5 7 2 3 2" xfId="37873" xr:uid="{00000000-0005-0000-0000-000039930000}"/>
    <cellStyle name="20% - Accent1 4 2 5 7 2 4" xfId="37874" xr:uid="{00000000-0005-0000-0000-00003A930000}"/>
    <cellStyle name="20% - Accent1 4 2 5 7 3" xfId="37875" xr:uid="{00000000-0005-0000-0000-00003B930000}"/>
    <cellStyle name="20% - Accent1 4 2 5 7 3 2" xfId="37876" xr:uid="{00000000-0005-0000-0000-00003C930000}"/>
    <cellStyle name="20% - Accent1 4 2 5 7 3 2 2" xfId="37877" xr:uid="{00000000-0005-0000-0000-00003D930000}"/>
    <cellStyle name="20% - Accent1 4 2 5 7 3 2 2 2" xfId="37878" xr:uid="{00000000-0005-0000-0000-00003E930000}"/>
    <cellStyle name="20% - Accent1 4 2 5 7 3 2 3" xfId="37879" xr:uid="{00000000-0005-0000-0000-00003F930000}"/>
    <cellStyle name="20% - Accent1 4 2 5 7 3 3" xfId="37880" xr:uid="{00000000-0005-0000-0000-000040930000}"/>
    <cellStyle name="20% - Accent1 4 2 5 7 3 3 2" xfId="37881" xr:uid="{00000000-0005-0000-0000-000041930000}"/>
    <cellStyle name="20% - Accent1 4 2 5 7 3 4" xfId="37882" xr:uid="{00000000-0005-0000-0000-000042930000}"/>
    <cellStyle name="20% - Accent1 4 2 5 7 4" xfId="37883" xr:uid="{00000000-0005-0000-0000-000043930000}"/>
    <cellStyle name="20% - Accent1 4 2 5 7 4 2" xfId="37884" xr:uid="{00000000-0005-0000-0000-000044930000}"/>
    <cellStyle name="20% - Accent1 4 2 5 7 4 2 2" xfId="37885" xr:uid="{00000000-0005-0000-0000-000045930000}"/>
    <cellStyle name="20% - Accent1 4 2 5 7 4 2 2 2" xfId="37886" xr:uid="{00000000-0005-0000-0000-000046930000}"/>
    <cellStyle name="20% - Accent1 4 2 5 7 4 2 3" xfId="37887" xr:uid="{00000000-0005-0000-0000-000047930000}"/>
    <cellStyle name="20% - Accent1 4 2 5 7 4 3" xfId="37888" xr:uid="{00000000-0005-0000-0000-000048930000}"/>
    <cellStyle name="20% - Accent1 4 2 5 7 4 3 2" xfId="37889" xr:uid="{00000000-0005-0000-0000-000049930000}"/>
    <cellStyle name="20% - Accent1 4 2 5 7 4 4" xfId="37890" xr:uid="{00000000-0005-0000-0000-00004A930000}"/>
    <cellStyle name="20% - Accent1 4 2 5 7 5" xfId="37891" xr:uid="{00000000-0005-0000-0000-00004B930000}"/>
    <cellStyle name="20% - Accent1 4 2 5 7 5 2" xfId="37892" xr:uid="{00000000-0005-0000-0000-00004C930000}"/>
    <cellStyle name="20% - Accent1 4 2 5 7 5 2 2" xfId="37893" xr:uid="{00000000-0005-0000-0000-00004D930000}"/>
    <cellStyle name="20% - Accent1 4 2 5 7 5 3" xfId="37894" xr:uid="{00000000-0005-0000-0000-00004E930000}"/>
    <cellStyle name="20% - Accent1 4 2 5 7 6" xfId="37895" xr:uid="{00000000-0005-0000-0000-00004F930000}"/>
    <cellStyle name="20% - Accent1 4 2 5 7 6 2" xfId="37896" xr:uid="{00000000-0005-0000-0000-000050930000}"/>
    <cellStyle name="20% - Accent1 4 2 5 7 6 2 2" xfId="37897" xr:uid="{00000000-0005-0000-0000-000051930000}"/>
    <cellStyle name="20% - Accent1 4 2 5 7 6 3" xfId="37898" xr:uid="{00000000-0005-0000-0000-000052930000}"/>
    <cellStyle name="20% - Accent1 4 2 5 7 7" xfId="37899" xr:uid="{00000000-0005-0000-0000-000053930000}"/>
    <cellStyle name="20% - Accent1 4 2 5 7 7 2" xfId="37900" xr:uid="{00000000-0005-0000-0000-000054930000}"/>
    <cellStyle name="20% - Accent1 4 2 5 7 8" xfId="37901" xr:uid="{00000000-0005-0000-0000-000055930000}"/>
    <cellStyle name="20% - Accent1 4 2 5 7 8 2" xfId="37902" xr:uid="{00000000-0005-0000-0000-000056930000}"/>
    <cellStyle name="20% - Accent1 4 2 5 7 9" xfId="37903" xr:uid="{00000000-0005-0000-0000-000057930000}"/>
    <cellStyle name="20% - Accent1 4 2 5 8" xfId="37904" xr:uid="{00000000-0005-0000-0000-000058930000}"/>
    <cellStyle name="20% - Accent1 4 2 5 8 2" xfId="37905" xr:uid="{00000000-0005-0000-0000-000059930000}"/>
    <cellStyle name="20% - Accent1 4 2 5 8 2 2" xfId="37906" xr:uid="{00000000-0005-0000-0000-00005A930000}"/>
    <cellStyle name="20% - Accent1 4 2 5 8 2 2 2" xfId="37907" xr:uid="{00000000-0005-0000-0000-00005B930000}"/>
    <cellStyle name="20% - Accent1 4 2 5 8 2 3" xfId="37908" xr:uid="{00000000-0005-0000-0000-00005C930000}"/>
    <cellStyle name="20% - Accent1 4 2 5 8 3" xfId="37909" xr:uid="{00000000-0005-0000-0000-00005D930000}"/>
    <cellStyle name="20% - Accent1 4 2 5 8 3 2" xfId="37910" xr:uid="{00000000-0005-0000-0000-00005E930000}"/>
    <cellStyle name="20% - Accent1 4 2 5 8 4" xfId="37911" xr:uid="{00000000-0005-0000-0000-00005F930000}"/>
    <cellStyle name="20% - Accent1 4 2 5 9" xfId="37912" xr:uid="{00000000-0005-0000-0000-000060930000}"/>
    <cellStyle name="20% - Accent1 4 2 5 9 2" xfId="37913" xr:uid="{00000000-0005-0000-0000-000061930000}"/>
    <cellStyle name="20% - Accent1 4 2 5 9 2 2" xfId="37914" xr:uid="{00000000-0005-0000-0000-000062930000}"/>
    <cellStyle name="20% - Accent1 4 2 5 9 2 2 2" xfId="37915" xr:uid="{00000000-0005-0000-0000-000063930000}"/>
    <cellStyle name="20% - Accent1 4 2 5 9 2 3" xfId="37916" xr:uid="{00000000-0005-0000-0000-000064930000}"/>
    <cellStyle name="20% - Accent1 4 2 5 9 3" xfId="37917" xr:uid="{00000000-0005-0000-0000-000065930000}"/>
    <cellStyle name="20% - Accent1 4 2 5 9 3 2" xfId="37918" xr:uid="{00000000-0005-0000-0000-000066930000}"/>
    <cellStyle name="20% - Accent1 4 2 5 9 4" xfId="37919" xr:uid="{00000000-0005-0000-0000-000067930000}"/>
    <cellStyle name="20% - Accent1 4 2 6" xfId="37920" xr:uid="{00000000-0005-0000-0000-000068930000}"/>
    <cellStyle name="20% - Accent1 4 2 6 10" xfId="37921" xr:uid="{00000000-0005-0000-0000-000069930000}"/>
    <cellStyle name="20% - Accent1 4 2 6 10 2" xfId="37922" xr:uid="{00000000-0005-0000-0000-00006A930000}"/>
    <cellStyle name="20% - Accent1 4 2 6 10 2 2" xfId="37923" xr:uid="{00000000-0005-0000-0000-00006B930000}"/>
    <cellStyle name="20% - Accent1 4 2 6 10 3" xfId="37924" xr:uid="{00000000-0005-0000-0000-00006C930000}"/>
    <cellStyle name="20% - Accent1 4 2 6 11" xfId="37925" xr:uid="{00000000-0005-0000-0000-00006D930000}"/>
    <cellStyle name="20% - Accent1 4 2 6 11 2" xfId="37926" xr:uid="{00000000-0005-0000-0000-00006E930000}"/>
    <cellStyle name="20% - Accent1 4 2 6 11 2 2" xfId="37927" xr:uid="{00000000-0005-0000-0000-00006F930000}"/>
    <cellStyle name="20% - Accent1 4 2 6 11 3" xfId="37928" xr:uid="{00000000-0005-0000-0000-000070930000}"/>
    <cellStyle name="20% - Accent1 4 2 6 12" xfId="37929" xr:uid="{00000000-0005-0000-0000-000071930000}"/>
    <cellStyle name="20% - Accent1 4 2 6 12 2" xfId="37930" xr:uid="{00000000-0005-0000-0000-000072930000}"/>
    <cellStyle name="20% - Accent1 4 2 6 13" xfId="37931" xr:uid="{00000000-0005-0000-0000-000073930000}"/>
    <cellStyle name="20% - Accent1 4 2 6 13 2" xfId="37932" xr:uid="{00000000-0005-0000-0000-000074930000}"/>
    <cellStyle name="20% - Accent1 4 2 6 14" xfId="37933" xr:uid="{00000000-0005-0000-0000-000075930000}"/>
    <cellStyle name="20% - Accent1 4 2 6 2" xfId="37934" xr:uid="{00000000-0005-0000-0000-000076930000}"/>
    <cellStyle name="20% - Accent1 4 2 6 2 10" xfId="37935" xr:uid="{00000000-0005-0000-0000-000077930000}"/>
    <cellStyle name="20% - Accent1 4 2 6 2 10 2" xfId="37936" xr:uid="{00000000-0005-0000-0000-000078930000}"/>
    <cellStyle name="20% - Accent1 4 2 6 2 11" xfId="37937" xr:uid="{00000000-0005-0000-0000-000079930000}"/>
    <cellStyle name="20% - Accent1 4 2 6 2 2" xfId="37938" xr:uid="{00000000-0005-0000-0000-00007A930000}"/>
    <cellStyle name="20% - Accent1 4 2 6 2 2 2" xfId="37939" xr:uid="{00000000-0005-0000-0000-00007B930000}"/>
    <cellStyle name="20% - Accent1 4 2 6 2 2 2 2" xfId="37940" xr:uid="{00000000-0005-0000-0000-00007C930000}"/>
    <cellStyle name="20% - Accent1 4 2 6 2 2 2 2 2" xfId="37941" xr:uid="{00000000-0005-0000-0000-00007D930000}"/>
    <cellStyle name="20% - Accent1 4 2 6 2 2 2 2 2 2" xfId="37942" xr:uid="{00000000-0005-0000-0000-00007E930000}"/>
    <cellStyle name="20% - Accent1 4 2 6 2 2 2 2 3" xfId="37943" xr:uid="{00000000-0005-0000-0000-00007F930000}"/>
    <cellStyle name="20% - Accent1 4 2 6 2 2 2 3" xfId="37944" xr:uid="{00000000-0005-0000-0000-000080930000}"/>
    <cellStyle name="20% - Accent1 4 2 6 2 2 2 3 2" xfId="37945" xr:uid="{00000000-0005-0000-0000-000081930000}"/>
    <cellStyle name="20% - Accent1 4 2 6 2 2 2 4" xfId="37946" xr:uid="{00000000-0005-0000-0000-000082930000}"/>
    <cellStyle name="20% - Accent1 4 2 6 2 2 3" xfId="37947" xr:uid="{00000000-0005-0000-0000-000083930000}"/>
    <cellStyle name="20% - Accent1 4 2 6 2 2 3 2" xfId="37948" xr:uid="{00000000-0005-0000-0000-000084930000}"/>
    <cellStyle name="20% - Accent1 4 2 6 2 2 3 2 2" xfId="37949" xr:uid="{00000000-0005-0000-0000-000085930000}"/>
    <cellStyle name="20% - Accent1 4 2 6 2 2 3 2 2 2" xfId="37950" xr:uid="{00000000-0005-0000-0000-000086930000}"/>
    <cellStyle name="20% - Accent1 4 2 6 2 2 3 2 3" xfId="37951" xr:uid="{00000000-0005-0000-0000-000087930000}"/>
    <cellStyle name="20% - Accent1 4 2 6 2 2 3 3" xfId="37952" xr:uid="{00000000-0005-0000-0000-000088930000}"/>
    <cellStyle name="20% - Accent1 4 2 6 2 2 3 3 2" xfId="37953" xr:uid="{00000000-0005-0000-0000-000089930000}"/>
    <cellStyle name="20% - Accent1 4 2 6 2 2 3 4" xfId="37954" xr:uid="{00000000-0005-0000-0000-00008A930000}"/>
    <cellStyle name="20% - Accent1 4 2 6 2 2 4" xfId="37955" xr:uid="{00000000-0005-0000-0000-00008B930000}"/>
    <cellStyle name="20% - Accent1 4 2 6 2 2 4 2" xfId="37956" xr:uid="{00000000-0005-0000-0000-00008C930000}"/>
    <cellStyle name="20% - Accent1 4 2 6 2 2 4 2 2" xfId="37957" xr:uid="{00000000-0005-0000-0000-00008D930000}"/>
    <cellStyle name="20% - Accent1 4 2 6 2 2 4 2 2 2" xfId="37958" xr:uid="{00000000-0005-0000-0000-00008E930000}"/>
    <cellStyle name="20% - Accent1 4 2 6 2 2 4 2 3" xfId="37959" xr:uid="{00000000-0005-0000-0000-00008F930000}"/>
    <cellStyle name="20% - Accent1 4 2 6 2 2 4 3" xfId="37960" xr:uid="{00000000-0005-0000-0000-000090930000}"/>
    <cellStyle name="20% - Accent1 4 2 6 2 2 4 3 2" xfId="37961" xr:uid="{00000000-0005-0000-0000-000091930000}"/>
    <cellStyle name="20% - Accent1 4 2 6 2 2 4 4" xfId="37962" xr:uid="{00000000-0005-0000-0000-000092930000}"/>
    <cellStyle name="20% - Accent1 4 2 6 2 2 5" xfId="37963" xr:uid="{00000000-0005-0000-0000-000093930000}"/>
    <cellStyle name="20% - Accent1 4 2 6 2 2 5 2" xfId="37964" xr:uid="{00000000-0005-0000-0000-000094930000}"/>
    <cellStyle name="20% - Accent1 4 2 6 2 2 5 2 2" xfId="37965" xr:uid="{00000000-0005-0000-0000-000095930000}"/>
    <cellStyle name="20% - Accent1 4 2 6 2 2 5 3" xfId="37966" xr:uid="{00000000-0005-0000-0000-000096930000}"/>
    <cellStyle name="20% - Accent1 4 2 6 2 2 6" xfId="37967" xr:uid="{00000000-0005-0000-0000-000097930000}"/>
    <cellStyle name="20% - Accent1 4 2 6 2 2 6 2" xfId="37968" xr:uid="{00000000-0005-0000-0000-000098930000}"/>
    <cellStyle name="20% - Accent1 4 2 6 2 2 6 2 2" xfId="37969" xr:uid="{00000000-0005-0000-0000-000099930000}"/>
    <cellStyle name="20% - Accent1 4 2 6 2 2 6 3" xfId="37970" xr:uid="{00000000-0005-0000-0000-00009A930000}"/>
    <cellStyle name="20% - Accent1 4 2 6 2 2 7" xfId="37971" xr:uid="{00000000-0005-0000-0000-00009B930000}"/>
    <cellStyle name="20% - Accent1 4 2 6 2 2 7 2" xfId="37972" xr:uid="{00000000-0005-0000-0000-00009C930000}"/>
    <cellStyle name="20% - Accent1 4 2 6 2 2 8" xfId="37973" xr:uid="{00000000-0005-0000-0000-00009D930000}"/>
    <cellStyle name="20% - Accent1 4 2 6 2 2 8 2" xfId="37974" xr:uid="{00000000-0005-0000-0000-00009E930000}"/>
    <cellStyle name="20% - Accent1 4 2 6 2 2 9" xfId="37975" xr:uid="{00000000-0005-0000-0000-00009F930000}"/>
    <cellStyle name="20% - Accent1 4 2 6 2 3" xfId="37976" xr:uid="{00000000-0005-0000-0000-0000A0930000}"/>
    <cellStyle name="20% - Accent1 4 2 6 2 3 2" xfId="37977" xr:uid="{00000000-0005-0000-0000-0000A1930000}"/>
    <cellStyle name="20% - Accent1 4 2 6 2 3 2 2" xfId="37978" xr:uid="{00000000-0005-0000-0000-0000A2930000}"/>
    <cellStyle name="20% - Accent1 4 2 6 2 3 2 2 2" xfId="37979" xr:uid="{00000000-0005-0000-0000-0000A3930000}"/>
    <cellStyle name="20% - Accent1 4 2 6 2 3 2 2 2 2" xfId="37980" xr:uid="{00000000-0005-0000-0000-0000A4930000}"/>
    <cellStyle name="20% - Accent1 4 2 6 2 3 2 2 3" xfId="37981" xr:uid="{00000000-0005-0000-0000-0000A5930000}"/>
    <cellStyle name="20% - Accent1 4 2 6 2 3 2 3" xfId="37982" xr:uid="{00000000-0005-0000-0000-0000A6930000}"/>
    <cellStyle name="20% - Accent1 4 2 6 2 3 2 3 2" xfId="37983" xr:uid="{00000000-0005-0000-0000-0000A7930000}"/>
    <cellStyle name="20% - Accent1 4 2 6 2 3 2 4" xfId="37984" xr:uid="{00000000-0005-0000-0000-0000A8930000}"/>
    <cellStyle name="20% - Accent1 4 2 6 2 3 3" xfId="37985" xr:uid="{00000000-0005-0000-0000-0000A9930000}"/>
    <cellStyle name="20% - Accent1 4 2 6 2 3 3 2" xfId="37986" xr:uid="{00000000-0005-0000-0000-0000AA930000}"/>
    <cellStyle name="20% - Accent1 4 2 6 2 3 3 2 2" xfId="37987" xr:uid="{00000000-0005-0000-0000-0000AB930000}"/>
    <cellStyle name="20% - Accent1 4 2 6 2 3 3 2 2 2" xfId="37988" xr:uid="{00000000-0005-0000-0000-0000AC930000}"/>
    <cellStyle name="20% - Accent1 4 2 6 2 3 3 2 3" xfId="37989" xr:uid="{00000000-0005-0000-0000-0000AD930000}"/>
    <cellStyle name="20% - Accent1 4 2 6 2 3 3 3" xfId="37990" xr:uid="{00000000-0005-0000-0000-0000AE930000}"/>
    <cellStyle name="20% - Accent1 4 2 6 2 3 3 3 2" xfId="37991" xr:uid="{00000000-0005-0000-0000-0000AF930000}"/>
    <cellStyle name="20% - Accent1 4 2 6 2 3 3 4" xfId="37992" xr:uid="{00000000-0005-0000-0000-0000B0930000}"/>
    <cellStyle name="20% - Accent1 4 2 6 2 3 4" xfId="37993" xr:uid="{00000000-0005-0000-0000-0000B1930000}"/>
    <cellStyle name="20% - Accent1 4 2 6 2 3 4 2" xfId="37994" xr:uid="{00000000-0005-0000-0000-0000B2930000}"/>
    <cellStyle name="20% - Accent1 4 2 6 2 3 4 2 2" xfId="37995" xr:uid="{00000000-0005-0000-0000-0000B3930000}"/>
    <cellStyle name="20% - Accent1 4 2 6 2 3 4 2 2 2" xfId="37996" xr:uid="{00000000-0005-0000-0000-0000B4930000}"/>
    <cellStyle name="20% - Accent1 4 2 6 2 3 4 2 3" xfId="37997" xr:uid="{00000000-0005-0000-0000-0000B5930000}"/>
    <cellStyle name="20% - Accent1 4 2 6 2 3 4 3" xfId="37998" xr:uid="{00000000-0005-0000-0000-0000B6930000}"/>
    <cellStyle name="20% - Accent1 4 2 6 2 3 4 3 2" xfId="37999" xr:uid="{00000000-0005-0000-0000-0000B7930000}"/>
    <cellStyle name="20% - Accent1 4 2 6 2 3 4 4" xfId="38000" xr:uid="{00000000-0005-0000-0000-0000B8930000}"/>
    <cellStyle name="20% - Accent1 4 2 6 2 3 5" xfId="38001" xr:uid="{00000000-0005-0000-0000-0000B9930000}"/>
    <cellStyle name="20% - Accent1 4 2 6 2 3 5 2" xfId="38002" xr:uid="{00000000-0005-0000-0000-0000BA930000}"/>
    <cellStyle name="20% - Accent1 4 2 6 2 3 5 2 2" xfId="38003" xr:uid="{00000000-0005-0000-0000-0000BB930000}"/>
    <cellStyle name="20% - Accent1 4 2 6 2 3 5 3" xfId="38004" xr:uid="{00000000-0005-0000-0000-0000BC930000}"/>
    <cellStyle name="20% - Accent1 4 2 6 2 3 6" xfId="38005" xr:uid="{00000000-0005-0000-0000-0000BD930000}"/>
    <cellStyle name="20% - Accent1 4 2 6 2 3 6 2" xfId="38006" xr:uid="{00000000-0005-0000-0000-0000BE930000}"/>
    <cellStyle name="20% - Accent1 4 2 6 2 3 6 2 2" xfId="38007" xr:uid="{00000000-0005-0000-0000-0000BF930000}"/>
    <cellStyle name="20% - Accent1 4 2 6 2 3 6 3" xfId="38008" xr:uid="{00000000-0005-0000-0000-0000C0930000}"/>
    <cellStyle name="20% - Accent1 4 2 6 2 3 7" xfId="38009" xr:uid="{00000000-0005-0000-0000-0000C1930000}"/>
    <cellStyle name="20% - Accent1 4 2 6 2 3 7 2" xfId="38010" xr:uid="{00000000-0005-0000-0000-0000C2930000}"/>
    <cellStyle name="20% - Accent1 4 2 6 2 3 8" xfId="38011" xr:uid="{00000000-0005-0000-0000-0000C3930000}"/>
    <cellStyle name="20% - Accent1 4 2 6 2 3 8 2" xfId="38012" xr:uid="{00000000-0005-0000-0000-0000C4930000}"/>
    <cellStyle name="20% - Accent1 4 2 6 2 3 9" xfId="38013" xr:uid="{00000000-0005-0000-0000-0000C5930000}"/>
    <cellStyle name="20% - Accent1 4 2 6 2 4" xfId="38014" xr:uid="{00000000-0005-0000-0000-0000C6930000}"/>
    <cellStyle name="20% - Accent1 4 2 6 2 4 2" xfId="38015" xr:uid="{00000000-0005-0000-0000-0000C7930000}"/>
    <cellStyle name="20% - Accent1 4 2 6 2 4 2 2" xfId="38016" xr:uid="{00000000-0005-0000-0000-0000C8930000}"/>
    <cellStyle name="20% - Accent1 4 2 6 2 4 2 2 2" xfId="38017" xr:uid="{00000000-0005-0000-0000-0000C9930000}"/>
    <cellStyle name="20% - Accent1 4 2 6 2 4 2 3" xfId="38018" xr:uid="{00000000-0005-0000-0000-0000CA930000}"/>
    <cellStyle name="20% - Accent1 4 2 6 2 4 3" xfId="38019" xr:uid="{00000000-0005-0000-0000-0000CB930000}"/>
    <cellStyle name="20% - Accent1 4 2 6 2 4 3 2" xfId="38020" xr:uid="{00000000-0005-0000-0000-0000CC930000}"/>
    <cellStyle name="20% - Accent1 4 2 6 2 4 4" xfId="38021" xr:uid="{00000000-0005-0000-0000-0000CD930000}"/>
    <cellStyle name="20% - Accent1 4 2 6 2 5" xfId="38022" xr:uid="{00000000-0005-0000-0000-0000CE930000}"/>
    <cellStyle name="20% - Accent1 4 2 6 2 5 2" xfId="38023" xr:uid="{00000000-0005-0000-0000-0000CF930000}"/>
    <cellStyle name="20% - Accent1 4 2 6 2 5 2 2" xfId="38024" xr:uid="{00000000-0005-0000-0000-0000D0930000}"/>
    <cellStyle name="20% - Accent1 4 2 6 2 5 2 2 2" xfId="38025" xr:uid="{00000000-0005-0000-0000-0000D1930000}"/>
    <cellStyle name="20% - Accent1 4 2 6 2 5 2 3" xfId="38026" xr:uid="{00000000-0005-0000-0000-0000D2930000}"/>
    <cellStyle name="20% - Accent1 4 2 6 2 5 3" xfId="38027" xr:uid="{00000000-0005-0000-0000-0000D3930000}"/>
    <cellStyle name="20% - Accent1 4 2 6 2 5 3 2" xfId="38028" xr:uid="{00000000-0005-0000-0000-0000D4930000}"/>
    <cellStyle name="20% - Accent1 4 2 6 2 5 4" xfId="38029" xr:uid="{00000000-0005-0000-0000-0000D5930000}"/>
    <cellStyle name="20% - Accent1 4 2 6 2 6" xfId="38030" xr:uid="{00000000-0005-0000-0000-0000D6930000}"/>
    <cellStyle name="20% - Accent1 4 2 6 2 6 2" xfId="38031" xr:uid="{00000000-0005-0000-0000-0000D7930000}"/>
    <cellStyle name="20% - Accent1 4 2 6 2 6 2 2" xfId="38032" xr:uid="{00000000-0005-0000-0000-0000D8930000}"/>
    <cellStyle name="20% - Accent1 4 2 6 2 6 2 2 2" xfId="38033" xr:uid="{00000000-0005-0000-0000-0000D9930000}"/>
    <cellStyle name="20% - Accent1 4 2 6 2 6 2 3" xfId="38034" xr:uid="{00000000-0005-0000-0000-0000DA930000}"/>
    <cellStyle name="20% - Accent1 4 2 6 2 6 3" xfId="38035" xr:uid="{00000000-0005-0000-0000-0000DB930000}"/>
    <cellStyle name="20% - Accent1 4 2 6 2 6 3 2" xfId="38036" xr:uid="{00000000-0005-0000-0000-0000DC930000}"/>
    <cellStyle name="20% - Accent1 4 2 6 2 6 4" xfId="38037" xr:uid="{00000000-0005-0000-0000-0000DD930000}"/>
    <cellStyle name="20% - Accent1 4 2 6 2 7" xfId="38038" xr:uid="{00000000-0005-0000-0000-0000DE930000}"/>
    <cellStyle name="20% - Accent1 4 2 6 2 7 2" xfId="38039" xr:uid="{00000000-0005-0000-0000-0000DF930000}"/>
    <cellStyle name="20% - Accent1 4 2 6 2 7 2 2" xfId="38040" xr:uid="{00000000-0005-0000-0000-0000E0930000}"/>
    <cellStyle name="20% - Accent1 4 2 6 2 7 3" xfId="38041" xr:uid="{00000000-0005-0000-0000-0000E1930000}"/>
    <cellStyle name="20% - Accent1 4 2 6 2 8" xfId="38042" xr:uid="{00000000-0005-0000-0000-0000E2930000}"/>
    <cellStyle name="20% - Accent1 4 2 6 2 8 2" xfId="38043" xr:uid="{00000000-0005-0000-0000-0000E3930000}"/>
    <cellStyle name="20% - Accent1 4 2 6 2 8 2 2" xfId="38044" xr:uid="{00000000-0005-0000-0000-0000E4930000}"/>
    <cellStyle name="20% - Accent1 4 2 6 2 8 3" xfId="38045" xr:uid="{00000000-0005-0000-0000-0000E5930000}"/>
    <cellStyle name="20% - Accent1 4 2 6 2 9" xfId="38046" xr:uid="{00000000-0005-0000-0000-0000E6930000}"/>
    <cellStyle name="20% - Accent1 4 2 6 2 9 2" xfId="38047" xr:uid="{00000000-0005-0000-0000-0000E7930000}"/>
    <cellStyle name="20% - Accent1 4 2 6 3" xfId="38048" xr:uid="{00000000-0005-0000-0000-0000E8930000}"/>
    <cellStyle name="20% - Accent1 4 2 6 3 10" xfId="38049" xr:uid="{00000000-0005-0000-0000-0000E9930000}"/>
    <cellStyle name="20% - Accent1 4 2 6 3 10 2" xfId="38050" xr:uid="{00000000-0005-0000-0000-0000EA930000}"/>
    <cellStyle name="20% - Accent1 4 2 6 3 11" xfId="38051" xr:uid="{00000000-0005-0000-0000-0000EB930000}"/>
    <cellStyle name="20% - Accent1 4 2 6 3 2" xfId="38052" xr:uid="{00000000-0005-0000-0000-0000EC930000}"/>
    <cellStyle name="20% - Accent1 4 2 6 3 2 2" xfId="38053" xr:uid="{00000000-0005-0000-0000-0000ED930000}"/>
    <cellStyle name="20% - Accent1 4 2 6 3 2 2 2" xfId="38054" xr:uid="{00000000-0005-0000-0000-0000EE930000}"/>
    <cellStyle name="20% - Accent1 4 2 6 3 2 2 2 2" xfId="38055" xr:uid="{00000000-0005-0000-0000-0000EF930000}"/>
    <cellStyle name="20% - Accent1 4 2 6 3 2 2 2 2 2" xfId="38056" xr:uid="{00000000-0005-0000-0000-0000F0930000}"/>
    <cellStyle name="20% - Accent1 4 2 6 3 2 2 2 3" xfId="38057" xr:uid="{00000000-0005-0000-0000-0000F1930000}"/>
    <cellStyle name="20% - Accent1 4 2 6 3 2 2 3" xfId="38058" xr:uid="{00000000-0005-0000-0000-0000F2930000}"/>
    <cellStyle name="20% - Accent1 4 2 6 3 2 2 3 2" xfId="38059" xr:uid="{00000000-0005-0000-0000-0000F3930000}"/>
    <cellStyle name="20% - Accent1 4 2 6 3 2 2 4" xfId="38060" xr:uid="{00000000-0005-0000-0000-0000F4930000}"/>
    <cellStyle name="20% - Accent1 4 2 6 3 2 3" xfId="38061" xr:uid="{00000000-0005-0000-0000-0000F5930000}"/>
    <cellStyle name="20% - Accent1 4 2 6 3 2 3 2" xfId="38062" xr:uid="{00000000-0005-0000-0000-0000F6930000}"/>
    <cellStyle name="20% - Accent1 4 2 6 3 2 3 2 2" xfId="38063" xr:uid="{00000000-0005-0000-0000-0000F7930000}"/>
    <cellStyle name="20% - Accent1 4 2 6 3 2 3 2 2 2" xfId="38064" xr:uid="{00000000-0005-0000-0000-0000F8930000}"/>
    <cellStyle name="20% - Accent1 4 2 6 3 2 3 2 3" xfId="38065" xr:uid="{00000000-0005-0000-0000-0000F9930000}"/>
    <cellStyle name="20% - Accent1 4 2 6 3 2 3 3" xfId="38066" xr:uid="{00000000-0005-0000-0000-0000FA930000}"/>
    <cellStyle name="20% - Accent1 4 2 6 3 2 3 3 2" xfId="38067" xr:uid="{00000000-0005-0000-0000-0000FB930000}"/>
    <cellStyle name="20% - Accent1 4 2 6 3 2 3 4" xfId="38068" xr:uid="{00000000-0005-0000-0000-0000FC930000}"/>
    <cellStyle name="20% - Accent1 4 2 6 3 2 4" xfId="38069" xr:uid="{00000000-0005-0000-0000-0000FD930000}"/>
    <cellStyle name="20% - Accent1 4 2 6 3 2 4 2" xfId="38070" xr:uid="{00000000-0005-0000-0000-0000FE930000}"/>
    <cellStyle name="20% - Accent1 4 2 6 3 2 4 2 2" xfId="38071" xr:uid="{00000000-0005-0000-0000-0000FF930000}"/>
    <cellStyle name="20% - Accent1 4 2 6 3 2 4 2 2 2" xfId="38072" xr:uid="{00000000-0005-0000-0000-000000940000}"/>
    <cellStyle name="20% - Accent1 4 2 6 3 2 4 2 3" xfId="38073" xr:uid="{00000000-0005-0000-0000-000001940000}"/>
    <cellStyle name="20% - Accent1 4 2 6 3 2 4 3" xfId="38074" xr:uid="{00000000-0005-0000-0000-000002940000}"/>
    <cellStyle name="20% - Accent1 4 2 6 3 2 4 3 2" xfId="38075" xr:uid="{00000000-0005-0000-0000-000003940000}"/>
    <cellStyle name="20% - Accent1 4 2 6 3 2 4 4" xfId="38076" xr:uid="{00000000-0005-0000-0000-000004940000}"/>
    <cellStyle name="20% - Accent1 4 2 6 3 2 5" xfId="38077" xr:uid="{00000000-0005-0000-0000-000005940000}"/>
    <cellStyle name="20% - Accent1 4 2 6 3 2 5 2" xfId="38078" xr:uid="{00000000-0005-0000-0000-000006940000}"/>
    <cellStyle name="20% - Accent1 4 2 6 3 2 5 2 2" xfId="38079" xr:uid="{00000000-0005-0000-0000-000007940000}"/>
    <cellStyle name="20% - Accent1 4 2 6 3 2 5 3" xfId="38080" xr:uid="{00000000-0005-0000-0000-000008940000}"/>
    <cellStyle name="20% - Accent1 4 2 6 3 2 6" xfId="38081" xr:uid="{00000000-0005-0000-0000-000009940000}"/>
    <cellStyle name="20% - Accent1 4 2 6 3 2 6 2" xfId="38082" xr:uid="{00000000-0005-0000-0000-00000A940000}"/>
    <cellStyle name="20% - Accent1 4 2 6 3 2 6 2 2" xfId="38083" xr:uid="{00000000-0005-0000-0000-00000B940000}"/>
    <cellStyle name="20% - Accent1 4 2 6 3 2 6 3" xfId="38084" xr:uid="{00000000-0005-0000-0000-00000C940000}"/>
    <cellStyle name="20% - Accent1 4 2 6 3 2 7" xfId="38085" xr:uid="{00000000-0005-0000-0000-00000D940000}"/>
    <cellStyle name="20% - Accent1 4 2 6 3 2 7 2" xfId="38086" xr:uid="{00000000-0005-0000-0000-00000E940000}"/>
    <cellStyle name="20% - Accent1 4 2 6 3 2 8" xfId="38087" xr:uid="{00000000-0005-0000-0000-00000F940000}"/>
    <cellStyle name="20% - Accent1 4 2 6 3 2 8 2" xfId="38088" xr:uid="{00000000-0005-0000-0000-000010940000}"/>
    <cellStyle name="20% - Accent1 4 2 6 3 2 9" xfId="38089" xr:uid="{00000000-0005-0000-0000-000011940000}"/>
    <cellStyle name="20% - Accent1 4 2 6 3 3" xfId="38090" xr:uid="{00000000-0005-0000-0000-000012940000}"/>
    <cellStyle name="20% - Accent1 4 2 6 3 3 2" xfId="38091" xr:uid="{00000000-0005-0000-0000-000013940000}"/>
    <cellStyle name="20% - Accent1 4 2 6 3 3 2 2" xfId="38092" xr:uid="{00000000-0005-0000-0000-000014940000}"/>
    <cellStyle name="20% - Accent1 4 2 6 3 3 2 2 2" xfId="38093" xr:uid="{00000000-0005-0000-0000-000015940000}"/>
    <cellStyle name="20% - Accent1 4 2 6 3 3 2 2 2 2" xfId="38094" xr:uid="{00000000-0005-0000-0000-000016940000}"/>
    <cellStyle name="20% - Accent1 4 2 6 3 3 2 2 3" xfId="38095" xr:uid="{00000000-0005-0000-0000-000017940000}"/>
    <cellStyle name="20% - Accent1 4 2 6 3 3 2 3" xfId="38096" xr:uid="{00000000-0005-0000-0000-000018940000}"/>
    <cellStyle name="20% - Accent1 4 2 6 3 3 2 3 2" xfId="38097" xr:uid="{00000000-0005-0000-0000-000019940000}"/>
    <cellStyle name="20% - Accent1 4 2 6 3 3 2 4" xfId="38098" xr:uid="{00000000-0005-0000-0000-00001A940000}"/>
    <cellStyle name="20% - Accent1 4 2 6 3 3 3" xfId="38099" xr:uid="{00000000-0005-0000-0000-00001B940000}"/>
    <cellStyle name="20% - Accent1 4 2 6 3 3 3 2" xfId="38100" xr:uid="{00000000-0005-0000-0000-00001C940000}"/>
    <cellStyle name="20% - Accent1 4 2 6 3 3 3 2 2" xfId="38101" xr:uid="{00000000-0005-0000-0000-00001D940000}"/>
    <cellStyle name="20% - Accent1 4 2 6 3 3 3 2 2 2" xfId="38102" xr:uid="{00000000-0005-0000-0000-00001E940000}"/>
    <cellStyle name="20% - Accent1 4 2 6 3 3 3 2 3" xfId="38103" xr:uid="{00000000-0005-0000-0000-00001F940000}"/>
    <cellStyle name="20% - Accent1 4 2 6 3 3 3 3" xfId="38104" xr:uid="{00000000-0005-0000-0000-000020940000}"/>
    <cellStyle name="20% - Accent1 4 2 6 3 3 3 3 2" xfId="38105" xr:uid="{00000000-0005-0000-0000-000021940000}"/>
    <cellStyle name="20% - Accent1 4 2 6 3 3 3 4" xfId="38106" xr:uid="{00000000-0005-0000-0000-000022940000}"/>
    <cellStyle name="20% - Accent1 4 2 6 3 3 4" xfId="38107" xr:uid="{00000000-0005-0000-0000-000023940000}"/>
    <cellStyle name="20% - Accent1 4 2 6 3 3 4 2" xfId="38108" xr:uid="{00000000-0005-0000-0000-000024940000}"/>
    <cellStyle name="20% - Accent1 4 2 6 3 3 4 2 2" xfId="38109" xr:uid="{00000000-0005-0000-0000-000025940000}"/>
    <cellStyle name="20% - Accent1 4 2 6 3 3 4 2 2 2" xfId="38110" xr:uid="{00000000-0005-0000-0000-000026940000}"/>
    <cellStyle name="20% - Accent1 4 2 6 3 3 4 2 3" xfId="38111" xr:uid="{00000000-0005-0000-0000-000027940000}"/>
    <cellStyle name="20% - Accent1 4 2 6 3 3 4 3" xfId="38112" xr:uid="{00000000-0005-0000-0000-000028940000}"/>
    <cellStyle name="20% - Accent1 4 2 6 3 3 4 3 2" xfId="38113" xr:uid="{00000000-0005-0000-0000-000029940000}"/>
    <cellStyle name="20% - Accent1 4 2 6 3 3 4 4" xfId="38114" xr:uid="{00000000-0005-0000-0000-00002A940000}"/>
    <cellStyle name="20% - Accent1 4 2 6 3 3 5" xfId="38115" xr:uid="{00000000-0005-0000-0000-00002B940000}"/>
    <cellStyle name="20% - Accent1 4 2 6 3 3 5 2" xfId="38116" xr:uid="{00000000-0005-0000-0000-00002C940000}"/>
    <cellStyle name="20% - Accent1 4 2 6 3 3 5 2 2" xfId="38117" xr:uid="{00000000-0005-0000-0000-00002D940000}"/>
    <cellStyle name="20% - Accent1 4 2 6 3 3 5 3" xfId="38118" xr:uid="{00000000-0005-0000-0000-00002E940000}"/>
    <cellStyle name="20% - Accent1 4 2 6 3 3 6" xfId="38119" xr:uid="{00000000-0005-0000-0000-00002F940000}"/>
    <cellStyle name="20% - Accent1 4 2 6 3 3 6 2" xfId="38120" xr:uid="{00000000-0005-0000-0000-000030940000}"/>
    <cellStyle name="20% - Accent1 4 2 6 3 3 6 2 2" xfId="38121" xr:uid="{00000000-0005-0000-0000-000031940000}"/>
    <cellStyle name="20% - Accent1 4 2 6 3 3 6 3" xfId="38122" xr:uid="{00000000-0005-0000-0000-000032940000}"/>
    <cellStyle name="20% - Accent1 4 2 6 3 3 7" xfId="38123" xr:uid="{00000000-0005-0000-0000-000033940000}"/>
    <cellStyle name="20% - Accent1 4 2 6 3 3 7 2" xfId="38124" xr:uid="{00000000-0005-0000-0000-000034940000}"/>
    <cellStyle name="20% - Accent1 4 2 6 3 3 8" xfId="38125" xr:uid="{00000000-0005-0000-0000-000035940000}"/>
    <cellStyle name="20% - Accent1 4 2 6 3 3 8 2" xfId="38126" xr:uid="{00000000-0005-0000-0000-000036940000}"/>
    <cellStyle name="20% - Accent1 4 2 6 3 3 9" xfId="38127" xr:uid="{00000000-0005-0000-0000-000037940000}"/>
    <cellStyle name="20% - Accent1 4 2 6 3 4" xfId="38128" xr:uid="{00000000-0005-0000-0000-000038940000}"/>
    <cellStyle name="20% - Accent1 4 2 6 3 4 2" xfId="38129" xr:uid="{00000000-0005-0000-0000-000039940000}"/>
    <cellStyle name="20% - Accent1 4 2 6 3 4 2 2" xfId="38130" xr:uid="{00000000-0005-0000-0000-00003A940000}"/>
    <cellStyle name="20% - Accent1 4 2 6 3 4 2 2 2" xfId="38131" xr:uid="{00000000-0005-0000-0000-00003B940000}"/>
    <cellStyle name="20% - Accent1 4 2 6 3 4 2 3" xfId="38132" xr:uid="{00000000-0005-0000-0000-00003C940000}"/>
    <cellStyle name="20% - Accent1 4 2 6 3 4 3" xfId="38133" xr:uid="{00000000-0005-0000-0000-00003D940000}"/>
    <cellStyle name="20% - Accent1 4 2 6 3 4 3 2" xfId="38134" xr:uid="{00000000-0005-0000-0000-00003E940000}"/>
    <cellStyle name="20% - Accent1 4 2 6 3 4 4" xfId="38135" xr:uid="{00000000-0005-0000-0000-00003F940000}"/>
    <cellStyle name="20% - Accent1 4 2 6 3 5" xfId="38136" xr:uid="{00000000-0005-0000-0000-000040940000}"/>
    <cellStyle name="20% - Accent1 4 2 6 3 5 2" xfId="38137" xr:uid="{00000000-0005-0000-0000-000041940000}"/>
    <cellStyle name="20% - Accent1 4 2 6 3 5 2 2" xfId="38138" xr:uid="{00000000-0005-0000-0000-000042940000}"/>
    <cellStyle name="20% - Accent1 4 2 6 3 5 2 2 2" xfId="38139" xr:uid="{00000000-0005-0000-0000-000043940000}"/>
    <cellStyle name="20% - Accent1 4 2 6 3 5 2 3" xfId="38140" xr:uid="{00000000-0005-0000-0000-000044940000}"/>
    <cellStyle name="20% - Accent1 4 2 6 3 5 3" xfId="38141" xr:uid="{00000000-0005-0000-0000-000045940000}"/>
    <cellStyle name="20% - Accent1 4 2 6 3 5 3 2" xfId="38142" xr:uid="{00000000-0005-0000-0000-000046940000}"/>
    <cellStyle name="20% - Accent1 4 2 6 3 5 4" xfId="38143" xr:uid="{00000000-0005-0000-0000-000047940000}"/>
    <cellStyle name="20% - Accent1 4 2 6 3 6" xfId="38144" xr:uid="{00000000-0005-0000-0000-000048940000}"/>
    <cellStyle name="20% - Accent1 4 2 6 3 6 2" xfId="38145" xr:uid="{00000000-0005-0000-0000-000049940000}"/>
    <cellStyle name="20% - Accent1 4 2 6 3 6 2 2" xfId="38146" xr:uid="{00000000-0005-0000-0000-00004A940000}"/>
    <cellStyle name="20% - Accent1 4 2 6 3 6 2 2 2" xfId="38147" xr:uid="{00000000-0005-0000-0000-00004B940000}"/>
    <cellStyle name="20% - Accent1 4 2 6 3 6 2 3" xfId="38148" xr:uid="{00000000-0005-0000-0000-00004C940000}"/>
    <cellStyle name="20% - Accent1 4 2 6 3 6 3" xfId="38149" xr:uid="{00000000-0005-0000-0000-00004D940000}"/>
    <cellStyle name="20% - Accent1 4 2 6 3 6 3 2" xfId="38150" xr:uid="{00000000-0005-0000-0000-00004E940000}"/>
    <cellStyle name="20% - Accent1 4 2 6 3 6 4" xfId="38151" xr:uid="{00000000-0005-0000-0000-00004F940000}"/>
    <cellStyle name="20% - Accent1 4 2 6 3 7" xfId="38152" xr:uid="{00000000-0005-0000-0000-000050940000}"/>
    <cellStyle name="20% - Accent1 4 2 6 3 7 2" xfId="38153" xr:uid="{00000000-0005-0000-0000-000051940000}"/>
    <cellStyle name="20% - Accent1 4 2 6 3 7 2 2" xfId="38154" xr:uid="{00000000-0005-0000-0000-000052940000}"/>
    <cellStyle name="20% - Accent1 4 2 6 3 7 3" xfId="38155" xr:uid="{00000000-0005-0000-0000-000053940000}"/>
    <cellStyle name="20% - Accent1 4 2 6 3 8" xfId="38156" xr:uid="{00000000-0005-0000-0000-000054940000}"/>
    <cellStyle name="20% - Accent1 4 2 6 3 8 2" xfId="38157" xr:uid="{00000000-0005-0000-0000-000055940000}"/>
    <cellStyle name="20% - Accent1 4 2 6 3 8 2 2" xfId="38158" xr:uid="{00000000-0005-0000-0000-000056940000}"/>
    <cellStyle name="20% - Accent1 4 2 6 3 8 3" xfId="38159" xr:uid="{00000000-0005-0000-0000-000057940000}"/>
    <cellStyle name="20% - Accent1 4 2 6 3 9" xfId="38160" xr:uid="{00000000-0005-0000-0000-000058940000}"/>
    <cellStyle name="20% - Accent1 4 2 6 3 9 2" xfId="38161" xr:uid="{00000000-0005-0000-0000-000059940000}"/>
    <cellStyle name="20% - Accent1 4 2 6 4" xfId="38162" xr:uid="{00000000-0005-0000-0000-00005A940000}"/>
    <cellStyle name="20% - Accent1 4 2 6 4 10" xfId="38163" xr:uid="{00000000-0005-0000-0000-00005B940000}"/>
    <cellStyle name="20% - Accent1 4 2 6 4 10 2" xfId="38164" xr:uid="{00000000-0005-0000-0000-00005C940000}"/>
    <cellStyle name="20% - Accent1 4 2 6 4 11" xfId="38165" xr:uid="{00000000-0005-0000-0000-00005D940000}"/>
    <cellStyle name="20% - Accent1 4 2 6 4 2" xfId="38166" xr:uid="{00000000-0005-0000-0000-00005E940000}"/>
    <cellStyle name="20% - Accent1 4 2 6 4 2 2" xfId="38167" xr:uid="{00000000-0005-0000-0000-00005F940000}"/>
    <cellStyle name="20% - Accent1 4 2 6 4 2 2 2" xfId="38168" xr:uid="{00000000-0005-0000-0000-000060940000}"/>
    <cellStyle name="20% - Accent1 4 2 6 4 2 2 2 2" xfId="38169" xr:uid="{00000000-0005-0000-0000-000061940000}"/>
    <cellStyle name="20% - Accent1 4 2 6 4 2 2 2 2 2" xfId="38170" xr:uid="{00000000-0005-0000-0000-000062940000}"/>
    <cellStyle name="20% - Accent1 4 2 6 4 2 2 2 3" xfId="38171" xr:uid="{00000000-0005-0000-0000-000063940000}"/>
    <cellStyle name="20% - Accent1 4 2 6 4 2 2 3" xfId="38172" xr:uid="{00000000-0005-0000-0000-000064940000}"/>
    <cellStyle name="20% - Accent1 4 2 6 4 2 2 3 2" xfId="38173" xr:uid="{00000000-0005-0000-0000-000065940000}"/>
    <cellStyle name="20% - Accent1 4 2 6 4 2 2 4" xfId="38174" xr:uid="{00000000-0005-0000-0000-000066940000}"/>
    <cellStyle name="20% - Accent1 4 2 6 4 2 3" xfId="38175" xr:uid="{00000000-0005-0000-0000-000067940000}"/>
    <cellStyle name="20% - Accent1 4 2 6 4 2 3 2" xfId="38176" xr:uid="{00000000-0005-0000-0000-000068940000}"/>
    <cellStyle name="20% - Accent1 4 2 6 4 2 3 2 2" xfId="38177" xr:uid="{00000000-0005-0000-0000-000069940000}"/>
    <cellStyle name="20% - Accent1 4 2 6 4 2 3 2 2 2" xfId="38178" xr:uid="{00000000-0005-0000-0000-00006A940000}"/>
    <cellStyle name="20% - Accent1 4 2 6 4 2 3 2 3" xfId="38179" xr:uid="{00000000-0005-0000-0000-00006B940000}"/>
    <cellStyle name="20% - Accent1 4 2 6 4 2 3 3" xfId="38180" xr:uid="{00000000-0005-0000-0000-00006C940000}"/>
    <cellStyle name="20% - Accent1 4 2 6 4 2 3 3 2" xfId="38181" xr:uid="{00000000-0005-0000-0000-00006D940000}"/>
    <cellStyle name="20% - Accent1 4 2 6 4 2 3 4" xfId="38182" xr:uid="{00000000-0005-0000-0000-00006E940000}"/>
    <cellStyle name="20% - Accent1 4 2 6 4 2 4" xfId="38183" xr:uid="{00000000-0005-0000-0000-00006F940000}"/>
    <cellStyle name="20% - Accent1 4 2 6 4 2 4 2" xfId="38184" xr:uid="{00000000-0005-0000-0000-000070940000}"/>
    <cellStyle name="20% - Accent1 4 2 6 4 2 4 2 2" xfId="38185" xr:uid="{00000000-0005-0000-0000-000071940000}"/>
    <cellStyle name="20% - Accent1 4 2 6 4 2 4 2 2 2" xfId="38186" xr:uid="{00000000-0005-0000-0000-000072940000}"/>
    <cellStyle name="20% - Accent1 4 2 6 4 2 4 2 3" xfId="38187" xr:uid="{00000000-0005-0000-0000-000073940000}"/>
    <cellStyle name="20% - Accent1 4 2 6 4 2 4 3" xfId="38188" xr:uid="{00000000-0005-0000-0000-000074940000}"/>
    <cellStyle name="20% - Accent1 4 2 6 4 2 4 3 2" xfId="38189" xr:uid="{00000000-0005-0000-0000-000075940000}"/>
    <cellStyle name="20% - Accent1 4 2 6 4 2 4 4" xfId="38190" xr:uid="{00000000-0005-0000-0000-000076940000}"/>
    <cellStyle name="20% - Accent1 4 2 6 4 2 5" xfId="38191" xr:uid="{00000000-0005-0000-0000-000077940000}"/>
    <cellStyle name="20% - Accent1 4 2 6 4 2 5 2" xfId="38192" xr:uid="{00000000-0005-0000-0000-000078940000}"/>
    <cellStyle name="20% - Accent1 4 2 6 4 2 5 2 2" xfId="38193" xr:uid="{00000000-0005-0000-0000-000079940000}"/>
    <cellStyle name="20% - Accent1 4 2 6 4 2 5 3" xfId="38194" xr:uid="{00000000-0005-0000-0000-00007A940000}"/>
    <cellStyle name="20% - Accent1 4 2 6 4 2 6" xfId="38195" xr:uid="{00000000-0005-0000-0000-00007B940000}"/>
    <cellStyle name="20% - Accent1 4 2 6 4 2 6 2" xfId="38196" xr:uid="{00000000-0005-0000-0000-00007C940000}"/>
    <cellStyle name="20% - Accent1 4 2 6 4 2 6 2 2" xfId="38197" xr:uid="{00000000-0005-0000-0000-00007D940000}"/>
    <cellStyle name="20% - Accent1 4 2 6 4 2 6 3" xfId="38198" xr:uid="{00000000-0005-0000-0000-00007E940000}"/>
    <cellStyle name="20% - Accent1 4 2 6 4 2 7" xfId="38199" xr:uid="{00000000-0005-0000-0000-00007F940000}"/>
    <cellStyle name="20% - Accent1 4 2 6 4 2 7 2" xfId="38200" xr:uid="{00000000-0005-0000-0000-000080940000}"/>
    <cellStyle name="20% - Accent1 4 2 6 4 2 8" xfId="38201" xr:uid="{00000000-0005-0000-0000-000081940000}"/>
    <cellStyle name="20% - Accent1 4 2 6 4 2 8 2" xfId="38202" xr:uid="{00000000-0005-0000-0000-000082940000}"/>
    <cellStyle name="20% - Accent1 4 2 6 4 2 9" xfId="38203" xr:uid="{00000000-0005-0000-0000-000083940000}"/>
    <cellStyle name="20% - Accent1 4 2 6 4 3" xfId="38204" xr:uid="{00000000-0005-0000-0000-000084940000}"/>
    <cellStyle name="20% - Accent1 4 2 6 4 3 2" xfId="38205" xr:uid="{00000000-0005-0000-0000-000085940000}"/>
    <cellStyle name="20% - Accent1 4 2 6 4 3 2 2" xfId="38206" xr:uid="{00000000-0005-0000-0000-000086940000}"/>
    <cellStyle name="20% - Accent1 4 2 6 4 3 2 2 2" xfId="38207" xr:uid="{00000000-0005-0000-0000-000087940000}"/>
    <cellStyle name="20% - Accent1 4 2 6 4 3 2 2 2 2" xfId="38208" xr:uid="{00000000-0005-0000-0000-000088940000}"/>
    <cellStyle name="20% - Accent1 4 2 6 4 3 2 2 3" xfId="38209" xr:uid="{00000000-0005-0000-0000-000089940000}"/>
    <cellStyle name="20% - Accent1 4 2 6 4 3 2 3" xfId="38210" xr:uid="{00000000-0005-0000-0000-00008A940000}"/>
    <cellStyle name="20% - Accent1 4 2 6 4 3 2 3 2" xfId="38211" xr:uid="{00000000-0005-0000-0000-00008B940000}"/>
    <cellStyle name="20% - Accent1 4 2 6 4 3 2 4" xfId="38212" xr:uid="{00000000-0005-0000-0000-00008C940000}"/>
    <cellStyle name="20% - Accent1 4 2 6 4 3 3" xfId="38213" xr:uid="{00000000-0005-0000-0000-00008D940000}"/>
    <cellStyle name="20% - Accent1 4 2 6 4 3 3 2" xfId="38214" xr:uid="{00000000-0005-0000-0000-00008E940000}"/>
    <cellStyle name="20% - Accent1 4 2 6 4 3 3 2 2" xfId="38215" xr:uid="{00000000-0005-0000-0000-00008F940000}"/>
    <cellStyle name="20% - Accent1 4 2 6 4 3 3 2 2 2" xfId="38216" xr:uid="{00000000-0005-0000-0000-000090940000}"/>
    <cellStyle name="20% - Accent1 4 2 6 4 3 3 2 3" xfId="38217" xr:uid="{00000000-0005-0000-0000-000091940000}"/>
    <cellStyle name="20% - Accent1 4 2 6 4 3 3 3" xfId="38218" xr:uid="{00000000-0005-0000-0000-000092940000}"/>
    <cellStyle name="20% - Accent1 4 2 6 4 3 3 3 2" xfId="38219" xr:uid="{00000000-0005-0000-0000-000093940000}"/>
    <cellStyle name="20% - Accent1 4 2 6 4 3 3 4" xfId="38220" xr:uid="{00000000-0005-0000-0000-000094940000}"/>
    <cellStyle name="20% - Accent1 4 2 6 4 3 4" xfId="38221" xr:uid="{00000000-0005-0000-0000-000095940000}"/>
    <cellStyle name="20% - Accent1 4 2 6 4 3 4 2" xfId="38222" xr:uid="{00000000-0005-0000-0000-000096940000}"/>
    <cellStyle name="20% - Accent1 4 2 6 4 3 4 2 2" xfId="38223" xr:uid="{00000000-0005-0000-0000-000097940000}"/>
    <cellStyle name="20% - Accent1 4 2 6 4 3 4 2 2 2" xfId="38224" xr:uid="{00000000-0005-0000-0000-000098940000}"/>
    <cellStyle name="20% - Accent1 4 2 6 4 3 4 2 3" xfId="38225" xr:uid="{00000000-0005-0000-0000-000099940000}"/>
    <cellStyle name="20% - Accent1 4 2 6 4 3 4 3" xfId="38226" xr:uid="{00000000-0005-0000-0000-00009A940000}"/>
    <cellStyle name="20% - Accent1 4 2 6 4 3 4 3 2" xfId="38227" xr:uid="{00000000-0005-0000-0000-00009B940000}"/>
    <cellStyle name="20% - Accent1 4 2 6 4 3 4 4" xfId="38228" xr:uid="{00000000-0005-0000-0000-00009C940000}"/>
    <cellStyle name="20% - Accent1 4 2 6 4 3 5" xfId="38229" xr:uid="{00000000-0005-0000-0000-00009D940000}"/>
    <cellStyle name="20% - Accent1 4 2 6 4 3 5 2" xfId="38230" xr:uid="{00000000-0005-0000-0000-00009E940000}"/>
    <cellStyle name="20% - Accent1 4 2 6 4 3 5 2 2" xfId="38231" xr:uid="{00000000-0005-0000-0000-00009F940000}"/>
    <cellStyle name="20% - Accent1 4 2 6 4 3 5 3" xfId="38232" xr:uid="{00000000-0005-0000-0000-0000A0940000}"/>
    <cellStyle name="20% - Accent1 4 2 6 4 3 6" xfId="38233" xr:uid="{00000000-0005-0000-0000-0000A1940000}"/>
    <cellStyle name="20% - Accent1 4 2 6 4 3 6 2" xfId="38234" xr:uid="{00000000-0005-0000-0000-0000A2940000}"/>
    <cellStyle name="20% - Accent1 4 2 6 4 3 6 2 2" xfId="38235" xr:uid="{00000000-0005-0000-0000-0000A3940000}"/>
    <cellStyle name="20% - Accent1 4 2 6 4 3 6 3" xfId="38236" xr:uid="{00000000-0005-0000-0000-0000A4940000}"/>
    <cellStyle name="20% - Accent1 4 2 6 4 3 7" xfId="38237" xr:uid="{00000000-0005-0000-0000-0000A5940000}"/>
    <cellStyle name="20% - Accent1 4 2 6 4 3 7 2" xfId="38238" xr:uid="{00000000-0005-0000-0000-0000A6940000}"/>
    <cellStyle name="20% - Accent1 4 2 6 4 3 8" xfId="38239" xr:uid="{00000000-0005-0000-0000-0000A7940000}"/>
    <cellStyle name="20% - Accent1 4 2 6 4 3 8 2" xfId="38240" xr:uid="{00000000-0005-0000-0000-0000A8940000}"/>
    <cellStyle name="20% - Accent1 4 2 6 4 3 9" xfId="38241" xr:uid="{00000000-0005-0000-0000-0000A9940000}"/>
    <cellStyle name="20% - Accent1 4 2 6 4 4" xfId="38242" xr:uid="{00000000-0005-0000-0000-0000AA940000}"/>
    <cellStyle name="20% - Accent1 4 2 6 4 4 2" xfId="38243" xr:uid="{00000000-0005-0000-0000-0000AB940000}"/>
    <cellStyle name="20% - Accent1 4 2 6 4 4 2 2" xfId="38244" xr:uid="{00000000-0005-0000-0000-0000AC940000}"/>
    <cellStyle name="20% - Accent1 4 2 6 4 4 2 2 2" xfId="38245" xr:uid="{00000000-0005-0000-0000-0000AD940000}"/>
    <cellStyle name="20% - Accent1 4 2 6 4 4 2 3" xfId="38246" xr:uid="{00000000-0005-0000-0000-0000AE940000}"/>
    <cellStyle name="20% - Accent1 4 2 6 4 4 3" xfId="38247" xr:uid="{00000000-0005-0000-0000-0000AF940000}"/>
    <cellStyle name="20% - Accent1 4 2 6 4 4 3 2" xfId="38248" xr:uid="{00000000-0005-0000-0000-0000B0940000}"/>
    <cellStyle name="20% - Accent1 4 2 6 4 4 4" xfId="38249" xr:uid="{00000000-0005-0000-0000-0000B1940000}"/>
    <cellStyle name="20% - Accent1 4 2 6 4 5" xfId="38250" xr:uid="{00000000-0005-0000-0000-0000B2940000}"/>
    <cellStyle name="20% - Accent1 4 2 6 4 5 2" xfId="38251" xr:uid="{00000000-0005-0000-0000-0000B3940000}"/>
    <cellStyle name="20% - Accent1 4 2 6 4 5 2 2" xfId="38252" xr:uid="{00000000-0005-0000-0000-0000B4940000}"/>
    <cellStyle name="20% - Accent1 4 2 6 4 5 2 2 2" xfId="38253" xr:uid="{00000000-0005-0000-0000-0000B5940000}"/>
    <cellStyle name="20% - Accent1 4 2 6 4 5 2 3" xfId="38254" xr:uid="{00000000-0005-0000-0000-0000B6940000}"/>
    <cellStyle name="20% - Accent1 4 2 6 4 5 3" xfId="38255" xr:uid="{00000000-0005-0000-0000-0000B7940000}"/>
    <cellStyle name="20% - Accent1 4 2 6 4 5 3 2" xfId="38256" xr:uid="{00000000-0005-0000-0000-0000B8940000}"/>
    <cellStyle name="20% - Accent1 4 2 6 4 5 4" xfId="38257" xr:uid="{00000000-0005-0000-0000-0000B9940000}"/>
    <cellStyle name="20% - Accent1 4 2 6 4 6" xfId="38258" xr:uid="{00000000-0005-0000-0000-0000BA940000}"/>
    <cellStyle name="20% - Accent1 4 2 6 4 6 2" xfId="38259" xr:uid="{00000000-0005-0000-0000-0000BB940000}"/>
    <cellStyle name="20% - Accent1 4 2 6 4 6 2 2" xfId="38260" xr:uid="{00000000-0005-0000-0000-0000BC940000}"/>
    <cellStyle name="20% - Accent1 4 2 6 4 6 2 2 2" xfId="38261" xr:uid="{00000000-0005-0000-0000-0000BD940000}"/>
    <cellStyle name="20% - Accent1 4 2 6 4 6 2 3" xfId="38262" xr:uid="{00000000-0005-0000-0000-0000BE940000}"/>
    <cellStyle name="20% - Accent1 4 2 6 4 6 3" xfId="38263" xr:uid="{00000000-0005-0000-0000-0000BF940000}"/>
    <cellStyle name="20% - Accent1 4 2 6 4 6 3 2" xfId="38264" xr:uid="{00000000-0005-0000-0000-0000C0940000}"/>
    <cellStyle name="20% - Accent1 4 2 6 4 6 4" xfId="38265" xr:uid="{00000000-0005-0000-0000-0000C1940000}"/>
    <cellStyle name="20% - Accent1 4 2 6 4 7" xfId="38266" xr:uid="{00000000-0005-0000-0000-0000C2940000}"/>
    <cellStyle name="20% - Accent1 4 2 6 4 7 2" xfId="38267" xr:uid="{00000000-0005-0000-0000-0000C3940000}"/>
    <cellStyle name="20% - Accent1 4 2 6 4 7 2 2" xfId="38268" xr:uid="{00000000-0005-0000-0000-0000C4940000}"/>
    <cellStyle name="20% - Accent1 4 2 6 4 7 3" xfId="38269" xr:uid="{00000000-0005-0000-0000-0000C5940000}"/>
    <cellStyle name="20% - Accent1 4 2 6 4 8" xfId="38270" xr:uid="{00000000-0005-0000-0000-0000C6940000}"/>
    <cellStyle name="20% - Accent1 4 2 6 4 8 2" xfId="38271" xr:uid="{00000000-0005-0000-0000-0000C7940000}"/>
    <cellStyle name="20% - Accent1 4 2 6 4 8 2 2" xfId="38272" xr:uid="{00000000-0005-0000-0000-0000C8940000}"/>
    <cellStyle name="20% - Accent1 4 2 6 4 8 3" xfId="38273" xr:uid="{00000000-0005-0000-0000-0000C9940000}"/>
    <cellStyle name="20% - Accent1 4 2 6 4 9" xfId="38274" xr:uid="{00000000-0005-0000-0000-0000CA940000}"/>
    <cellStyle name="20% - Accent1 4 2 6 4 9 2" xfId="38275" xr:uid="{00000000-0005-0000-0000-0000CB940000}"/>
    <cellStyle name="20% - Accent1 4 2 6 5" xfId="38276" xr:uid="{00000000-0005-0000-0000-0000CC940000}"/>
    <cellStyle name="20% - Accent1 4 2 6 5 2" xfId="38277" xr:uid="{00000000-0005-0000-0000-0000CD940000}"/>
    <cellStyle name="20% - Accent1 4 2 6 5 2 2" xfId="38278" xr:uid="{00000000-0005-0000-0000-0000CE940000}"/>
    <cellStyle name="20% - Accent1 4 2 6 5 2 2 2" xfId="38279" xr:uid="{00000000-0005-0000-0000-0000CF940000}"/>
    <cellStyle name="20% - Accent1 4 2 6 5 2 2 2 2" xfId="38280" xr:uid="{00000000-0005-0000-0000-0000D0940000}"/>
    <cellStyle name="20% - Accent1 4 2 6 5 2 2 3" xfId="38281" xr:uid="{00000000-0005-0000-0000-0000D1940000}"/>
    <cellStyle name="20% - Accent1 4 2 6 5 2 3" xfId="38282" xr:uid="{00000000-0005-0000-0000-0000D2940000}"/>
    <cellStyle name="20% - Accent1 4 2 6 5 2 3 2" xfId="38283" xr:uid="{00000000-0005-0000-0000-0000D3940000}"/>
    <cellStyle name="20% - Accent1 4 2 6 5 2 4" xfId="38284" xr:uid="{00000000-0005-0000-0000-0000D4940000}"/>
    <cellStyle name="20% - Accent1 4 2 6 5 3" xfId="38285" xr:uid="{00000000-0005-0000-0000-0000D5940000}"/>
    <cellStyle name="20% - Accent1 4 2 6 5 3 2" xfId="38286" xr:uid="{00000000-0005-0000-0000-0000D6940000}"/>
    <cellStyle name="20% - Accent1 4 2 6 5 3 2 2" xfId="38287" xr:uid="{00000000-0005-0000-0000-0000D7940000}"/>
    <cellStyle name="20% - Accent1 4 2 6 5 3 2 2 2" xfId="38288" xr:uid="{00000000-0005-0000-0000-0000D8940000}"/>
    <cellStyle name="20% - Accent1 4 2 6 5 3 2 3" xfId="38289" xr:uid="{00000000-0005-0000-0000-0000D9940000}"/>
    <cellStyle name="20% - Accent1 4 2 6 5 3 3" xfId="38290" xr:uid="{00000000-0005-0000-0000-0000DA940000}"/>
    <cellStyle name="20% - Accent1 4 2 6 5 3 3 2" xfId="38291" xr:uid="{00000000-0005-0000-0000-0000DB940000}"/>
    <cellStyle name="20% - Accent1 4 2 6 5 3 4" xfId="38292" xr:uid="{00000000-0005-0000-0000-0000DC940000}"/>
    <cellStyle name="20% - Accent1 4 2 6 5 4" xfId="38293" xr:uid="{00000000-0005-0000-0000-0000DD940000}"/>
    <cellStyle name="20% - Accent1 4 2 6 5 4 2" xfId="38294" xr:uid="{00000000-0005-0000-0000-0000DE940000}"/>
    <cellStyle name="20% - Accent1 4 2 6 5 4 2 2" xfId="38295" xr:uid="{00000000-0005-0000-0000-0000DF940000}"/>
    <cellStyle name="20% - Accent1 4 2 6 5 4 2 2 2" xfId="38296" xr:uid="{00000000-0005-0000-0000-0000E0940000}"/>
    <cellStyle name="20% - Accent1 4 2 6 5 4 2 3" xfId="38297" xr:uid="{00000000-0005-0000-0000-0000E1940000}"/>
    <cellStyle name="20% - Accent1 4 2 6 5 4 3" xfId="38298" xr:uid="{00000000-0005-0000-0000-0000E2940000}"/>
    <cellStyle name="20% - Accent1 4 2 6 5 4 3 2" xfId="38299" xr:uid="{00000000-0005-0000-0000-0000E3940000}"/>
    <cellStyle name="20% - Accent1 4 2 6 5 4 4" xfId="38300" xr:uid="{00000000-0005-0000-0000-0000E4940000}"/>
    <cellStyle name="20% - Accent1 4 2 6 5 5" xfId="38301" xr:uid="{00000000-0005-0000-0000-0000E5940000}"/>
    <cellStyle name="20% - Accent1 4 2 6 5 5 2" xfId="38302" xr:uid="{00000000-0005-0000-0000-0000E6940000}"/>
    <cellStyle name="20% - Accent1 4 2 6 5 5 2 2" xfId="38303" xr:uid="{00000000-0005-0000-0000-0000E7940000}"/>
    <cellStyle name="20% - Accent1 4 2 6 5 5 3" xfId="38304" xr:uid="{00000000-0005-0000-0000-0000E8940000}"/>
    <cellStyle name="20% - Accent1 4 2 6 5 6" xfId="38305" xr:uid="{00000000-0005-0000-0000-0000E9940000}"/>
    <cellStyle name="20% - Accent1 4 2 6 5 6 2" xfId="38306" xr:uid="{00000000-0005-0000-0000-0000EA940000}"/>
    <cellStyle name="20% - Accent1 4 2 6 5 6 2 2" xfId="38307" xr:uid="{00000000-0005-0000-0000-0000EB940000}"/>
    <cellStyle name="20% - Accent1 4 2 6 5 6 3" xfId="38308" xr:uid="{00000000-0005-0000-0000-0000EC940000}"/>
    <cellStyle name="20% - Accent1 4 2 6 5 7" xfId="38309" xr:uid="{00000000-0005-0000-0000-0000ED940000}"/>
    <cellStyle name="20% - Accent1 4 2 6 5 7 2" xfId="38310" xr:uid="{00000000-0005-0000-0000-0000EE940000}"/>
    <cellStyle name="20% - Accent1 4 2 6 5 8" xfId="38311" xr:uid="{00000000-0005-0000-0000-0000EF940000}"/>
    <cellStyle name="20% - Accent1 4 2 6 5 8 2" xfId="38312" xr:uid="{00000000-0005-0000-0000-0000F0940000}"/>
    <cellStyle name="20% - Accent1 4 2 6 5 9" xfId="38313" xr:uid="{00000000-0005-0000-0000-0000F1940000}"/>
    <cellStyle name="20% - Accent1 4 2 6 6" xfId="38314" xr:uid="{00000000-0005-0000-0000-0000F2940000}"/>
    <cellStyle name="20% - Accent1 4 2 6 6 2" xfId="38315" xr:uid="{00000000-0005-0000-0000-0000F3940000}"/>
    <cellStyle name="20% - Accent1 4 2 6 6 2 2" xfId="38316" xr:uid="{00000000-0005-0000-0000-0000F4940000}"/>
    <cellStyle name="20% - Accent1 4 2 6 6 2 2 2" xfId="38317" xr:uid="{00000000-0005-0000-0000-0000F5940000}"/>
    <cellStyle name="20% - Accent1 4 2 6 6 2 2 2 2" xfId="38318" xr:uid="{00000000-0005-0000-0000-0000F6940000}"/>
    <cellStyle name="20% - Accent1 4 2 6 6 2 2 3" xfId="38319" xr:uid="{00000000-0005-0000-0000-0000F7940000}"/>
    <cellStyle name="20% - Accent1 4 2 6 6 2 3" xfId="38320" xr:uid="{00000000-0005-0000-0000-0000F8940000}"/>
    <cellStyle name="20% - Accent1 4 2 6 6 2 3 2" xfId="38321" xr:uid="{00000000-0005-0000-0000-0000F9940000}"/>
    <cellStyle name="20% - Accent1 4 2 6 6 2 4" xfId="38322" xr:uid="{00000000-0005-0000-0000-0000FA940000}"/>
    <cellStyle name="20% - Accent1 4 2 6 6 3" xfId="38323" xr:uid="{00000000-0005-0000-0000-0000FB940000}"/>
    <cellStyle name="20% - Accent1 4 2 6 6 3 2" xfId="38324" xr:uid="{00000000-0005-0000-0000-0000FC940000}"/>
    <cellStyle name="20% - Accent1 4 2 6 6 3 2 2" xfId="38325" xr:uid="{00000000-0005-0000-0000-0000FD940000}"/>
    <cellStyle name="20% - Accent1 4 2 6 6 3 2 2 2" xfId="38326" xr:uid="{00000000-0005-0000-0000-0000FE940000}"/>
    <cellStyle name="20% - Accent1 4 2 6 6 3 2 3" xfId="38327" xr:uid="{00000000-0005-0000-0000-0000FF940000}"/>
    <cellStyle name="20% - Accent1 4 2 6 6 3 3" xfId="38328" xr:uid="{00000000-0005-0000-0000-000000950000}"/>
    <cellStyle name="20% - Accent1 4 2 6 6 3 3 2" xfId="38329" xr:uid="{00000000-0005-0000-0000-000001950000}"/>
    <cellStyle name="20% - Accent1 4 2 6 6 3 4" xfId="38330" xr:uid="{00000000-0005-0000-0000-000002950000}"/>
    <cellStyle name="20% - Accent1 4 2 6 6 4" xfId="38331" xr:uid="{00000000-0005-0000-0000-000003950000}"/>
    <cellStyle name="20% - Accent1 4 2 6 6 4 2" xfId="38332" xr:uid="{00000000-0005-0000-0000-000004950000}"/>
    <cellStyle name="20% - Accent1 4 2 6 6 4 2 2" xfId="38333" xr:uid="{00000000-0005-0000-0000-000005950000}"/>
    <cellStyle name="20% - Accent1 4 2 6 6 4 2 2 2" xfId="38334" xr:uid="{00000000-0005-0000-0000-000006950000}"/>
    <cellStyle name="20% - Accent1 4 2 6 6 4 2 3" xfId="38335" xr:uid="{00000000-0005-0000-0000-000007950000}"/>
    <cellStyle name="20% - Accent1 4 2 6 6 4 3" xfId="38336" xr:uid="{00000000-0005-0000-0000-000008950000}"/>
    <cellStyle name="20% - Accent1 4 2 6 6 4 3 2" xfId="38337" xr:uid="{00000000-0005-0000-0000-000009950000}"/>
    <cellStyle name="20% - Accent1 4 2 6 6 4 4" xfId="38338" xr:uid="{00000000-0005-0000-0000-00000A950000}"/>
    <cellStyle name="20% - Accent1 4 2 6 6 5" xfId="38339" xr:uid="{00000000-0005-0000-0000-00000B950000}"/>
    <cellStyle name="20% - Accent1 4 2 6 6 5 2" xfId="38340" xr:uid="{00000000-0005-0000-0000-00000C950000}"/>
    <cellStyle name="20% - Accent1 4 2 6 6 5 2 2" xfId="38341" xr:uid="{00000000-0005-0000-0000-00000D950000}"/>
    <cellStyle name="20% - Accent1 4 2 6 6 5 3" xfId="38342" xr:uid="{00000000-0005-0000-0000-00000E950000}"/>
    <cellStyle name="20% - Accent1 4 2 6 6 6" xfId="38343" xr:uid="{00000000-0005-0000-0000-00000F950000}"/>
    <cellStyle name="20% - Accent1 4 2 6 6 6 2" xfId="38344" xr:uid="{00000000-0005-0000-0000-000010950000}"/>
    <cellStyle name="20% - Accent1 4 2 6 6 6 2 2" xfId="38345" xr:uid="{00000000-0005-0000-0000-000011950000}"/>
    <cellStyle name="20% - Accent1 4 2 6 6 6 3" xfId="38346" xr:uid="{00000000-0005-0000-0000-000012950000}"/>
    <cellStyle name="20% - Accent1 4 2 6 6 7" xfId="38347" xr:uid="{00000000-0005-0000-0000-000013950000}"/>
    <cellStyle name="20% - Accent1 4 2 6 6 7 2" xfId="38348" xr:uid="{00000000-0005-0000-0000-000014950000}"/>
    <cellStyle name="20% - Accent1 4 2 6 6 8" xfId="38349" xr:uid="{00000000-0005-0000-0000-000015950000}"/>
    <cellStyle name="20% - Accent1 4 2 6 6 8 2" xfId="38350" xr:uid="{00000000-0005-0000-0000-000016950000}"/>
    <cellStyle name="20% - Accent1 4 2 6 6 9" xfId="38351" xr:uid="{00000000-0005-0000-0000-000017950000}"/>
    <cellStyle name="20% - Accent1 4 2 6 7" xfId="38352" xr:uid="{00000000-0005-0000-0000-000018950000}"/>
    <cellStyle name="20% - Accent1 4 2 6 7 2" xfId="38353" xr:uid="{00000000-0005-0000-0000-000019950000}"/>
    <cellStyle name="20% - Accent1 4 2 6 7 2 2" xfId="38354" xr:uid="{00000000-0005-0000-0000-00001A950000}"/>
    <cellStyle name="20% - Accent1 4 2 6 7 2 2 2" xfId="38355" xr:uid="{00000000-0005-0000-0000-00001B950000}"/>
    <cellStyle name="20% - Accent1 4 2 6 7 2 3" xfId="38356" xr:uid="{00000000-0005-0000-0000-00001C950000}"/>
    <cellStyle name="20% - Accent1 4 2 6 7 3" xfId="38357" xr:uid="{00000000-0005-0000-0000-00001D950000}"/>
    <cellStyle name="20% - Accent1 4 2 6 7 3 2" xfId="38358" xr:uid="{00000000-0005-0000-0000-00001E950000}"/>
    <cellStyle name="20% - Accent1 4 2 6 7 4" xfId="38359" xr:uid="{00000000-0005-0000-0000-00001F950000}"/>
    <cellStyle name="20% - Accent1 4 2 6 8" xfId="38360" xr:uid="{00000000-0005-0000-0000-000020950000}"/>
    <cellStyle name="20% - Accent1 4 2 6 8 2" xfId="38361" xr:uid="{00000000-0005-0000-0000-000021950000}"/>
    <cellStyle name="20% - Accent1 4 2 6 8 2 2" xfId="38362" xr:uid="{00000000-0005-0000-0000-000022950000}"/>
    <cellStyle name="20% - Accent1 4 2 6 8 2 2 2" xfId="38363" xr:uid="{00000000-0005-0000-0000-000023950000}"/>
    <cellStyle name="20% - Accent1 4 2 6 8 2 3" xfId="38364" xr:uid="{00000000-0005-0000-0000-000024950000}"/>
    <cellStyle name="20% - Accent1 4 2 6 8 3" xfId="38365" xr:uid="{00000000-0005-0000-0000-000025950000}"/>
    <cellStyle name="20% - Accent1 4 2 6 8 3 2" xfId="38366" xr:uid="{00000000-0005-0000-0000-000026950000}"/>
    <cellStyle name="20% - Accent1 4 2 6 8 4" xfId="38367" xr:uid="{00000000-0005-0000-0000-000027950000}"/>
    <cellStyle name="20% - Accent1 4 2 6 9" xfId="38368" xr:uid="{00000000-0005-0000-0000-000028950000}"/>
    <cellStyle name="20% - Accent1 4 2 6 9 2" xfId="38369" xr:uid="{00000000-0005-0000-0000-000029950000}"/>
    <cellStyle name="20% - Accent1 4 2 6 9 2 2" xfId="38370" xr:uid="{00000000-0005-0000-0000-00002A950000}"/>
    <cellStyle name="20% - Accent1 4 2 6 9 2 2 2" xfId="38371" xr:uid="{00000000-0005-0000-0000-00002B950000}"/>
    <cellStyle name="20% - Accent1 4 2 6 9 2 3" xfId="38372" xr:uid="{00000000-0005-0000-0000-00002C950000}"/>
    <cellStyle name="20% - Accent1 4 2 6 9 3" xfId="38373" xr:uid="{00000000-0005-0000-0000-00002D950000}"/>
    <cellStyle name="20% - Accent1 4 2 6 9 3 2" xfId="38374" xr:uid="{00000000-0005-0000-0000-00002E950000}"/>
    <cellStyle name="20% - Accent1 4 2 6 9 4" xfId="38375" xr:uid="{00000000-0005-0000-0000-00002F950000}"/>
    <cellStyle name="20% - Accent1 4 2 7" xfId="38376" xr:uid="{00000000-0005-0000-0000-000030950000}"/>
    <cellStyle name="20% - Accent1 4 2 7 10" xfId="38377" xr:uid="{00000000-0005-0000-0000-000031950000}"/>
    <cellStyle name="20% - Accent1 4 2 7 10 2" xfId="38378" xr:uid="{00000000-0005-0000-0000-000032950000}"/>
    <cellStyle name="20% - Accent1 4 2 7 11" xfId="38379" xr:uid="{00000000-0005-0000-0000-000033950000}"/>
    <cellStyle name="20% - Accent1 4 2 7 11 2" xfId="38380" xr:uid="{00000000-0005-0000-0000-000034950000}"/>
    <cellStyle name="20% - Accent1 4 2 7 12" xfId="38381" xr:uid="{00000000-0005-0000-0000-000035950000}"/>
    <cellStyle name="20% - Accent1 4 2 7 2" xfId="38382" xr:uid="{00000000-0005-0000-0000-000036950000}"/>
    <cellStyle name="20% - Accent1 4 2 7 2 10" xfId="38383" xr:uid="{00000000-0005-0000-0000-000037950000}"/>
    <cellStyle name="20% - Accent1 4 2 7 2 10 2" xfId="38384" xr:uid="{00000000-0005-0000-0000-000038950000}"/>
    <cellStyle name="20% - Accent1 4 2 7 2 11" xfId="38385" xr:uid="{00000000-0005-0000-0000-000039950000}"/>
    <cellStyle name="20% - Accent1 4 2 7 2 2" xfId="38386" xr:uid="{00000000-0005-0000-0000-00003A950000}"/>
    <cellStyle name="20% - Accent1 4 2 7 2 2 2" xfId="38387" xr:uid="{00000000-0005-0000-0000-00003B950000}"/>
    <cellStyle name="20% - Accent1 4 2 7 2 2 2 2" xfId="38388" xr:uid="{00000000-0005-0000-0000-00003C950000}"/>
    <cellStyle name="20% - Accent1 4 2 7 2 2 2 2 2" xfId="38389" xr:uid="{00000000-0005-0000-0000-00003D950000}"/>
    <cellStyle name="20% - Accent1 4 2 7 2 2 2 2 2 2" xfId="38390" xr:uid="{00000000-0005-0000-0000-00003E950000}"/>
    <cellStyle name="20% - Accent1 4 2 7 2 2 2 2 3" xfId="38391" xr:uid="{00000000-0005-0000-0000-00003F950000}"/>
    <cellStyle name="20% - Accent1 4 2 7 2 2 2 3" xfId="38392" xr:uid="{00000000-0005-0000-0000-000040950000}"/>
    <cellStyle name="20% - Accent1 4 2 7 2 2 2 3 2" xfId="38393" xr:uid="{00000000-0005-0000-0000-000041950000}"/>
    <cellStyle name="20% - Accent1 4 2 7 2 2 2 4" xfId="38394" xr:uid="{00000000-0005-0000-0000-000042950000}"/>
    <cellStyle name="20% - Accent1 4 2 7 2 2 3" xfId="38395" xr:uid="{00000000-0005-0000-0000-000043950000}"/>
    <cellStyle name="20% - Accent1 4 2 7 2 2 3 2" xfId="38396" xr:uid="{00000000-0005-0000-0000-000044950000}"/>
    <cellStyle name="20% - Accent1 4 2 7 2 2 3 2 2" xfId="38397" xr:uid="{00000000-0005-0000-0000-000045950000}"/>
    <cellStyle name="20% - Accent1 4 2 7 2 2 3 2 2 2" xfId="38398" xr:uid="{00000000-0005-0000-0000-000046950000}"/>
    <cellStyle name="20% - Accent1 4 2 7 2 2 3 2 3" xfId="38399" xr:uid="{00000000-0005-0000-0000-000047950000}"/>
    <cellStyle name="20% - Accent1 4 2 7 2 2 3 3" xfId="38400" xr:uid="{00000000-0005-0000-0000-000048950000}"/>
    <cellStyle name="20% - Accent1 4 2 7 2 2 3 3 2" xfId="38401" xr:uid="{00000000-0005-0000-0000-000049950000}"/>
    <cellStyle name="20% - Accent1 4 2 7 2 2 3 4" xfId="38402" xr:uid="{00000000-0005-0000-0000-00004A950000}"/>
    <cellStyle name="20% - Accent1 4 2 7 2 2 4" xfId="38403" xr:uid="{00000000-0005-0000-0000-00004B950000}"/>
    <cellStyle name="20% - Accent1 4 2 7 2 2 4 2" xfId="38404" xr:uid="{00000000-0005-0000-0000-00004C950000}"/>
    <cellStyle name="20% - Accent1 4 2 7 2 2 4 2 2" xfId="38405" xr:uid="{00000000-0005-0000-0000-00004D950000}"/>
    <cellStyle name="20% - Accent1 4 2 7 2 2 4 2 2 2" xfId="38406" xr:uid="{00000000-0005-0000-0000-00004E950000}"/>
    <cellStyle name="20% - Accent1 4 2 7 2 2 4 2 3" xfId="38407" xr:uid="{00000000-0005-0000-0000-00004F950000}"/>
    <cellStyle name="20% - Accent1 4 2 7 2 2 4 3" xfId="38408" xr:uid="{00000000-0005-0000-0000-000050950000}"/>
    <cellStyle name="20% - Accent1 4 2 7 2 2 4 3 2" xfId="38409" xr:uid="{00000000-0005-0000-0000-000051950000}"/>
    <cellStyle name="20% - Accent1 4 2 7 2 2 4 4" xfId="38410" xr:uid="{00000000-0005-0000-0000-000052950000}"/>
    <cellStyle name="20% - Accent1 4 2 7 2 2 5" xfId="38411" xr:uid="{00000000-0005-0000-0000-000053950000}"/>
    <cellStyle name="20% - Accent1 4 2 7 2 2 5 2" xfId="38412" xr:uid="{00000000-0005-0000-0000-000054950000}"/>
    <cellStyle name="20% - Accent1 4 2 7 2 2 5 2 2" xfId="38413" xr:uid="{00000000-0005-0000-0000-000055950000}"/>
    <cellStyle name="20% - Accent1 4 2 7 2 2 5 3" xfId="38414" xr:uid="{00000000-0005-0000-0000-000056950000}"/>
    <cellStyle name="20% - Accent1 4 2 7 2 2 6" xfId="38415" xr:uid="{00000000-0005-0000-0000-000057950000}"/>
    <cellStyle name="20% - Accent1 4 2 7 2 2 6 2" xfId="38416" xr:uid="{00000000-0005-0000-0000-000058950000}"/>
    <cellStyle name="20% - Accent1 4 2 7 2 2 6 2 2" xfId="38417" xr:uid="{00000000-0005-0000-0000-000059950000}"/>
    <cellStyle name="20% - Accent1 4 2 7 2 2 6 3" xfId="38418" xr:uid="{00000000-0005-0000-0000-00005A950000}"/>
    <cellStyle name="20% - Accent1 4 2 7 2 2 7" xfId="38419" xr:uid="{00000000-0005-0000-0000-00005B950000}"/>
    <cellStyle name="20% - Accent1 4 2 7 2 2 7 2" xfId="38420" xr:uid="{00000000-0005-0000-0000-00005C950000}"/>
    <cellStyle name="20% - Accent1 4 2 7 2 2 8" xfId="38421" xr:uid="{00000000-0005-0000-0000-00005D950000}"/>
    <cellStyle name="20% - Accent1 4 2 7 2 2 8 2" xfId="38422" xr:uid="{00000000-0005-0000-0000-00005E950000}"/>
    <cellStyle name="20% - Accent1 4 2 7 2 2 9" xfId="38423" xr:uid="{00000000-0005-0000-0000-00005F950000}"/>
    <cellStyle name="20% - Accent1 4 2 7 2 3" xfId="38424" xr:uid="{00000000-0005-0000-0000-000060950000}"/>
    <cellStyle name="20% - Accent1 4 2 7 2 3 2" xfId="38425" xr:uid="{00000000-0005-0000-0000-000061950000}"/>
    <cellStyle name="20% - Accent1 4 2 7 2 3 2 2" xfId="38426" xr:uid="{00000000-0005-0000-0000-000062950000}"/>
    <cellStyle name="20% - Accent1 4 2 7 2 3 2 2 2" xfId="38427" xr:uid="{00000000-0005-0000-0000-000063950000}"/>
    <cellStyle name="20% - Accent1 4 2 7 2 3 2 2 2 2" xfId="38428" xr:uid="{00000000-0005-0000-0000-000064950000}"/>
    <cellStyle name="20% - Accent1 4 2 7 2 3 2 2 3" xfId="38429" xr:uid="{00000000-0005-0000-0000-000065950000}"/>
    <cellStyle name="20% - Accent1 4 2 7 2 3 2 3" xfId="38430" xr:uid="{00000000-0005-0000-0000-000066950000}"/>
    <cellStyle name="20% - Accent1 4 2 7 2 3 2 3 2" xfId="38431" xr:uid="{00000000-0005-0000-0000-000067950000}"/>
    <cellStyle name="20% - Accent1 4 2 7 2 3 2 4" xfId="38432" xr:uid="{00000000-0005-0000-0000-000068950000}"/>
    <cellStyle name="20% - Accent1 4 2 7 2 3 3" xfId="38433" xr:uid="{00000000-0005-0000-0000-000069950000}"/>
    <cellStyle name="20% - Accent1 4 2 7 2 3 3 2" xfId="38434" xr:uid="{00000000-0005-0000-0000-00006A950000}"/>
    <cellStyle name="20% - Accent1 4 2 7 2 3 3 2 2" xfId="38435" xr:uid="{00000000-0005-0000-0000-00006B950000}"/>
    <cellStyle name="20% - Accent1 4 2 7 2 3 3 2 2 2" xfId="38436" xr:uid="{00000000-0005-0000-0000-00006C950000}"/>
    <cellStyle name="20% - Accent1 4 2 7 2 3 3 2 3" xfId="38437" xr:uid="{00000000-0005-0000-0000-00006D950000}"/>
    <cellStyle name="20% - Accent1 4 2 7 2 3 3 3" xfId="38438" xr:uid="{00000000-0005-0000-0000-00006E950000}"/>
    <cellStyle name="20% - Accent1 4 2 7 2 3 3 3 2" xfId="38439" xr:uid="{00000000-0005-0000-0000-00006F950000}"/>
    <cellStyle name="20% - Accent1 4 2 7 2 3 3 4" xfId="38440" xr:uid="{00000000-0005-0000-0000-000070950000}"/>
    <cellStyle name="20% - Accent1 4 2 7 2 3 4" xfId="38441" xr:uid="{00000000-0005-0000-0000-000071950000}"/>
    <cellStyle name="20% - Accent1 4 2 7 2 3 4 2" xfId="38442" xr:uid="{00000000-0005-0000-0000-000072950000}"/>
    <cellStyle name="20% - Accent1 4 2 7 2 3 4 2 2" xfId="38443" xr:uid="{00000000-0005-0000-0000-000073950000}"/>
    <cellStyle name="20% - Accent1 4 2 7 2 3 4 2 2 2" xfId="38444" xr:uid="{00000000-0005-0000-0000-000074950000}"/>
    <cellStyle name="20% - Accent1 4 2 7 2 3 4 2 3" xfId="38445" xr:uid="{00000000-0005-0000-0000-000075950000}"/>
    <cellStyle name="20% - Accent1 4 2 7 2 3 4 3" xfId="38446" xr:uid="{00000000-0005-0000-0000-000076950000}"/>
    <cellStyle name="20% - Accent1 4 2 7 2 3 4 3 2" xfId="38447" xr:uid="{00000000-0005-0000-0000-000077950000}"/>
    <cellStyle name="20% - Accent1 4 2 7 2 3 4 4" xfId="38448" xr:uid="{00000000-0005-0000-0000-000078950000}"/>
    <cellStyle name="20% - Accent1 4 2 7 2 3 5" xfId="38449" xr:uid="{00000000-0005-0000-0000-000079950000}"/>
    <cellStyle name="20% - Accent1 4 2 7 2 3 5 2" xfId="38450" xr:uid="{00000000-0005-0000-0000-00007A950000}"/>
    <cellStyle name="20% - Accent1 4 2 7 2 3 5 2 2" xfId="38451" xr:uid="{00000000-0005-0000-0000-00007B950000}"/>
    <cellStyle name="20% - Accent1 4 2 7 2 3 5 3" xfId="38452" xr:uid="{00000000-0005-0000-0000-00007C950000}"/>
    <cellStyle name="20% - Accent1 4 2 7 2 3 6" xfId="38453" xr:uid="{00000000-0005-0000-0000-00007D950000}"/>
    <cellStyle name="20% - Accent1 4 2 7 2 3 6 2" xfId="38454" xr:uid="{00000000-0005-0000-0000-00007E950000}"/>
    <cellStyle name="20% - Accent1 4 2 7 2 3 6 2 2" xfId="38455" xr:uid="{00000000-0005-0000-0000-00007F950000}"/>
    <cellStyle name="20% - Accent1 4 2 7 2 3 6 3" xfId="38456" xr:uid="{00000000-0005-0000-0000-000080950000}"/>
    <cellStyle name="20% - Accent1 4 2 7 2 3 7" xfId="38457" xr:uid="{00000000-0005-0000-0000-000081950000}"/>
    <cellStyle name="20% - Accent1 4 2 7 2 3 7 2" xfId="38458" xr:uid="{00000000-0005-0000-0000-000082950000}"/>
    <cellStyle name="20% - Accent1 4 2 7 2 3 8" xfId="38459" xr:uid="{00000000-0005-0000-0000-000083950000}"/>
    <cellStyle name="20% - Accent1 4 2 7 2 3 8 2" xfId="38460" xr:uid="{00000000-0005-0000-0000-000084950000}"/>
    <cellStyle name="20% - Accent1 4 2 7 2 3 9" xfId="38461" xr:uid="{00000000-0005-0000-0000-000085950000}"/>
    <cellStyle name="20% - Accent1 4 2 7 2 4" xfId="38462" xr:uid="{00000000-0005-0000-0000-000086950000}"/>
    <cellStyle name="20% - Accent1 4 2 7 2 4 2" xfId="38463" xr:uid="{00000000-0005-0000-0000-000087950000}"/>
    <cellStyle name="20% - Accent1 4 2 7 2 4 2 2" xfId="38464" xr:uid="{00000000-0005-0000-0000-000088950000}"/>
    <cellStyle name="20% - Accent1 4 2 7 2 4 2 2 2" xfId="38465" xr:uid="{00000000-0005-0000-0000-000089950000}"/>
    <cellStyle name="20% - Accent1 4 2 7 2 4 2 3" xfId="38466" xr:uid="{00000000-0005-0000-0000-00008A950000}"/>
    <cellStyle name="20% - Accent1 4 2 7 2 4 3" xfId="38467" xr:uid="{00000000-0005-0000-0000-00008B950000}"/>
    <cellStyle name="20% - Accent1 4 2 7 2 4 3 2" xfId="38468" xr:uid="{00000000-0005-0000-0000-00008C950000}"/>
    <cellStyle name="20% - Accent1 4 2 7 2 4 4" xfId="38469" xr:uid="{00000000-0005-0000-0000-00008D950000}"/>
    <cellStyle name="20% - Accent1 4 2 7 2 5" xfId="38470" xr:uid="{00000000-0005-0000-0000-00008E950000}"/>
    <cellStyle name="20% - Accent1 4 2 7 2 5 2" xfId="38471" xr:uid="{00000000-0005-0000-0000-00008F950000}"/>
    <cellStyle name="20% - Accent1 4 2 7 2 5 2 2" xfId="38472" xr:uid="{00000000-0005-0000-0000-000090950000}"/>
    <cellStyle name="20% - Accent1 4 2 7 2 5 2 2 2" xfId="38473" xr:uid="{00000000-0005-0000-0000-000091950000}"/>
    <cellStyle name="20% - Accent1 4 2 7 2 5 2 3" xfId="38474" xr:uid="{00000000-0005-0000-0000-000092950000}"/>
    <cellStyle name="20% - Accent1 4 2 7 2 5 3" xfId="38475" xr:uid="{00000000-0005-0000-0000-000093950000}"/>
    <cellStyle name="20% - Accent1 4 2 7 2 5 3 2" xfId="38476" xr:uid="{00000000-0005-0000-0000-000094950000}"/>
    <cellStyle name="20% - Accent1 4 2 7 2 5 4" xfId="38477" xr:uid="{00000000-0005-0000-0000-000095950000}"/>
    <cellStyle name="20% - Accent1 4 2 7 2 6" xfId="38478" xr:uid="{00000000-0005-0000-0000-000096950000}"/>
    <cellStyle name="20% - Accent1 4 2 7 2 6 2" xfId="38479" xr:uid="{00000000-0005-0000-0000-000097950000}"/>
    <cellStyle name="20% - Accent1 4 2 7 2 6 2 2" xfId="38480" xr:uid="{00000000-0005-0000-0000-000098950000}"/>
    <cellStyle name="20% - Accent1 4 2 7 2 6 2 2 2" xfId="38481" xr:uid="{00000000-0005-0000-0000-000099950000}"/>
    <cellStyle name="20% - Accent1 4 2 7 2 6 2 3" xfId="38482" xr:uid="{00000000-0005-0000-0000-00009A950000}"/>
    <cellStyle name="20% - Accent1 4 2 7 2 6 3" xfId="38483" xr:uid="{00000000-0005-0000-0000-00009B950000}"/>
    <cellStyle name="20% - Accent1 4 2 7 2 6 3 2" xfId="38484" xr:uid="{00000000-0005-0000-0000-00009C950000}"/>
    <cellStyle name="20% - Accent1 4 2 7 2 6 4" xfId="38485" xr:uid="{00000000-0005-0000-0000-00009D950000}"/>
    <cellStyle name="20% - Accent1 4 2 7 2 7" xfId="38486" xr:uid="{00000000-0005-0000-0000-00009E950000}"/>
    <cellStyle name="20% - Accent1 4 2 7 2 7 2" xfId="38487" xr:uid="{00000000-0005-0000-0000-00009F950000}"/>
    <cellStyle name="20% - Accent1 4 2 7 2 7 2 2" xfId="38488" xr:uid="{00000000-0005-0000-0000-0000A0950000}"/>
    <cellStyle name="20% - Accent1 4 2 7 2 7 3" xfId="38489" xr:uid="{00000000-0005-0000-0000-0000A1950000}"/>
    <cellStyle name="20% - Accent1 4 2 7 2 8" xfId="38490" xr:uid="{00000000-0005-0000-0000-0000A2950000}"/>
    <cellStyle name="20% - Accent1 4 2 7 2 8 2" xfId="38491" xr:uid="{00000000-0005-0000-0000-0000A3950000}"/>
    <cellStyle name="20% - Accent1 4 2 7 2 8 2 2" xfId="38492" xr:uid="{00000000-0005-0000-0000-0000A4950000}"/>
    <cellStyle name="20% - Accent1 4 2 7 2 8 3" xfId="38493" xr:uid="{00000000-0005-0000-0000-0000A5950000}"/>
    <cellStyle name="20% - Accent1 4 2 7 2 9" xfId="38494" xr:uid="{00000000-0005-0000-0000-0000A6950000}"/>
    <cellStyle name="20% - Accent1 4 2 7 2 9 2" xfId="38495" xr:uid="{00000000-0005-0000-0000-0000A7950000}"/>
    <cellStyle name="20% - Accent1 4 2 7 3" xfId="38496" xr:uid="{00000000-0005-0000-0000-0000A8950000}"/>
    <cellStyle name="20% - Accent1 4 2 7 3 2" xfId="38497" xr:uid="{00000000-0005-0000-0000-0000A9950000}"/>
    <cellStyle name="20% - Accent1 4 2 7 3 2 2" xfId="38498" xr:uid="{00000000-0005-0000-0000-0000AA950000}"/>
    <cellStyle name="20% - Accent1 4 2 7 3 2 2 2" xfId="38499" xr:uid="{00000000-0005-0000-0000-0000AB950000}"/>
    <cellStyle name="20% - Accent1 4 2 7 3 2 2 2 2" xfId="38500" xr:uid="{00000000-0005-0000-0000-0000AC950000}"/>
    <cellStyle name="20% - Accent1 4 2 7 3 2 2 3" xfId="38501" xr:uid="{00000000-0005-0000-0000-0000AD950000}"/>
    <cellStyle name="20% - Accent1 4 2 7 3 2 3" xfId="38502" xr:uid="{00000000-0005-0000-0000-0000AE950000}"/>
    <cellStyle name="20% - Accent1 4 2 7 3 2 3 2" xfId="38503" xr:uid="{00000000-0005-0000-0000-0000AF950000}"/>
    <cellStyle name="20% - Accent1 4 2 7 3 2 4" xfId="38504" xr:uid="{00000000-0005-0000-0000-0000B0950000}"/>
    <cellStyle name="20% - Accent1 4 2 7 3 3" xfId="38505" xr:uid="{00000000-0005-0000-0000-0000B1950000}"/>
    <cellStyle name="20% - Accent1 4 2 7 3 3 2" xfId="38506" xr:uid="{00000000-0005-0000-0000-0000B2950000}"/>
    <cellStyle name="20% - Accent1 4 2 7 3 3 2 2" xfId="38507" xr:uid="{00000000-0005-0000-0000-0000B3950000}"/>
    <cellStyle name="20% - Accent1 4 2 7 3 3 2 2 2" xfId="38508" xr:uid="{00000000-0005-0000-0000-0000B4950000}"/>
    <cellStyle name="20% - Accent1 4 2 7 3 3 2 3" xfId="38509" xr:uid="{00000000-0005-0000-0000-0000B5950000}"/>
    <cellStyle name="20% - Accent1 4 2 7 3 3 3" xfId="38510" xr:uid="{00000000-0005-0000-0000-0000B6950000}"/>
    <cellStyle name="20% - Accent1 4 2 7 3 3 3 2" xfId="38511" xr:uid="{00000000-0005-0000-0000-0000B7950000}"/>
    <cellStyle name="20% - Accent1 4 2 7 3 3 4" xfId="38512" xr:uid="{00000000-0005-0000-0000-0000B8950000}"/>
    <cellStyle name="20% - Accent1 4 2 7 3 4" xfId="38513" xr:uid="{00000000-0005-0000-0000-0000B9950000}"/>
    <cellStyle name="20% - Accent1 4 2 7 3 4 2" xfId="38514" xr:uid="{00000000-0005-0000-0000-0000BA950000}"/>
    <cellStyle name="20% - Accent1 4 2 7 3 4 2 2" xfId="38515" xr:uid="{00000000-0005-0000-0000-0000BB950000}"/>
    <cellStyle name="20% - Accent1 4 2 7 3 4 2 2 2" xfId="38516" xr:uid="{00000000-0005-0000-0000-0000BC950000}"/>
    <cellStyle name="20% - Accent1 4 2 7 3 4 2 3" xfId="38517" xr:uid="{00000000-0005-0000-0000-0000BD950000}"/>
    <cellStyle name="20% - Accent1 4 2 7 3 4 3" xfId="38518" xr:uid="{00000000-0005-0000-0000-0000BE950000}"/>
    <cellStyle name="20% - Accent1 4 2 7 3 4 3 2" xfId="38519" xr:uid="{00000000-0005-0000-0000-0000BF950000}"/>
    <cellStyle name="20% - Accent1 4 2 7 3 4 4" xfId="38520" xr:uid="{00000000-0005-0000-0000-0000C0950000}"/>
    <cellStyle name="20% - Accent1 4 2 7 3 5" xfId="38521" xr:uid="{00000000-0005-0000-0000-0000C1950000}"/>
    <cellStyle name="20% - Accent1 4 2 7 3 5 2" xfId="38522" xr:uid="{00000000-0005-0000-0000-0000C2950000}"/>
    <cellStyle name="20% - Accent1 4 2 7 3 5 2 2" xfId="38523" xr:uid="{00000000-0005-0000-0000-0000C3950000}"/>
    <cellStyle name="20% - Accent1 4 2 7 3 5 3" xfId="38524" xr:uid="{00000000-0005-0000-0000-0000C4950000}"/>
    <cellStyle name="20% - Accent1 4 2 7 3 6" xfId="38525" xr:uid="{00000000-0005-0000-0000-0000C5950000}"/>
    <cellStyle name="20% - Accent1 4 2 7 3 6 2" xfId="38526" xr:uid="{00000000-0005-0000-0000-0000C6950000}"/>
    <cellStyle name="20% - Accent1 4 2 7 3 6 2 2" xfId="38527" xr:uid="{00000000-0005-0000-0000-0000C7950000}"/>
    <cellStyle name="20% - Accent1 4 2 7 3 6 3" xfId="38528" xr:uid="{00000000-0005-0000-0000-0000C8950000}"/>
    <cellStyle name="20% - Accent1 4 2 7 3 7" xfId="38529" xr:uid="{00000000-0005-0000-0000-0000C9950000}"/>
    <cellStyle name="20% - Accent1 4 2 7 3 7 2" xfId="38530" xr:uid="{00000000-0005-0000-0000-0000CA950000}"/>
    <cellStyle name="20% - Accent1 4 2 7 3 8" xfId="38531" xr:uid="{00000000-0005-0000-0000-0000CB950000}"/>
    <cellStyle name="20% - Accent1 4 2 7 3 8 2" xfId="38532" xr:uid="{00000000-0005-0000-0000-0000CC950000}"/>
    <cellStyle name="20% - Accent1 4 2 7 3 9" xfId="38533" xr:uid="{00000000-0005-0000-0000-0000CD950000}"/>
    <cellStyle name="20% - Accent1 4 2 7 4" xfId="38534" xr:uid="{00000000-0005-0000-0000-0000CE950000}"/>
    <cellStyle name="20% - Accent1 4 2 7 4 2" xfId="38535" xr:uid="{00000000-0005-0000-0000-0000CF950000}"/>
    <cellStyle name="20% - Accent1 4 2 7 4 2 2" xfId="38536" xr:uid="{00000000-0005-0000-0000-0000D0950000}"/>
    <cellStyle name="20% - Accent1 4 2 7 4 2 2 2" xfId="38537" xr:uid="{00000000-0005-0000-0000-0000D1950000}"/>
    <cellStyle name="20% - Accent1 4 2 7 4 2 2 2 2" xfId="38538" xr:uid="{00000000-0005-0000-0000-0000D2950000}"/>
    <cellStyle name="20% - Accent1 4 2 7 4 2 2 3" xfId="38539" xr:uid="{00000000-0005-0000-0000-0000D3950000}"/>
    <cellStyle name="20% - Accent1 4 2 7 4 2 3" xfId="38540" xr:uid="{00000000-0005-0000-0000-0000D4950000}"/>
    <cellStyle name="20% - Accent1 4 2 7 4 2 3 2" xfId="38541" xr:uid="{00000000-0005-0000-0000-0000D5950000}"/>
    <cellStyle name="20% - Accent1 4 2 7 4 2 4" xfId="38542" xr:uid="{00000000-0005-0000-0000-0000D6950000}"/>
    <cellStyle name="20% - Accent1 4 2 7 4 3" xfId="38543" xr:uid="{00000000-0005-0000-0000-0000D7950000}"/>
    <cellStyle name="20% - Accent1 4 2 7 4 3 2" xfId="38544" xr:uid="{00000000-0005-0000-0000-0000D8950000}"/>
    <cellStyle name="20% - Accent1 4 2 7 4 3 2 2" xfId="38545" xr:uid="{00000000-0005-0000-0000-0000D9950000}"/>
    <cellStyle name="20% - Accent1 4 2 7 4 3 2 2 2" xfId="38546" xr:uid="{00000000-0005-0000-0000-0000DA950000}"/>
    <cellStyle name="20% - Accent1 4 2 7 4 3 2 3" xfId="38547" xr:uid="{00000000-0005-0000-0000-0000DB950000}"/>
    <cellStyle name="20% - Accent1 4 2 7 4 3 3" xfId="38548" xr:uid="{00000000-0005-0000-0000-0000DC950000}"/>
    <cellStyle name="20% - Accent1 4 2 7 4 3 3 2" xfId="38549" xr:uid="{00000000-0005-0000-0000-0000DD950000}"/>
    <cellStyle name="20% - Accent1 4 2 7 4 3 4" xfId="38550" xr:uid="{00000000-0005-0000-0000-0000DE950000}"/>
    <cellStyle name="20% - Accent1 4 2 7 4 4" xfId="38551" xr:uid="{00000000-0005-0000-0000-0000DF950000}"/>
    <cellStyle name="20% - Accent1 4 2 7 4 4 2" xfId="38552" xr:uid="{00000000-0005-0000-0000-0000E0950000}"/>
    <cellStyle name="20% - Accent1 4 2 7 4 4 2 2" xfId="38553" xr:uid="{00000000-0005-0000-0000-0000E1950000}"/>
    <cellStyle name="20% - Accent1 4 2 7 4 4 2 2 2" xfId="38554" xr:uid="{00000000-0005-0000-0000-0000E2950000}"/>
    <cellStyle name="20% - Accent1 4 2 7 4 4 2 3" xfId="38555" xr:uid="{00000000-0005-0000-0000-0000E3950000}"/>
    <cellStyle name="20% - Accent1 4 2 7 4 4 3" xfId="38556" xr:uid="{00000000-0005-0000-0000-0000E4950000}"/>
    <cellStyle name="20% - Accent1 4 2 7 4 4 3 2" xfId="38557" xr:uid="{00000000-0005-0000-0000-0000E5950000}"/>
    <cellStyle name="20% - Accent1 4 2 7 4 4 4" xfId="38558" xr:uid="{00000000-0005-0000-0000-0000E6950000}"/>
    <cellStyle name="20% - Accent1 4 2 7 4 5" xfId="38559" xr:uid="{00000000-0005-0000-0000-0000E7950000}"/>
    <cellStyle name="20% - Accent1 4 2 7 4 5 2" xfId="38560" xr:uid="{00000000-0005-0000-0000-0000E8950000}"/>
    <cellStyle name="20% - Accent1 4 2 7 4 5 2 2" xfId="38561" xr:uid="{00000000-0005-0000-0000-0000E9950000}"/>
    <cellStyle name="20% - Accent1 4 2 7 4 5 3" xfId="38562" xr:uid="{00000000-0005-0000-0000-0000EA950000}"/>
    <cellStyle name="20% - Accent1 4 2 7 4 6" xfId="38563" xr:uid="{00000000-0005-0000-0000-0000EB950000}"/>
    <cellStyle name="20% - Accent1 4 2 7 4 6 2" xfId="38564" xr:uid="{00000000-0005-0000-0000-0000EC950000}"/>
    <cellStyle name="20% - Accent1 4 2 7 4 6 2 2" xfId="38565" xr:uid="{00000000-0005-0000-0000-0000ED950000}"/>
    <cellStyle name="20% - Accent1 4 2 7 4 6 3" xfId="38566" xr:uid="{00000000-0005-0000-0000-0000EE950000}"/>
    <cellStyle name="20% - Accent1 4 2 7 4 7" xfId="38567" xr:uid="{00000000-0005-0000-0000-0000EF950000}"/>
    <cellStyle name="20% - Accent1 4 2 7 4 7 2" xfId="38568" xr:uid="{00000000-0005-0000-0000-0000F0950000}"/>
    <cellStyle name="20% - Accent1 4 2 7 4 8" xfId="38569" xr:uid="{00000000-0005-0000-0000-0000F1950000}"/>
    <cellStyle name="20% - Accent1 4 2 7 4 8 2" xfId="38570" xr:uid="{00000000-0005-0000-0000-0000F2950000}"/>
    <cellStyle name="20% - Accent1 4 2 7 4 9" xfId="38571" xr:uid="{00000000-0005-0000-0000-0000F3950000}"/>
    <cellStyle name="20% - Accent1 4 2 7 5" xfId="38572" xr:uid="{00000000-0005-0000-0000-0000F4950000}"/>
    <cellStyle name="20% - Accent1 4 2 7 5 2" xfId="38573" xr:uid="{00000000-0005-0000-0000-0000F5950000}"/>
    <cellStyle name="20% - Accent1 4 2 7 5 2 2" xfId="38574" xr:uid="{00000000-0005-0000-0000-0000F6950000}"/>
    <cellStyle name="20% - Accent1 4 2 7 5 2 2 2" xfId="38575" xr:uid="{00000000-0005-0000-0000-0000F7950000}"/>
    <cellStyle name="20% - Accent1 4 2 7 5 2 3" xfId="38576" xr:uid="{00000000-0005-0000-0000-0000F8950000}"/>
    <cellStyle name="20% - Accent1 4 2 7 5 3" xfId="38577" xr:uid="{00000000-0005-0000-0000-0000F9950000}"/>
    <cellStyle name="20% - Accent1 4 2 7 5 3 2" xfId="38578" xr:uid="{00000000-0005-0000-0000-0000FA950000}"/>
    <cellStyle name="20% - Accent1 4 2 7 5 4" xfId="38579" xr:uid="{00000000-0005-0000-0000-0000FB950000}"/>
    <cellStyle name="20% - Accent1 4 2 7 6" xfId="38580" xr:uid="{00000000-0005-0000-0000-0000FC950000}"/>
    <cellStyle name="20% - Accent1 4 2 7 6 2" xfId="38581" xr:uid="{00000000-0005-0000-0000-0000FD950000}"/>
    <cellStyle name="20% - Accent1 4 2 7 6 2 2" xfId="38582" xr:uid="{00000000-0005-0000-0000-0000FE950000}"/>
    <cellStyle name="20% - Accent1 4 2 7 6 2 2 2" xfId="38583" xr:uid="{00000000-0005-0000-0000-0000FF950000}"/>
    <cellStyle name="20% - Accent1 4 2 7 6 2 3" xfId="38584" xr:uid="{00000000-0005-0000-0000-000000960000}"/>
    <cellStyle name="20% - Accent1 4 2 7 6 3" xfId="38585" xr:uid="{00000000-0005-0000-0000-000001960000}"/>
    <cellStyle name="20% - Accent1 4 2 7 6 3 2" xfId="38586" xr:uid="{00000000-0005-0000-0000-000002960000}"/>
    <cellStyle name="20% - Accent1 4 2 7 6 4" xfId="38587" xr:uid="{00000000-0005-0000-0000-000003960000}"/>
    <cellStyle name="20% - Accent1 4 2 7 7" xfId="38588" xr:uid="{00000000-0005-0000-0000-000004960000}"/>
    <cellStyle name="20% - Accent1 4 2 7 7 2" xfId="38589" xr:uid="{00000000-0005-0000-0000-000005960000}"/>
    <cellStyle name="20% - Accent1 4 2 7 7 2 2" xfId="38590" xr:uid="{00000000-0005-0000-0000-000006960000}"/>
    <cellStyle name="20% - Accent1 4 2 7 7 2 2 2" xfId="38591" xr:uid="{00000000-0005-0000-0000-000007960000}"/>
    <cellStyle name="20% - Accent1 4 2 7 7 2 3" xfId="38592" xr:uid="{00000000-0005-0000-0000-000008960000}"/>
    <cellStyle name="20% - Accent1 4 2 7 7 3" xfId="38593" xr:uid="{00000000-0005-0000-0000-000009960000}"/>
    <cellStyle name="20% - Accent1 4 2 7 7 3 2" xfId="38594" xr:uid="{00000000-0005-0000-0000-00000A960000}"/>
    <cellStyle name="20% - Accent1 4 2 7 7 4" xfId="38595" xr:uid="{00000000-0005-0000-0000-00000B960000}"/>
    <cellStyle name="20% - Accent1 4 2 7 8" xfId="38596" xr:uid="{00000000-0005-0000-0000-00000C960000}"/>
    <cellStyle name="20% - Accent1 4 2 7 8 2" xfId="38597" xr:uid="{00000000-0005-0000-0000-00000D960000}"/>
    <cellStyle name="20% - Accent1 4 2 7 8 2 2" xfId="38598" xr:uid="{00000000-0005-0000-0000-00000E960000}"/>
    <cellStyle name="20% - Accent1 4 2 7 8 3" xfId="38599" xr:uid="{00000000-0005-0000-0000-00000F960000}"/>
    <cellStyle name="20% - Accent1 4 2 7 9" xfId="38600" xr:uid="{00000000-0005-0000-0000-000010960000}"/>
    <cellStyle name="20% - Accent1 4 2 7 9 2" xfId="38601" xr:uid="{00000000-0005-0000-0000-000011960000}"/>
    <cellStyle name="20% - Accent1 4 2 7 9 2 2" xfId="38602" xr:uid="{00000000-0005-0000-0000-000012960000}"/>
    <cellStyle name="20% - Accent1 4 2 7 9 3" xfId="38603" xr:uid="{00000000-0005-0000-0000-000013960000}"/>
    <cellStyle name="20% - Accent1 4 2 8" xfId="38604" xr:uid="{00000000-0005-0000-0000-000014960000}"/>
    <cellStyle name="20% - Accent1 4 2 8 10" xfId="38605" xr:uid="{00000000-0005-0000-0000-000015960000}"/>
    <cellStyle name="20% - Accent1 4 2 8 10 2" xfId="38606" xr:uid="{00000000-0005-0000-0000-000016960000}"/>
    <cellStyle name="20% - Accent1 4 2 8 11" xfId="38607" xr:uid="{00000000-0005-0000-0000-000017960000}"/>
    <cellStyle name="20% - Accent1 4 2 8 2" xfId="38608" xr:uid="{00000000-0005-0000-0000-000018960000}"/>
    <cellStyle name="20% - Accent1 4 2 8 2 2" xfId="38609" xr:uid="{00000000-0005-0000-0000-000019960000}"/>
    <cellStyle name="20% - Accent1 4 2 8 2 2 2" xfId="38610" xr:uid="{00000000-0005-0000-0000-00001A960000}"/>
    <cellStyle name="20% - Accent1 4 2 8 2 2 2 2" xfId="38611" xr:uid="{00000000-0005-0000-0000-00001B960000}"/>
    <cellStyle name="20% - Accent1 4 2 8 2 2 2 2 2" xfId="38612" xr:uid="{00000000-0005-0000-0000-00001C960000}"/>
    <cellStyle name="20% - Accent1 4 2 8 2 2 2 3" xfId="38613" xr:uid="{00000000-0005-0000-0000-00001D960000}"/>
    <cellStyle name="20% - Accent1 4 2 8 2 2 3" xfId="38614" xr:uid="{00000000-0005-0000-0000-00001E960000}"/>
    <cellStyle name="20% - Accent1 4 2 8 2 2 3 2" xfId="38615" xr:uid="{00000000-0005-0000-0000-00001F960000}"/>
    <cellStyle name="20% - Accent1 4 2 8 2 2 4" xfId="38616" xr:uid="{00000000-0005-0000-0000-000020960000}"/>
    <cellStyle name="20% - Accent1 4 2 8 2 3" xfId="38617" xr:uid="{00000000-0005-0000-0000-000021960000}"/>
    <cellStyle name="20% - Accent1 4 2 8 2 3 2" xfId="38618" xr:uid="{00000000-0005-0000-0000-000022960000}"/>
    <cellStyle name="20% - Accent1 4 2 8 2 3 2 2" xfId="38619" xr:uid="{00000000-0005-0000-0000-000023960000}"/>
    <cellStyle name="20% - Accent1 4 2 8 2 3 2 2 2" xfId="38620" xr:uid="{00000000-0005-0000-0000-000024960000}"/>
    <cellStyle name="20% - Accent1 4 2 8 2 3 2 3" xfId="38621" xr:uid="{00000000-0005-0000-0000-000025960000}"/>
    <cellStyle name="20% - Accent1 4 2 8 2 3 3" xfId="38622" xr:uid="{00000000-0005-0000-0000-000026960000}"/>
    <cellStyle name="20% - Accent1 4 2 8 2 3 3 2" xfId="38623" xr:uid="{00000000-0005-0000-0000-000027960000}"/>
    <cellStyle name="20% - Accent1 4 2 8 2 3 4" xfId="38624" xr:uid="{00000000-0005-0000-0000-000028960000}"/>
    <cellStyle name="20% - Accent1 4 2 8 2 4" xfId="38625" xr:uid="{00000000-0005-0000-0000-000029960000}"/>
    <cellStyle name="20% - Accent1 4 2 8 2 4 2" xfId="38626" xr:uid="{00000000-0005-0000-0000-00002A960000}"/>
    <cellStyle name="20% - Accent1 4 2 8 2 4 2 2" xfId="38627" xr:uid="{00000000-0005-0000-0000-00002B960000}"/>
    <cellStyle name="20% - Accent1 4 2 8 2 4 2 2 2" xfId="38628" xr:uid="{00000000-0005-0000-0000-00002C960000}"/>
    <cellStyle name="20% - Accent1 4 2 8 2 4 2 3" xfId="38629" xr:uid="{00000000-0005-0000-0000-00002D960000}"/>
    <cellStyle name="20% - Accent1 4 2 8 2 4 3" xfId="38630" xr:uid="{00000000-0005-0000-0000-00002E960000}"/>
    <cellStyle name="20% - Accent1 4 2 8 2 4 3 2" xfId="38631" xr:uid="{00000000-0005-0000-0000-00002F960000}"/>
    <cellStyle name="20% - Accent1 4 2 8 2 4 4" xfId="38632" xr:uid="{00000000-0005-0000-0000-000030960000}"/>
    <cellStyle name="20% - Accent1 4 2 8 2 5" xfId="38633" xr:uid="{00000000-0005-0000-0000-000031960000}"/>
    <cellStyle name="20% - Accent1 4 2 8 2 5 2" xfId="38634" xr:uid="{00000000-0005-0000-0000-000032960000}"/>
    <cellStyle name="20% - Accent1 4 2 8 2 5 2 2" xfId="38635" xr:uid="{00000000-0005-0000-0000-000033960000}"/>
    <cellStyle name="20% - Accent1 4 2 8 2 5 3" xfId="38636" xr:uid="{00000000-0005-0000-0000-000034960000}"/>
    <cellStyle name="20% - Accent1 4 2 8 2 6" xfId="38637" xr:uid="{00000000-0005-0000-0000-000035960000}"/>
    <cellStyle name="20% - Accent1 4 2 8 2 6 2" xfId="38638" xr:uid="{00000000-0005-0000-0000-000036960000}"/>
    <cellStyle name="20% - Accent1 4 2 8 2 6 2 2" xfId="38639" xr:uid="{00000000-0005-0000-0000-000037960000}"/>
    <cellStyle name="20% - Accent1 4 2 8 2 6 3" xfId="38640" xr:uid="{00000000-0005-0000-0000-000038960000}"/>
    <cellStyle name="20% - Accent1 4 2 8 2 7" xfId="38641" xr:uid="{00000000-0005-0000-0000-000039960000}"/>
    <cellStyle name="20% - Accent1 4 2 8 2 7 2" xfId="38642" xr:uid="{00000000-0005-0000-0000-00003A960000}"/>
    <cellStyle name="20% - Accent1 4 2 8 2 8" xfId="38643" xr:uid="{00000000-0005-0000-0000-00003B960000}"/>
    <cellStyle name="20% - Accent1 4 2 8 2 8 2" xfId="38644" xr:uid="{00000000-0005-0000-0000-00003C960000}"/>
    <cellStyle name="20% - Accent1 4 2 8 2 9" xfId="38645" xr:uid="{00000000-0005-0000-0000-00003D960000}"/>
    <cellStyle name="20% - Accent1 4 2 8 3" xfId="38646" xr:uid="{00000000-0005-0000-0000-00003E960000}"/>
    <cellStyle name="20% - Accent1 4 2 8 3 2" xfId="38647" xr:uid="{00000000-0005-0000-0000-00003F960000}"/>
    <cellStyle name="20% - Accent1 4 2 8 3 2 2" xfId="38648" xr:uid="{00000000-0005-0000-0000-000040960000}"/>
    <cellStyle name="20% - Accent1 4 2 8 3 2 2 2" xfId="38649" xr:uid="{00000000-0005-0000-0000-000041960000}"/>
    <cellStyle name="20% - Accent1 4 2 8 3 2 2 2 2" xfId="38650" xr:uid="{00000000-0005-0000-0000-000042960000}"/>
    <cellStyle name="20% - Accent1 4 2 8 3 2 2 3" xfId="38651" xr:uid="{00000000-0005-0000-0000-000043960000}"/>
    <cellStyle name="20% - Accent1 4 2 8 3 2 3" xfId="38652" xr:uid="{00000000-0005-0000-0000-000044960000}"/>
    <cellStyle name="20% - Accent1 4 2 8 3 2 3 2" xfId="38653" xr:uid="{00000000-0005-0000-0000-000045960000}"/>
    <cellStyle name="20% - Accent1 4 2 8 3 2 4" xfId="38654" xr:uid="{00000000-0005-0000-0000-000046960000}"/>
    <cellStyle name="20% - Accent1 4 2 8 3 3" xfId="38655" xr:uid="{00000000-0005-0000-0000-000047960000}"/>
    <cellStyle name="20% - Accent1 4 2 8 3 3 2" xfId="38656" xr:uid="{00000000-0005-0000-0000-000048960000}"/>
    <cellStyle name="20% - Accent1 4 2 8 3 3 2 2" xfId="38657" xr:uid="{00000000-0005-0000-0000-000049960000}"/>
    <cellStyle name="20% - Accent1 4 2 8 3 3 2 2 2" xfId="38658" xr:uid="{00000000-0005-0000-0000-00004A960000}"/>
    <cellStyle name="20% - Accent1 4 2 8 3 3 2 3" xfId="38659" xr:uid="{00000000-0005-0000-0000-00004B960000}"/>
    <cellStyle name="20% - Accent1 4 2 8 3 3 3" xfId="38660" xr:uid="{00000000-0005-0000-0000-00004C960000}"/>
    <cellStyle name="20% - Accent1 4 2 8 3 3 3 2" xfId="38661" xr:uid="{00000000-0005-0000-0000-00004D960000}"/>
    <cellStyle name="20% - Accent1 4 2 8 3 3 4" xfId="38662" xr:uid="{00000000-0005-0000-0000-00004E960000}"/>
    <cellStyle name="20% - Accent1 4 2 8 3 4" xfId="38663" xr:uid="{00000000-0005-0000-0000-00004F960000}"/>
    <cellStyle name="20% - Accent1 4 2 8 3 4 2" xfId="38664" xr:uid="{00000000-0005-0000-0000-000050960000}"/>
    <cellStyle name="20% - Accent1 4 2 8 3 4 2 2" xfId="38665" xr:uid="{00000000-0005-0000-0000-000051960000}"/>
    <cellStyle name="20% - Accent1 4 2 8 3 4 2 2 2" xfId="38666" xr:uid="{00000000-0005-0000-0000-000052960000}"/>
    <cellStyle name="20% - Accent1 4 2 8 3 4 2 3" xfId="38667" xr:uid="{00000000-0005-0000-0000-000053960000}"/>
    <cellStyle name="20% - Accent1 4 2 8 3 4 3" xfId="38668" xr:uid="{00000000-0005-0000-0000-000054960000}"/>
    <cellStyle name="20% - Accent1 4 2 8 3 4 3 2" xfId="38669" xr:uid="{00000000-0005-0000-0000-000055960000}"/>
    <cellStyle name="20% - Accent1 4 2 8 3 4 4" xfId="38670" xr:uid="{00000000-0005-0000-0000-000056960000}"/>
    <cellStyle name="20% - Accent1 4 2 8 3 5" xfId="38671" xr:uid="{00000000-0005-0000-0000-000057960000}"/>
    <cellStyle name="20% - Accent1 4 2 8 3 5 2" xfId="38672" xr:uid="{00000000-0005-0000-0000-000058960000}"/>
    <cellStyle name="20% - Accent1 4 2 8 3 5 2 2" xfId="38673" xr:uid="{00000000-0005-0000-0000-000059960000}"/>
    <cellStyle name="20% - Accent1 4 2 8 3 5 3" xfId="38674" xr:uid="{00000000-0005-0000-0000-00005A960000}"/>
    <cellStyle name="20% - Accent1 4 2 8 3 6" xfId="38675" xr:uid="{00000000-0005-0000-0000-00005B960000}"/>
    <cellStyle name="20% - Accent1 4 2 8 3 6 2" xfId="38676" xr:uid="{00000000-0005-0000-0000-00005C960000}"/>
    <cellStyle name="20% - Accent1 4 2 8 3 6 2 2" xfId="38677" xr:uid="{00000000-0005-0000-0000-00005D960000}"/>
    <cellStyle name="20% - Accent1 4 2 8 3 6 3" xfId="38678" xr:uid="{00000000-0005-0000-0000-00005E960000}"/>
    <cellStyle name="20% - Accent1 4 2 8 3 7" xfId="38679" xr:uid="{00000000-0005-0000-0000-00005F960000}"/>
    <cellStyle name="20% - Accent1 4 2 8 3 7 2" xfId="38680" xr:uid="{00000000-0005-0000-0000-000060960000}"/>
    <cellStyle name="20% - Accent1 4 2 8 3 8" xfId="38681" xr:uid="{00000000-0005-0000-0000-000061960000}"/>
    <cellStyle name="20% - Accent1 4 2 8 3 8 2" xfId="38682" xr:uid="{00000000-0005-0000-0000-000062960000}"/>
    <cellStyle name="20% - Accent1 4 2 8 3 9" xfId="38683" xr:uid="{00000000-0005-0000-0000-000063960000}"/>
    <cellStyle name="20% - Accent1 4 2 8 4" xfId="38684" xr:uid="{00000000-0005-0000-0000-000064960000}"/>
    <cellStyle name="20% - Accent1 4 2 8 4 2" xfId="38685" xr:uid="{00000000-0005-0000-0000-000065960000}"/>
    <cellStyle name="20% - Accent1 4 2 8 4 2 2" xfId="38686" xr:uid="{00000000-0005-0000-0000-000066960000}"/>
    <cellStyle name="20% - Accent1 4 2 8 4 2 2 2" xfId="38687" xr:uid="{00000000-0005-0000-0000-000067960000}"/>
    <cellStyle name="20% - Accent1 4 2 8 4 2 3" xfId="38688" xr:uid="{00000000-0005-0000-0000-000068960000}"/>
    <cellStyle name="20% - Accent1 4 2 8 4 3" xfId="38689" xr:uid="{00000000-0005-0000-0000-000069960000}"/>
    <cellStyle name="20% - Accent1 4 2 8 4 3 2" xfId="38690" xr:uid="{00000000-0005-0000-0000-00006A960000}"/>
    <cellStyle name="20% - Accent1 4 2 8 4 4" xfId="38691" xr:uid="{00000000-0005-0000-0000-00006B960000}"/>
    <cellStyle name="20% - Accent1 4 2 8 5" xfId="38692" xr:uid="{00000000-0005-0000-0000-00006C960000}"/>
    <cellStyle name="20% - Accent1 4 2 8 5 2" xfId="38693" xr:uid="{00000000-0005-0000-0000-00006D960000}"/>
    <cellStyle name="20% - Accent1 4 2 8 5 2 2" xfId="38694" xr:uid="{00000000-0005-0000-0000-00006E960000}"/>
    <cellStyle name="20% - Accent1 4 2 8 5 2 2 2" xfId="38695" xr:uid="{00000000-0005-0000-0000-00006F960000}"/>
    <cellStyle name="20% - Accent1 4 2 8 5 2 3" xfId="38696" xr:uid="{00000000-0005-0000-0000-000070960000}"/>
    <cellStyle name="20% - Accent1 4 2 8 5 3" xfId="38697" xr:uid="{00000000-0005-0000-0000-000071960000}"/>
    <cellStyle name="20% - Accent1 4 2 8 5 3 2" xfId="38698" xr:uid="{00000000-0005-0000-0000-000072960000}"/>
    <cellStyle name="20% - Accent1 4 2 8 5 4" xfId="38699" xr:uid="{00000000-0005-0000-0000-000073960000}"/>
    <cellStyle name="20% - Accent1 4 2 8 6" xfId="38700" xr:uid="{00000000-0005-0000-0000-000074960000}"/>
    <cellStyle name="20% - Accent1 4 2 8 6 2" xfId="38701" xr:uid="{00000000-0005-0000-0000-000075960000}"/>
    <cellStyle name="20% - Accent1 4 2 8 6 2 2" xfId="38702" xr:uid="{00000000-0005-0000-0000-000076960000}"/>
    <cellStyle name="20% - Accent1 4 2 8 6 2 2 2" xfId="38703" xr:uid="{00000000-0005-0000-0000-000077960000}"/>
    <cellStyle name="20% - Accent1 4 2 8 6 2 3" xfId="38704" xr:uid="{00000000-0005-0000-0000-000078960000}"/>
    <cellStyle name="20% - Accent1 4 2 8 6 3" xfId="38705" xr:uid="{00000000-0005-0000-0000-000079960000}"/>
    <cellStyle name="20% - Accent1 4 2 8 6 3 2" xfId="38706" xr:uid="{00000000-0005-0000-0000-00007A960000}"/>
    <cellStyle name="20% - Accent1 4 2 8 6 4" xfId="38707" xr:uid="{00000000-0005-0000-0000-00007B960000}"/>
    <cellStyle name="20% - Accent1 4 2 8 7" xfId="38708" xr:uid="{00000000-0005-0000-0000-00007C960000}"/>
    <cellStyle name="20% - Accent1 4 2 8 7 2" xfId="38709" xr:uid="{00000000-0005-0000-0000-00007D960000}"/>
    <cellStyle name="20% - Accent1 4 2 8 7 2 2" xfId="38710" xr:uid="{00000000-0005-0000-0000-00007E960000}"/>
    <cellStyle name="20% - Accent1 4 2 8 7 3" xfId="38711" xr:uid="{00000000-0005-0000-0000-00007F960000}"/>
    <cellStyle name="20% - Accent1 4 2 8 8" xfId="38712" xr:uid="{00000000-0005-0000-0000-000080960000}"/>
    <cellStyle name="20% - Accent1 4 2 8 8 2" xfId="38713" xr:uid="{00000000-0005-0000-0000-000081960000}"/>
    <cellStyle name="20% - Accent1 4 2 8 8 2 2" xfId="38714" xr:uid="{00000000-0005-0000-0000-000082960000}"/>
    <cellStyle name="20% - Accent1 4 2 8 8 3" xfId="38715" xr:uid="{00000000-0005-0000-0000-000083960000}"/>
    <cellStyle name="20% - Accent1 4 2 8 9" xfId="38716" xr:uid="{00000000-0005-0000-0000-000084960000}"/>
    <cellStyle name="20% - Accent1 4 2 8 9 2" xfId="38717" xr:uid="{00000000-0005-0000-0000-000085960000}"/>
    <cellStyle name="20% - Accent1 4 2 9" xfId="38718" xr:uid="{00000000-0005-0000-0000-000086960000}"/>
    <cellStyle name="20% - Accent1 4 2 9 10" xfId="38719" xr:uid="{00000000-0005-0000-0000-000087960000}"/>
    <cellStyle name="20% - Accent1 4 2 9 10 2" xfId="38720" xr:uid="{00000000-0005-0000-0000-000088960000}"/>
    <cellStyle name="20% - Accent1 4 2 9 11" xfId="38721" xr:uid="{00000000-0005-0000-0000-000089960000}"/>
    <cellStyle name="20% - Accent1 4 2 9 2" xfId="38722" xr:uid="{00000000-0005-0000-0000-00008A960000}"/>
    <cellStyle name="20% - Accent1 4 2 9 2 2" xfId="38723" xr:uid="{00000000-0005-0000-0000-00008B960000}"/>
    <cellStyle name="20% - Accent1 4 2 9 2 2 2" xfId="38724" xr:uid="{00000000-0005-0000-0000-00008C960000}"/>
    <cellStyle name="20% - Accent1 4 2 9 2 2 2 2" xfId="38725" xr:uid="{00000000-0005-0000-0000-00008D960000}"/>
    <cellStyle name="20% - Accent1 4 2 9 2 2 2 2 2" xfId="38726" xr:uid="{00000000-0005-0000-0000-00008E960000}"/>
    <cellStyle name="20% - Accent1 4 2 9 2 2 2 3" xfId="38727" xr:uid="{00000000-0005-0000-0000-00008F960000}"/>
    <cellStyle name="20% - Accent1 4 2 9 2 2 3" xfId="38728" xr:uid="{00000000-0005-0000-0000-000090960000}"/>
    <cellStyle name="20% - Accent1 4 2 9 2 2 3 2" xfId="38729" xr:uid="{00000000-0005-0000-0000-000091960000}"/>
    <cellStyle name="20% - Accent1 4 2 9 2 2 4" xfId="38730" xr:uid="{00000000-0005-0000-0000-000092960000}"/>
    <cellStyle name="20% - Accent1 4 2 9 2 3" xfId="38731" xr:uid="{00000000-0005-0000-0000-000093960000}"/>
    <cellStyle name="20% - Accent1 4 2 9 2 3 2" xfId="38732" xr:uid="{00000000-0005-0000-0000-000094960000}"/>
    <cellStyle name="20% - Accent1 4 2 9 2 3 2 2" xfId="38733" xr:uid="{00000000-0005-0000-0000-000095960000}"/>
    <cellStyle name="20% - Accent1 4 2 9 2 3 2 2 2" xfId="38734" xr:uid="{00000000-0005-0000-0000-000096960000}"/>
    <cellStyle name="20% - Accent1 4 2 9 2 3 2 3" xfId="38735" xr:uid="{00000000-0005-0000-0000-000097960000}"/>
    <cellStyle name="20% - Accent1 4 2 9 2 3 3" xfId="38736" xr:uid="{00000000-0005-0000-0000-000098960000}"/>
    <cellStyle name="20% - Accent1 4 2 9 2 3 3 2" xfId="38737" xr:uid="{00000000-0005-0000-0000-000099960000}"/>
    <cellStyle name="20% - Accent1 4 2 9 2 3 4" xfId="38738" xr:uid="{00000000-0005-0000-0000-00009A960000}"/>
    <cellStyle name="20% - Accent1 4 2 9 2 4" xfId="38739" xr:uid="{00000000-0005-0000-0000-00009B960000}"/>
    <cellStyle name="20% - Accent1 4 2 9 2 4 2" xfId="38740" xr:uid="{00000000-0005-0000-0000-00009C960000}"/>
    <cellStyle name="20% - Accent1 4 2 9 2 4 2 2" xfId="38741" xr:uid="{00000000-0005-0000-0000-00009D960000}"/>
    <cellStyle name="20% - Accent1 4 2 9 2 4 2 2 2" xfId="38742" xr:uid="{00000000-0005-0000-0000-00009E960000}"/>
    <cellStyle name="20% - Accent1 4 2 9 2 4 2 3" xfId="38743" xr:uid="{00000000-0005-0000-0000-00009F960000}"/>
    <cellStyle name="20% - Accent1 4 2 9 2 4 3" xfId="38744" xr:uid="{00000000-0005-0000-0000-0000A0960000}"/>
    <cellStyle name="20% - Accent1 4 2 9 2 4 3 2" xfId="38745" xr:uid="{00000000-0005-0000-0000-0000A1960000}"/>
    <cellStyle name="20% - Accent1 4 2 9 2 4 4" xfId="38746" xr:uid="{00000000-0005-0000-0000-0000A2960000}"/>
    <cellStyle name="20% - Accent1 4 2 9 2 5" xfId="38747" xr:uid="{00000000-0005-0000-0000-0000A3960000}"/>
    <cellStyle name="20% - Accent1 4 2 9 2 5 2" xfId="38748" xr:uid="{00000000-0005-0000-0000-0000A4960000}"/>
    <cellStyle name="20% - Accent1 4 2 9 2 5 2 2" xfId="38749" xr:uid="{00000000-0005-0000-0000-0000A5960000}"/>
    <cellStyle name="20% - Accent1 4 2 9 2 5 3" xfId="38750" xr:uid="{00000000-0005-0000-0000-0000A6960000}"/>
    <cellStyle name="20% - Accent1 4 2 9 2 6" xfId="38751" xr:uid="{00000000-0005-0000-0000-0000A7960000}"/>
    <cellStyle name="20% - Accent1 4 2 9 2 6 2" xfId="38752" xr:uid="{00000000-0005-0000-0000-0000A8960000}"/>
    <cellStyle name="20% - Accent1 4 2 9 2 6 2 2" xfId="38753" xr:uid="{00000000-0005-0000-0000-0000A9960000}"/>
    <cellStyle name="20% - Accent1 4 2 9 2 6 3" xfId="38754" xr:uid="{00000000-0005-0000-0000-0000AA960000}"/>
    <cellStyle name="20% - Accent1 4 2 9 2 7" xfId="38755" xr:uid="{00000000-0005-0000-0000-0000AB960000}"/>
    <cellStyle name="20% - Accent1 4 2 9 2 7 2" xfId="38756" xr:uid="{00000000-0005-0000-0000-0000AC960000}"/>
    <cellStyle name="20% - Accent1 4 2 9 2 8" xfId="38757" xr:uid="{00000000-0005-0000-0000-0000AD960000}"/>
    <cellStyle name="20% - Accent1 4 2 9 2 8 2" xfId="38758" xr:uid="{00000000-0005-0000-0000-0000AE960000}"/>
    <cellStyle name="20% - Accent1 4 2 9 2 9" xfId="38759" xr:uid="{00000000-0005-0000-0000-0000AF960000}"/>
    <cellStyle name="20% - Accent1 4 2 9 3" xfId="38760" xr:uid="{00000000-0005-0000-0000-0000B0960000}"/>
    <cellStyle name="20% - Accent1 4 2 9 3 2" xfId="38761" xr:uid="{00000000-0005-0000-0000-0000B1960000}"/>
    <cellStyle name="20% - Accent1 4 2 9 3 2 2" xfId="38762" xr:uid="{00000000-0005-0000-0000-0000B2960000}"/>
    <cellStyle name="20% - Accent1 4 2 9 3 2 2 2" xfId="38763" xr:uid="{00000000-0005-0000-0000-0000B3960000}"/>
    <cellStyle name="20% - Accent1 4 2 9 3 2 2 2 2" xfId="38764" xr:uid="{00000000-0005-0000-0000-0000B4960000}"/>
    <cellStyle name="20% - Accent1 4 2 9 3 2 2 3" xfId="38765" xr:uid="{00000000-0005-0000-0000-0000B5960000}"/>
    <cellStyle name="20% - Accent1 4 2 9 3 2 3" xfId="38766" xr:uid="{00000000-0005-0000-0000-0000B6960000}"/>
    <cellStyle name="20% - Accent1 4 2 9 3 2 3 2" xfId="38767" xr:uid="{00000000-0005-0000-0000-0000B7960000}"/>
    <cellStyle name="20% - Accent1 4 2 9 3 2 4" xfId="38768" xr:uid="{00000000-0005-0000-0000-0000B8960000}"/>
    <cellStyle name="20% - Accent1 4 2 9 3 3" xfId="38769" xr:uid="{00000000-0005-0000-0000-0000B9960000}"/>
    <cellStyle name="20% - Accent1 4 2 9 3 3 2" xfId="38770" xr:uid="{00000000-0005-0000-0000-0000BA960000}"/>
    <cellStyle name="20% - Accent1 4 2 9 3 3 2 2" xfId="38771" xr:uid="{00000000-0005-0000-0000-0000BB960000}"/>
    <cellStyle name="20% - Accent1 4 2 9 3 3 2 2 2" xfId="38772" xr:uid="{00000000-0005-0000-0000-0000BC960000}"/>
    <cellStyle name="20% - Accent1 4 2 9 3 3 2 3" xfId="38773" xr:uid="{00000000-0005-0000-0000-0000BD960000}"/>
    <cellStyle name="20% - Accent1 4 2 9 3 3 3" xfId="38774" xr:uid="{00000000-0005-0000-0000-0000BE960000}"/>
    <cellStyle name="20% - Accent1 4 2 9 3 3 3 2" xfId="38775" xr:uid="{00000000-0005-0000-0000-0000BF960000}"/>
    <cellStyle name="20% - Accent1 4 2 9 3 3 4" xfId="38776" xr:uid="{00000000-0005-0000-0000-0000C0960000}"/>
    <cellStyle name="20% - Accent1 4 2 9 3 4" xfId="38777" xr:uid="{00000000-0005-0000-0000-0000C1960000}"/>
    <cellStyle name="20% - Accent1 4 2 9 3 4 2" xfId="38778" xr:uid="{00000000-0005-0000-0000-0000C2960000}"/>
    <cellStyle name="20% - Accent1 4 2 9 3 4 2 2" xfId="38779" xr:uid="{00000000-0005-0000-0000-0000C3960000}"/>
    <cellStyle name="20% - Accent1 4 2 9 3 4 2 2 2" xfId="38780" xr:uid="{00000000-0005-0000-0000-0000C4960000}"/>
    <cellStyle name="20% - Accent1 4 2 9 3 4 2 3" xfId="38781" xr:uid="{00000000-0005-0000-0000-0000C5960000}"/>
    <cellStyle name="20% - Accent1 4 2 9 3 4 3" xfId="38782" xr:uid="{00000000-0005-0000-0000-0000C6960000}"/>
    <cellStyle name="20% - Accent1 4 2 9 3 4 3 2" xfId="38783" xr:uid="{00000000-0005-0000-0000-0000C7960000}"/>
    <cellStyle name="20% - Accent1 4 2 9 3 4 4" xfId="38784" xr:uid="{00000000-0005-0000-0000-0000C8960000}"/>
    <cellStyle name="20% - Accent1 4 2 9 3 5" xfId="38785" xr:uid="{00000000-0005-0000-0000-0000C9960000}"/>
    <cellStyle name="20% - Accent1 4 2 9 3 5 2" xfId="38786" xr:uid="{00000000-0005-0000-0000-0000CA960000}"/>
    <cellStyle name="20% - Accent1 4 2 9 3 5 2 2" xfId="38787" xr:uid="{00000000-0005-0000-0000-0000CB960000}"/>
    <cellStyle name="20% - Accent1 4 2 9 3 5 3" xfId="38788" xr:uid="{00000000-0005-0000-0000-0000CC960000}"/>
    <cellStyle name="20% - Accent1 4 2 9 3 6" xfId="38789" xr:uid="{00000000-0005-0000-0000-0000CD960000}"/>
    <cellStyle name="20% - Accent1 4 2 9 3 6 2" xfId="38790" xr:uid="{00000000-0005-0000-0000-0000CE960000}"/>
    <cellStyle name="20% - Accent1 4 2 9 3 6 2 2" xfId="38791" xr:uid="{00000000-0005-0000-0000-0000CF960000}"/>
    <cellStyle name="20% - Accent1 4 2 9 3 6 3" xfId="38792" xr:uid="{00000000-0005-0000-0000-0000D0960000}"/>
    <cellStyle name="20% - Accent1 4 2 9 3 7" xfId="38793" xr:uid="{00000000-0005-0000-0000-0000D1960000}"/>
    <cellStyle name="20% - Accent1 4 2 9 3 7 2" xfId="38794" xr:uid="{00000000-0005-0000-0000-0000D2960000}"/>
    <cellStyle name="20% - Accent1 4 2 9 3 8" xfId="38795" xr:uid="{00000000-0005-0000-0000-0000D3960000}"/>
    <cellStyle name="20% - Accent1 4 2 9 3 8 2" xfId="38796" xr:uid="{00000000-0005-0000-0000-0000D4960000}"/>
    <cellStyle name="20% - Accent1 4 2 9 3 9" xfId="38797" xr:uid="{00000000-0005-0000-0000-0000D5960000}"/>
    <cellStyle name="20% - Accent1 4 2 9 4" xfId="38798" xr:uid="{00000000-0005-0000-0000-0000D6960000}"/>
    <cellStyle name="20% - Accent1 4 2 9 4 2" xfId="38799" xr:uid="{00000000-0005-0000-0000-0000D7960000}"/>
    <cellStyle name="20% - Accent1 4 2 9 4 2 2" xfId="38800" xr:uid="{00000000-0005-0000-0000-0000D8960000}"/>
    <cellStyle name="20% - Accent1 4 2 9 4 2 2 2" xfId="38801" xr:uid="{00000000-0005-0000-0000-0000D9960000}"/>
    <cellStyle name="20% - Accent1 4 2 9 4 2 3" xfId="38802" xr:uid="{00000000-0005-0000-0000-0000DA960000}"/>
    <cellStyle name="20% - Accent1 4 2 9 4 3" xfId="38803" xr:uid="{00000000-0005-0000-0000-0000DB960000}"/>
    <cellStyle name="20% - Accent1 4 2 9 4 3 2" xfId="38804" xr:uid="{00000000-0005-0000-0000-0000DC960000}"/>
    <cellStyle name="20% - Accent1 4 2 9 4 4" xfId="38805" xr:uid="{00000000-0005-0000-0000-0000DD960000}"/>
    <cellStyle name="20% - Accent1 4 2 9 5" xfId="38806" xr:uid="{00000000-0005-0000-0000-0000DE960000}"/>
    <cellStyle name="20% - Accent1 4 2 9 5 2" xfId="38807" xr:uid="{00000000-0005-0000-0000-0000DF960000}"/>
    <cellStyle name="20% - Accent1 4 2 9 5 2 2" xfId="38808" xr:uid="{00000000-0005-0000-0000-0000E0960000}"/>
    <cellStyle name="20% - Accent1 4 2 9 5 2 2 2" xfId="38809" xr:uid="{00000000-0005-0000-0000-0000E1960000}"/>
    <cellStyle name="20% - Accent1 4 2 9 5 2 3" xfId="38810" xr:uid="{00000000-0005-0000-0000-0000E2960000}"/>
    <cellStyle name="20% - Accent1 4 2 9 5 3" xfId="38811" xr:uid="{00000000-0005-0000-0000-0000E3960000}"/>
    <cellStyle name="20% - Accent1 4 2 9 5 3 2" xfId="38812" xr:uid="{00000000-0005-0000-0000-0000E4960000}"/>
    <cellStyle name="20% - Accent1 4 2 9 5 4" xfId="38813" xr:uid="{00000000-0005-0000-0000-0000E5960000}"/>
    <cellStyle name="20% - Accent1 4 2 9 6" xfId="38814" xr:uid="{00000000-0005-0000-0000-0000E6960000}"/>
    <cellStyle name="20% - Accent1 4 2 9 6 2" xfId="38815" xr:uid="{00000000-0005-0000-0000-0000E7960000}"/>
    <cellStyle name="20% - Accent1 4 2 9 6 2 2" xfId="38816" xr:uid="{00000000-0005-0000-0000-0000E8960000}"/>
    <cellStyle name="20% - Accent1 4 2 9 6 2 2 2" xfId="38817" xr:uid="{00000000-0005-0000-0000-0000E9960000}"/>
    <cellStyle name="20% - Accent1 4 2 9 6 2 3" xfId="38818" xr:uid="{00000000-0005-0000-0000-0000EA960000}"/>
    <cellStyle name="20% - Accent1 4 2 9 6 3" xfId="38819" xr:uid="{00000000-0005-0000-0000-0000EB960000}"/>
    <cellStyle name="20% - Accent1 4 2 9 6 3 2" xfId="38820" xr:uid="{00000000-0005-0000-0000-0000EC960000}"/>
    <cellStyle name="20% - Accent1 4 2 9 6 4" xfId="38821" xr:uid="{00000000-0005-0000-0000-0000ED960000}"/>
    <cellStyle name="20% - Accent1 4 2 9 7" xfId="38822" xr:uid="{00000000-0005-0000-0000-0000EE960000}"/>
    <cellStyle name="20% - Accent1 4 2 9 7 2" xfId="38823" xr:uid="{00000000-0005-0000-0000-0000EF960000}"/>
    <cellStyle name="20% - Accent1 4 2 9 7 2 2" xfId="38824" xr:uid="{00000000-0005-0000-0000-0000F0960000}"/>
    <cellStyle name="20% - Accent1 4 2 9 7 3" xfId="38825" xr:uid="{00000000-0005-0000-0000-0000F1960000}"/>
    <cellStyle name="20% - Accent1 4 2 9 8" xfId="38826" xr:uid="{00000000-0005-0000-0000-0000F2960000}"/>
    <cellStyle name="20% - Accent1 4 2 9 8 2" xfId="38827" xr:uid="{00000000-0005-0000-0000-0000F3960000}"/>
    <cellStyle name="20% - Accent1 4 2 9 8 2 2" xfId="38828" xr:uid="{00000000-0005-0000-0000-0000F4960000}"/>
    <cellStyle name="20% - Accent1 4 2 9 8 3" xfId="38829" xr:uid="{00000000-0005-0000-0000-0000F5960000}"/>
    <cellStyle name="20% - Accent1 4 2 9 9" xfId="38830" xr:uid="{00000000-0005-0000-0000-0000F6960000}"/>
    <cellStyle name="20% - Accent1 4 2 9 9 2" xfId="38831" xr:uid="{00000000-0005-0000-0000-0000F7960000}"/>
    <cellStyle name="20% - Accent1 4 20" xfId="38832" xr:uid="{00000000-0005-0000-0000-0000F8960000}"/>
    <cellStyle name="20% - Accent1 4 20 2" xfId="38833" xr:uid="{00000000-0005-0000-0000-0000F9960000}"/>
    <cellStyle name="20% - Accent1 4 21" xfId="38834" xr:uid="{00000000-0005-0000-0000-0000FA960000}"/>
    <cellStyle name="20% - Accent1 4 3" xfId="38835" xr:uid="{00000000-0005-0000-0000-0000FB960000}"/>
    <cellStyle name="20% - Accent1 4 3 10" xfId="38836" xr:uid="{00000000-0005-0000-0000-0000FC960000}"/>
    <cellStyle name="20% - Accent1 4 3 10 2" xfId="38837" xr:uid="{00000000-0005-0000-0000-0000FD960000}"/>
    <cellStyle name="20% - Accent1 4 3 10 2 2" xfId="38838" xr:uid="{00000000-0005-0000-0000-0000FE960000}"/>
    <cellStyle name="20% - Accent1 4 3 10 2 2 2" xfId="38839" xr:uid="{00000000-0005-0000-0000-0000FF960000}"/>
    <cellStyle name="20% - Accent1 4 3 10 2 3" xfId="38840" xr:uid="{00000000-0005-0000-0000-000000970000}"/>
    <cellStyle name="20% - Accent1 4 3 10 3" xfId="38841" xr:uid="{00000000-0005-0000-0000-000001970000}"/>
    <cellStyle name="20% - Accent1 4 3 10 3 2" xfId="38842" xr:uid="{00000000-0005-0000-0000-000002970000}"/>
    <cellStyle name="20% - Accent1 4 3 10 4" xfId="38843" xr:uid="{00000000-0005-0000-0000-000003970000}"/>
    <cellStyle name="20% - Accent1 4 3 11" xfId="38844" xr:uid="{00000000-0005-0000-0000-000004970000}"/>
    <cellStyle name="20% - Accent1 4 3 11 2" xfId="38845" xr:uid="{00000000-0005-0000-0000-000005970000}"/>
    <cellStyle name="20% - Accent1 4 3 11 2 2" xfId="38846" xr:uid="{00000000-0005-0000-0000-000006970000}"/>
    <cellStyle name="20% - Accent1 4 3 11 2 2 2" xfId="38847" xr:uid="{00000000-0005-0000-0000-000007970000}"/>
    <cellStyle name="20% - Accent1 4 3 11 2 3" xfId="38848" xr:uid="{00000000-0005-0000-0000-000008970000}"/>
    <cellStyle name="20% - Accent1 4 3 11 3" xfId="38849" xr:uid="{00000000-0005-0000-0000-000009970000}"/>
    <cellStyle name="20% - Accent1 4 3 11 3 2" xfId="38850" xr:uid="{00000000-0005-0000-0000-00000A970000}"/>
    <cellStyle name="20% - Accent1 4 3 11 4" xfId="38851" xr:uid="{00000000-0005-0000-0000-00000B970000}"/>
    <cellStyle name="20% - Accent1 4 3 12" xfId="38852" xr:uid="{00000000-0005-0000-0000-00000C970000}"/>
    <cellStyle name="20% - Accent1 4 3 12 2" xfId="38853" xr:uid="{00000000-0005-0000-0000-00000D970000}"/>
    <cellStyle name="20% - Accent1 4 3 12 2 2" xfId="38854" xr:uid="{00000000-0005-0000-0000-00000E970000}"/>
    <cellStyle name="20% - Accent1 4 3 12 3" xfId="38855" xr:uid="{00000000-0005-0000-0000-00000F970000}"/>
    <cellStyle name="20% - Accent1 4 3 13" xfId="38856" xr:uid="{00000000-0005-0000-0000-000010970000}"/>
    <cellStyle name="20% - Accent1 4 3 13 2" xfId="38857" xr:uid="{00000000-0005-0000-0000-000011970000}"/>
    <cellStyle name="20% - Accent1 4 3 13 2 2" xfId="38858" xr:uid="{00000000-0005-0000-0000-000012970000}"/>
    <cellStyle name="20% - Accent1 4 3 13 3" xfId="38859" xr:uid="{00000000-0005-0000-0000-000013970000}"/>
    <cellStyle name="20% - Accent1 4 3 14" xfId="38860" xr:uid="{00000000-0005-0000-0000-000014970000}"/>
    <cellStyle name="20% - Accent1 4 3 14 2" xfId="38861" xr:uid="{00000000-0005-0000-0000-000015970000}"/>
    <cellStyle name="20% - Accent1 4 3 15" xfId="38862" xr:uid="{00000000-0005-0000-0000-000016970000}"/>
    <cellStyle name="20% - Accent1 4 3 15 2" xfId="38863" xr:uid="{00000000-0005-0000-0000-000017970000}"/>
    <cellStyle name="20% - Accent1 4 3 16" xfId="38864" xr:uid="{00000000-0005-0000-0000-000018970000}"/>
    <cellStyle name="20% - Accent1 4 3 2" xfId="38865" xr:uid="{00000000-0005-0000-0000-000019970000}"/>
    <cellStyle name="20% - Accent1 4 3 2 10" xfId="38866" xr:uid="{00000000-0005-0000-0000-00001A970000}"/>
    <cellStyle name="20% - Accent1 4 3 2 10 2" xfId="38867" xr:uid="{00000000-0005-0000-0000-00001B970000}"/>
    <cellStyle name="20% - Accent1 4 3 2 10 2 2" xfId="38868" xr:uid="{00000000-0005-0000-0000-00001C970000}"/>
    <cellStyle name="20% - Accent1 4 3 2 10 2 2 2" xfId="38869" xr:uid="{00000000-0005-0000-0000-00001D970000}"/>
    <cellStyle name="20% - Accent1 4 3 2 10 2 3" xfId="38870" xr:uid="{00000000-0005-0000-0000-00001E970000}"/>
    <cellStyle name="20% - Accent1 4 3 2 10 3" xfId="38871" xr:uid="{00000000-0005-0000-0000-00001F970000}"/>
    <cellStyle name="20% - Accent1 4 3 2 10 3 2" xfId="38872" xr:uid="{00000000-0005-0000-0000-000020970000}"/>
    <cellStyle name="20% - Accent1 4 3 2 10 4" xfId="38873" xr:uid="{00000000-0005-0000-0000-000021970000}"/>
    <cellStyle name="20% - Accent1 4 3 2 11" xfId="38874" xr:uid="{00000000-0005-0000-0000-000022970000}"/>
    <cellStyle name="20% - Accent1 4 3 2 11 2" xfId="38875" xr:uid="{00000000-0005-0000-0000-000023970000}"/>
    <cellStyle name="20% - Accent1 4 3 2 11 2 2" xfId="38876" xr:uid="{00000000-0005-0000-0000-000024970000}"/>
    <cellStyle name="20% - Accent1 4 3 2 11 3" xfId="38877" xr:uid="{00000000-0005-0000-0000-000025970000}"/>
    <cellStyle name="20% - Accent1 4 3 2 12" xfId="38878" xr:uid="{00000000-0005-0000-0000-000026970000}"/>
    <cellStyle name="20% - Accent1 4 3 2 12 2" xfId="38879" xr:uid="{00000000-0005-0000-0000-000027970000}"/>
    <cellStyle name="20% - Accent1 4 3 2 12 2 2" xfId="38880" xr:uid="{00000000-0005-0000-0000-000028970000}"/>
    <cellStyle name="20% - Accent1 4 3 2 12 3" xfId="38881" xr:uid="{00000000-0005-0000-0000-000029970000}"/>
    <cellStyle name="20% - Accent1 4 3 2 13" xfId="38882" xr:uid="{00000000-0005-0000-0000-00002A970000}"/>
    <cellStyle name="20% - Accent1 4 3 2 13 2" xfId="38883" xr:uid="{00000000-0005-0000-0000-00002B970000}"/>
    <cellStyle name="20% - Accent1 4 3 2 14" xfId="38884" xr:uid="{00000000-0005-0000-0000-00002C970000}"/>
    <cellStyle name="20% - Accent1 4 3 2 14 2" xfId="38885" xr:uid="{00000000-0005-0000-0000-00002D970000}"/>
    <cellStyle name="20% - Accent1 4 3 2 15" xfId="38886" xr:uid="{00000000-0005-0000-0000-00002E970000}"/>
    <cellStyle name="20% - Accent1 4 3 2 2" xfId="38887" xr:uid="{00000000-0005-0000-0000-00002F970000}"/>
    <cellStyle name="20% - Accent1 4 3 2 2 10" xfId="38888" xr:uid="{00000000-0005-0000-0000-000030970000}"/>
    <cellStyle name="20% - Accent1 4 3 2 2 10 2" xfId="38889" xr:uid="{00000000-0005-0000-0000-000031970000}"/>
    <cellStyle name="20% - Accent1 4 3 2 2 10 2 2" xfId="38890" xr:uid="{00000000-0005-0000-0000-000032970000}"/>
    <cellStyle name="20% - Accent1 4 3 2 2 10 3" xfId="38891" xr:uid="{00000000-0005-0000-0000-000033970000}"/>
    <cellStyle name="20% - Accent1 4 3 2 2 11" xfId="38892" xr:uid="{00000000-0005-0000-0000-000034970000}"/>
    <cellStyle name="20% - Accent1 4 3 2 2 11 2" xfId="38893" xr:uid="{00000000-0005-0000-0000-000035970000}"/>
    <cellStyle name="20% - Accent1 4 3 2 2 11 2 2" xfId="38894" xr:uid="{00000000-0005-0000-0000-000036970000}"/>
    <cellStyle name="20% - Accent1 4 3 2 2 11 3" xfId="38895" xr:uid="{00000000-0005-0000-0000-000037970000}"/>
    <cellStyle name="20% - Accent1 4 3 2 2 12" xfId="38896" xr:uid="{00000000-0005-0000-0000-000038970000}"/>
    <cellStyle name="20% - Accent1 4 3 2 2 12 2" xfId="38897" xr:uid="{00000000-0005-0000-0000-000039970000}"/>
    <cellStyle name="20% - Accent1 4 3 2 2 13" xfId="38898" xr:uid="{00000000-0005-0000-0000-00003A970000}"/>
    <cellStyle name="20% - Accent1 4 3 2 2 13 2" xfId="38899" xr:uid="{00000000-0005-0000-0000-00003B970000}"/>
    <cellStyle name="20% - Accent1 4 3 2 2 14" xfId="38900" xr:uid="{00000000-0005-0000-0000-00003C970000}"/>
    <cellStyle name="20% - Accent1 4 3 2 2 2" xfId="38901" xr:uid="{00000000-0005-0000-0000-00003D970000}"/>
    <cellStyle name="20% - Accent1 4 3 2 2 2 10" xfId="38902" xr:uid="{00000000-0005-0000-0000-00003E970000}"/>
    <cellStyle name="20% - Accent1 4 3 2 2 2 10 2" xfId="38903" xr:uid="{00000000-0005-0000-0000-00003F970000}"/>
    <cellStyle name="20% - Accent1 4 3 2 2 2 11" xfId="38904" xr:uid="{00000000-0005-0000-0000-000040970000}"/>
    <cellStyle name="20% - Accent1 4 3 2 2 2 2" xfId="38905" xr:uid="{00000000-0005-0000-0000-000041970000}"/>
    <cellStyle name="20% - Accent1 4 3 2 2 2 2 2" xfId="38906" xr:uid="{00000000-0005-0000-0000-000042970000}"/>
    <cellStyle name="20% - Accent1 4 3 2 2 2 2 2 2" xfId="38907" xr:uid="{00000000-0005-0000-0000-000043970000}"/>
    <cellStyle name="20% - Accent1 4 3 2 2 2 2 2 2 2" xfId="38908" xr:uid="{00000000-0005-0000-0000-000044970000}"/>
    <cellStyle name="20% - Accent1 4 3 2 2 2 2 2 2 2 2" xfId="38909" xr:uid="{00000000-0005-0000-0000-000045970000}"/>
    <cellStyle name="20% - Accent1 4 3 2 2 2 2 2 2 3" xfId="38910" xr:uid="{00000000-0005-0000-0000-000046970000}"/>
    <cellStyle name="20% - Accent1 4 3 2 2 2 2 2 3" xfId="38911" xr:uid="{00000000-0005-0000-0000-000047970000}"/>
    <cellStyle name="20% - Accent1 4 3 2 2 2 2 2 3 2" xfId="38912" xr:uid="{00000000-0005-0000-0000-000048970000}"/>
    <cellStyle name="20% - Accent1 4 3 2 2 2 2 2 4" xfId="38913" xr:uid="{00000000-0005-0000-0000-000049970000}"/>
    <cellStyle name="20% - Accent1 4 3 2 2 2 2 3" xfId="38914" xr:uid="{00000000-0005-0000-0000-00004A970000}"/>
    <cellStyle name="20% - Accent1 4 3 2 2 2 2 3 2" xfId="38915" xr:uid="{00000000-0005-0000-0000-00004B970000}"/>
    <cellStyle name="20% - Accent1 4 3 2 2 2 2 3 2 2" xfId="38916" xr:uid="{00000000-0005-0000-0000-00004C970000}"/>
    <cellStyle name="20% - Accent1 4 3 2 2 2 2 3 2 2 2" xfId="38917" xr:uid="{00000000-0005-0000-0000-00004D970000}"/>
    <cellStyle name="20% - Accent1 4 3 2 2 2 2 3 2 3" xfId="38918" xr:uid="{00000000-0005-0000-0000-00004E970000}"/>
    <cellStyle name="20% - Accent1 4 3 2 2 2 2 3 3" xfId="38919" xr:uid="{00000000-0005-0000-0000-00004F970000}"/>
    <cellStyle name="20% - Accent1 4 3 2 2 2 2 3 3 2" xfId="38920" xr:uid="{00000000-0005-0000-0000-000050970000}"/>
    <cellStyle name="20% - Accent1 4 3 2 2 2 2 3 4" xfId="38921" xr:uid="{00000000-0005-0000-0000-000051970000}"/>
    <cellStyle name="20% - Accent1 4 3 2 2 2 2 4" xfId="38922" xr:uid="{00000000-0005-0000-0000-000052970000}"/>
    <cellStyle name="20% - Accent1 4 3 2 2 2 2 4 2" xfId="38923" xr:uid="{00000000-0005-0000-0000-000053970000}"/>
    <cellStyle name="20% - Accent1 4 3 2 2 2 2 4 2 2" xfId="38924" xr:uid="{00000000-0005-0000-0000-000054970000}"/>
    <cellStyle name="20% - Accent1 4 3 2 2 2 2 4 2 2 2" xfId="38925" xr:uid="{00000000-0005-0000-0000-000055970000}"/>
    <cellStyle name="20% - Accent1 4 3 2 2 2 2 4 2 3" xfId="38926" xr:uid="{00000000-0005-0000-0000-000056970000}"/>
    <cellStyle name="20% - Accent1 4 3 2 2 2 2 4 3" xfId="38927" xr:uid="{00000000-0005-0000-0000-000057970000}"/>
    <cellStyle name="20% - Accent1 4 3 2 2 2 2 4 3 2" xfId="38928" xr:uid="{00000000-0005-0000-0000-000058970000}"/>
    <cellStyle name="20% - Accent1 4 3 2 2 2 2 4 4" xfId="38929" xr:uid="{00000000-0005-0000-0000-000059970000}"/>
    <cellStyle name="20% - Accent1 4 3 2 2 2 2 5" xfId="38930" xr:uid="{00000000-0005-0000-0000-00005A970000}"/>
    <cellStyle name="20% - Accent1 4 3 2 2 2 2 5 2" xfId="38931" xr:uid="{00000000-0005-0000-0000-00005B970000}"/>
    <cellStyle name="20% - Accent1 4 3 2 2 2 2 5 2 2" xfId="38932" xr:uid="{00000000-0005-0000-0000-00005C970000}"/>
    <cellStyle name="20% - Accent1 4 3 2 2 2 2 5 3" xfId="38933" xr:uid="{00000000-0005-0000-0000-00005D970000}"/>
    <cellStyle name="20% - Accent1 4 3 2 2 2 2 6" xfId="38934" xr:uid="{00000000-0005-0000-0000-00005E970000}"/>
    <cellStyle name="20% - Accent1 4 3 2 2 2 2 6 2" xfId="38935" xr:uid="{00000000-0005-0000-0000-00005F970000}"/>
    <cellStyle name="20% - Accent1 4 3 2 2 2 2 6 2 2" xfId="38936" xr:uid="{00000000-0005-0000-0000-000060970000}"/>
    <cellStyle name="20% - Accent1 4 3 2 2 2 2 6 3" xfId="38937" xr:uid="{00000000-0005-0000-0000-000061970000}"/>
    <cellStyle name="20% - Accent1 4 3 2 2 2 2 7" xfId="38938" xr:uid="{00000000-0005-0000-0000-000062970000}"/>
    <cellStyle name="20% - Accent1 4 3 2 2 2 2 7 2" xfId="38939" xr:uid="{00000000-0005-0000-0000-000063970000}"/>
    <cellStyle name="20% - Accent1 4 3 2 2 2 2 8" xfId="38940" xr:uid="{00000000-0005-0000-0000-000064970000}"/>
    <cellStyle name="20% - Accent1 4 3 2 2 2 2 8 2" xfId="38941" xr:uid="{00000000-0005-0000-0000-000065970000}"/>
    <cellStyle name="20% - Accent1 4 3 2 2 2 2 9" xfId="38942" xr:uid="{00000000-0005-0000-0000-000066970000}"/>
    <cellStyle name="20% - Accent1 4 3 2 2 2 3" xfId="38943" xr:uid="{00000000-0005-0000-0000-000067970000}"/>
    <cellStyle name="20% - Accent1 4 3 2 2 2 3 2" xfId="38944" xr:uid="{00000000-0005-0000-0000-000068970000}"/>
    <cellStyle name="20% - Accent1 4 3 2 2 2 3 2 2" xfId="38945" xr:uid="{00000000-0005-0000-0000-000069970000}"/>
    <cellStyle name="20% - Accent1 4 3 2 2 2 3 2 2 2" xfId="38946" xr:uid="{00000000-0005-0000-0000-00006A970000}"/>
    <cellStyle name="20% - Accent1 4 3 2 2 2 3 2 2 2 2" xfId="38947" xr:uid="{00000000-0005-0000-0000-00006B970000}"/>
    <cellStyle name="20% - Accent1 4 3 2 2 2 3 2 2 3" xfId="38948" xr:uid="{00000000-0005-0000-0000-00006C970000}"/>
    <cellStyle name="20% - Accent1 4 3 2 2 2 3 2 3" xfId="38949" xr:uid="{00000000-0005-0000-0000-00006D970000}"/>
    <cellStyle name="20% - Accent1 4 3 2 2 2 3 2 3 2" xfId="38950" xr:uid="{00000000-0005-0000-0000-00006E970000}"/>
    <cellStyle name="20% - Accent1 4 3 2 2 2 3 2 4" xfId="38951" xr:uid="{00000000-0005-0000-0000-00006F970000}"/>
    <cellStyle name="20% - Accent1 4 3 2 2 2 3 3" xfId="38952" xr:uid="{00000000-0005-0000-0000-000070970000}"/>
    <cellStyle name="20% - Accent1 4 3 2 2 2 3 3 2" xfId="38953" xr:uid="{00000000-0005-0000-0000-000071970000}"/>
    <cellStyle name="20% - Accent1 4 3 2 2 2 3 3 2 2" xfId="38954" xr:uid="{00000000-0005-0000-0000-000072970000}"/>
    <cellStyle name="20% - Accent1 4 3 2 2 2 3 3 2 2 2" xfId="38955" xr:uid="{00000000-0005-0000-0000-000073970000}"/>
    <cellStyle name="20% - Accent1 4 3 2 2 2 3 3 2 3" xfId="38956" xr:uid="{00000000-0005-0000-0000-000074970000}"/>
    <cellStyle name="20% - Accent1 4 3 2 2 2 3 3 3" xfId="38957" xr:uid="{00000000-0005-0000-0000-000075970000}"/>
    <cellStyle name="20% - Accent1 4 3 2 2 2 3 3 3 2" xfId="38958" xr:uid="{00000000-0005-0000-0000-000076970000}"/>
    <cellStyle name="20% - Accent1 4 3 2 2 2 3 3 4" xfId="38959" xr:uid="{00000000-0005-0000-0000-000077970000}"/>
    <cellStyle name="20% - Accent1 4 3 2 2 2 3 4" xfId="38960" xr:uid="{00000000-0005-0000-0000-000078970000}"/>
    <cellStyle name="20% - Accent1 4 3 2 2 2 3 4 2" xfId="38961" xr:uid="{00000000-0005-0000-0000-000079970000}"/>
    <cellStyle name="20% - Accent1 4 3 2 2 2 3 4 2 2" xfId="38962" xr:uid="{00000000-0005-0000-0000-00007A970000}"/>
    <cellStyle name="20% - Accent1 4 3 2 2 2 3 4 2 2 2" xfId="38963" xr:uid="{00000000-0005-0000-0000-00007B970000}"/>
    <cellStyle name="20% - Accent1 4 3 2 2 2 3 4 2 3" xfId="38964" xr:uid="{00000000-0005-0000-0000-00007C970000}"/>
    <cellStyle name="20% - Accent1 4 3 2 2 2 3 4 3" xfId="38965" xr:uid="{00000000-0005-0000-0000-00007D970000}"/>
    <cellStyle name="20% - Accent1 4 3 2 2 2 3 4 3 2" xfId="38966" xr:uid="{00000000-0005-0000-0000-00007E970000}"/>
    <cellStyle name="20% - Accent1 4 3 2 2 2 3 4 4" xfId="38967" xr:uid="{00000000-0005-0000-0000-00007F970000}"/>
    <cellStyle name="20% - Accent1 4 3 2 2 2 3 5" xfId="38968" xr:uid="{00000000-0005-0000-0000-000080970000}"/>
    <cellStyle name="20% - Accent1 4 3 2 2 2 3 5 2" xfId="38969" xr:uid="{00000000-0005-0000-0000-000081970000}"/>
    <cellStyle name="20% - Accent1 4 3 2 2 2 3 5 2 2" xfId="38970" xr:uid="{00000000-0005-0000-0000-000082970000}"/>
    <cellStyle name="20% - Accent1 4 3 2 2 2 3 5 3" xfId="38971" xr:uid="{00000000-0005-0000-0000-000083970000}"/>
    <cellStyle name="20% - Accent1 4 3 2 2 2 3 6" xfId="38972" xr:uid="{00000000-0005-0000-0000-000084970000}"/>
    <cellStyle name="20% - Accent1 4 3 2 2 2 3 6 2" xfId="38973" xr:uid="{00000000-0005-0000-0000-000085970000}"/>
    <cellStyle name="20% - Accent1 4 3 2 2 2 3 6 2 2" xfId="38974" xr:uid="{00000000-0005-0000-0000-000086970000}"/>
    <cellStyle name="20% - Accent1 4 3 2 2 2 3 6 3" xfId="38975" xr:uid="{00000000-0005-0000-0000-000087970000}"/>
    <cellStyle name="20% - Accent1 4 3 2 2 2 3 7" xfId="38976" xr:uid="{00000000-0005-0000-0000-000088970000}"/>
    <cellStyle name="20% - Accent1 4 3 2 2 2 3 7 2" xfId="38977" xr:uid="{00000000-0005-0000-0000-000089970000}"/>
    <cellStyle name="20% - Accent1 4 3 2 2 2 3 8" xfId="38978" xr:uid="{00000000-0005-0000-0000-00008A970000}"/>
    <cellStyle name="20% - Accent1 4 3 2 2 2 3 8 2" xfId="38979" xr:uid="{00000000-0005-0000-0000-00008B970000}"/>
    <cellStyle name="20% - Accent1 4 3 2 2 2 3 9" xfId="38980" xr:uid="{00000000-0005-0000-0000-00008C970000}"/>
    <cellStyle name="20% - Accent1 4 3 2 2 2 4" xfId="38981" xr:uid="{00000000-0005-0000-0000-00008D970000}"/>
    <cellStyle name="20% - Accent1 4 3 2 2 2 4 2" xfId="38982" xr:uid="{00000000-0005-0000-0000-00008E970000}"/>
    <cellStyle name="20% - Accent1 4 3 2 2 2 4 2 2" xfId="38983" xr:uid="{00000000-0005-0000-0000-00008F970000}"/>
    <cellStyle name="20% - Accent1 4 3 2 2 2 4 2 2 2" xfId="38984" xr:uid="{00000000-0005-0000-0000-000090970000}"/>
    <cellStyle name="20% - Accent1 4 3 2 2 2 4 2 3" xfId="38985" xr:uid="{00000000-0005-0000-0000-000091970000}"/>
    <cellStyle name="20% - Accent1 4 3 2 2 2 4 3" xfId="38986" xr:uid="{00000000-0005-0000-0000-000092970000}"/>
    <cellStyle name="20% - Accent1 4 3 2 2 2 4 3 2" xfId="38987" xr:uid="{00000000-0005-0000-0000-000093970000}"/>
    <cellStyle name="20% - Accent1 4 3 2 2 2 4 4" xfId="38988" xr:uid="{00000000-0005-0000-0000-000094970000}"/>
    <cellStyle name="20% - Accent1 4 3 2 2 2 5" xfId="38989" xr:uid="{00000000-0005-0000-0000-000095970000}"/>
    <cellStyle name="20% - Accent1 4 3 2 2 2 5 2" xfId="38990" xr:uid="{00000000-0005-0000-0000-000096970000}"/>
    <cellStyle name="20% - Accent1 4 3 2 2 2 5 2 2" xfId="38991" xr:uid="{00000000-0005-0000-0000-000097970000}"/>
    <cellStyle name="20% - Accent1 4 3 2 2 2 5 2 2 2" xfId="38992" xr:uid="{00000000-0005-0000-0000-000098970000}"/>
    <cellStyle name="20% - Accent1 4 3 2 2 2 5 2 3" xfId="38993" xr:uid="{00000000-0005-0000-0000-000099970000}"/>
    <cellStyle name="20% - Accent1 4 3 2 2 2 5 3" xfId="38994" xr:uid="{00000000-0005-0000-0000-00009A970000}"/>
    <cellStyle name="20% - Accent1 4 3 2 2 2 5 3 2" xfId="38995" xr:uid="{00000000-0005-0000-0000-00009B970000}"/>
    <cellStyle name="20% - Accent1 4 3 2 2 2 5 4" xfId="38996" xr:uid="{00000000-0005-0000-0000-00009C970000}"/>
    <cellStyle name="20% - Accent1 4 3 2 2 2 6" xfId="38997" xr:uid="{00000000-0005-0000-0000-00009D970000}"/>
    <cellStyle name="20% - Accent1 4 3 2 2 2 6 2" xfId="38998" xr:uid="{00000000-0005-0000-0000-00009E970000}"/>
    <cellStyle name="20% - Accent1 4 3 2 2 2 6 2 2" xfId="38999" xr:uid="{00000000-0005-0000-0000-00009F970000}"/>
    <cellStyle name="20% - Accent1 4 3 2 2 2 6 2 2 2" xfId="39000" xr:uid="{00000000-0005-0000-0000-0000A0970000}"/>
    <cellStyle name="20% - Accent1 4 3 2 2 2 6 2 3" xfId="39001" xr:uid="{00000000-0005-0000-0000-0000A1970000}"/>
    <cellStyle name="20% - Accent1 4 3 2 2 2 6 3" xfId="39002" xr:uid="{00000000-0005-0000-0000-0000A2970000}"/>
    <cellStyle name="20% - Accent1 4 3 2 2 2 6 3 2" xfId="39003" xr:uid="{00000000-0005-0000-0000-0000A3970000}"/>
    <cellStyle name="20% - Accent1 4 3 2 2 2 6 4" xfId="39004" xr:uid="{00000000-0005-0000-0000-0000A4970000}"/>
    <cellStyle name="20% - Accent1 4 3 2 2 2 7" xfId="39005" xr:uid="{00000000-0005-0000-0000-0000A5970000}"/>
    <cellStyle name="20% - Accent1 4 3 2 2 2 7 2" xfId="39006" xr:uid="{00000000-0005-0000-0000-0000A6970000}"/>
    <cellStyle name="20% - Accent1 4 3 2 2 2 7 2 2" xfId="39007" xr:uid="{00000000-0005-0000-0000-0000A7970000}"/>
    <cellStyle name="20% - Accent1 4 3 2 2 2 7 3" xfId="39008" xr:uid="{00000000-0005-0000-0000-0000A8970000}"/>
    <cellStyle name="20% - Accent1 4 3 2 2 2 8" xfId="39009" xr:uid="{00000000-0005-0000-0000-0000A9970000}"/>
    <cellStyle name="20% - Accent1 4 3 2 2 2 8 2" xfId="39010" xr:uid="{00000000-0005-0000-0000-0000AA970000}"/>
    <cellStyle name="20% - Accent1 4 3 2 2 2 8 2 2" xfId="39011" xr:uid="{00000000-0005-0000-0000-0000AB970000}"/>
    <cellStyle name="20% - Accent1 4 3 2 2 2 8 3" xfId="39012" xr:uid="{00000000-0005-0000-0000-0000AC970000}"/>
    <cellStyle name="20% - Accent1 4 3 2 2 2 9" xfId="39013" xr:uid="{00000000-0005-0000-0000-0000AD970000}"/>
    <cellStyle name="20% - Accent1 4 3 2 2 2 9 2" xfId="39014" xr:uid="{00000000-0005-0000-0000-0000AE970000}"/>
    <cellStyle name="20% - Accent1 4 3 2 2 3" xfId="39015" xr:uid="{00000000-0005-0000-0000-0000AF970000}"/>
    <cellStyle name="20% - Accent1 4 3 2 2 3 10" xfId="39016" xr:uid="{00000000-0005-0000-0000-0000B0970000}"/>
    <cellStyle name="20% - Accent1 4 3 2 2 3 10 2" xfId="39017" xr:uid="{00000000-0005-0000-0000-0000B1970000}"/>
    <cellStyle name="20% - Accent1 4 3 2 2 3 11" xfId="39018" xr:uid="{00000000-0005-0000-0000-0000B2970000}"/>
    <cellStyle name="20% - Accent1 4 3 2 2 3 2" xfId="39019" xr:uid="{00000000-0005-0000-0000-0000B3970000}"/>
    <cellStyle name="20% - Accent1 4 3 2 2 3 2 2" xfId="39020" xr:uid="{00000000-0005-0000-0000-0000B4970000}"/>
    <cellStyle name="20% - Accent1 4 3 2 2 3 2 2 2" xfId="39021" xr:uid="{00000000-0005-0000-0000-0000B5970000}"/>
    <cellStyle name="20% - Accent1 4 3 2 2 3 2 2 2 2" xfId="39022" xr:uid="{00000000-0005-0000-0000-0000B6970000}"/>
    <cellStyle name="20% - Accent1 4 3 2 2 3 2 2 2 2 2" xfId="39023" xr:uid="{00000000-0005-0000-0000-0000B7970000}"/>
    <cellStyle name="20% - Accent1 4 3 2 2 3 2 2 2 3" xfId="39024" xr:uid="{00000000-0005-0000-0000-0000B8970000}"/>
    <cellStyle name="20% - Accent1 4 3 2 2 3 2 2 3" xfId="39025" xr:uid="{00000000-0005-0000-0000-0000B9970000}"/>
    <cellStyle name="20% - Accent1 4 3 2 2 3 2 2 3 2" xfId="39026" xr:uid="{00000000-0005-0000-0000-0000BA970000}"/>
    <cellStyle name="20% - Accent1 4 3 2 2 3 2 2 4" xfId="39027" xr:uid="{00000000-0005-0000-0000-0000BB970000}"/>
    <cellStyle name="20% - Accent1 4 3 2 2 3 2 3" xfId="39028" xr:uid="{00000000-0005-0000-0000-0000BC970000}"/>
    <cellStyle name="20% - Accent1 4 3 2 2 3 2 3 2" xfId="39029" xr:uid="{00000000-0005-0000-0000-0000BD970000}"/>
    <cellStyle name="20% - Accent1 4 3 2 2 3 2 3 2 2" xfId="39030" xr:uid="{00000000-0005-0000-0000-0000BE970000}"/>
    <cellStyle name="20% - Accent1 4 3 2 2 3 2 3 2 2 2" xfId="39031" xr:uid="{00000000-0005-0000-0000-0000BF970000}"/>
    <cellStyle name="20% - Accent1 4 3 2 2 3 2 3 2 3" xfId="39032" xr:uid="{00000000-0005-0000-0000-0000C0970000}"/>
    <cellStyle name="20% - Accent1 4 3 2 2 3 2 3 3" xfId="39033" xr:uid="{00000000-0005-0000-0000-0000C1970000}"/>
    <cellStyle name="20% - Accent1 4 3 2 2 3 2 3 3 2" xfId="39034" xr:uid="{00000000-0005-0000-0000-0000C2970000}"/>
    <cellStyle name="20% - Accent1 4 3 2 2 3 2 3 4" xfId="39035" xr:uid="{00000000-0005-0000-0000-0000C3970000}"/>
    <cellStyle name="20% - Accent1 4 3 2 2 3 2 4" xfId="39036" xr:uid="{00000000-0005-0000-0000-0000C4970000}"/>
    <cellStyle name="20% - Accent1 4 3 2 2 3 2 4 2" xfId="39037" xr:uid="{00000000-0005-0000-0000-0000C5970000}"/>
    <cellStyle name="20% - Accent1 4 3 2 2 3 2 4 2 2" xfId="39038" xr:uid="{00000000-0005-0000-0000-0000C6970000}"/>
    <cellStyle name="20% - Accent1 4 3 2 2 3 2 4 2 2 2" xfId="39039" xr:uid="{00000000-0005-0000-0000-0000C7970000}"/>
    <cellStyle name="20% - Accent1 4 3 2 2 3 2 4 2 3" xfId="39040" xr:uid="{00000000-0005-0000-0000-0000C8970000}"/>
    <cellStyle name="20% - Accent1 4 3 2 2 3 2 4 3" xfId="39041" xr:uid="{00000000-0005-0000-0000-0000C9970000}"/>
    <cellStyle name="20% - Accent1 4 3 2 2 3 2 4 3 2" xfId="39042" xr:uid="{00000000-0005-0000-0000-0000CA970000}"/>
    <cellStyle name="20% - Accent1 4 3 2 2 3 2 4 4" xfId="39043" xr:uid="{00000000-0005-0000-0000-0000CB970000}"/>
    <cellStyle name="20% - Accent1 4 3 2 2 3 2 5" xfId="39044" xr:uid="{00000000-0005-0000-0000-0000CC970000}"/>
    <cellStyle name="20% - Accent1 4 3 2 2 3 2 5 2" xfId="39045" xr:uid="{00000000-0005-0000-0000-0000CD970000}"/>
    <cellStyle name="20% - Accent1 4 3 2 2 3 2 5 2 2" xfId="39046" xr:uid="{00000000-0005-0000-0000-0000CE970000}"/>
    <cellStyle name="20% - Accent1 4 3 2 2 3 2 5 3" xfId="39047" xr:uid="{00000000-0005-0000-0000-0000CF970000}"/>
    <cellStyle name="20% - Accent1 4 3 2 2 3 2 6" xfId="39048" xr:uid="{00000000-0005-0000-0000-0000D0970000}"/>
    <cellStyle name="20% - Accent1 4 3 2 2 3 2 6 2" xfId="39049" xr:uid="{00000000-0005-0000-0000-0000D1970000}"/>
    <cellStyle name="20% - Accent1 4 3 2 2 3 2 6 2 2" xfId="39050" xr:uid="{00000000-0005-0000-0000-0000D2970000}"/>
    <cellStyle name="20% - Accent1 4 3 2 2 3 2 6 3" xfId="39051" xr:uid="{00000000-0005-0000-0000-0000D3970000}"/>
    <cellStyle name="20% - Accent1 4 3 2 2 3 2 7" xfId="39052" xr:uid="{00000000-0005-0000-0000-0000D4970000}"/>
    <cellStyle name="20% - Accent1 4 3 2 2 3 2 7 2" xfId="39053" xr:uid="{00000000-0005-0000-0000-0000D5970000}"/>
    <cellStyle name="20% - Accent1 4 3 2 2 3 2 8" xfId="39054" xr:uid="{00000000-0005-0000-0000-0000D6970000}"/>
    <cellStyle name="20% - Accent1 4 3 2 2 3 2 8 2" xfId="39055" xr:uid="{00000000-0005-0000-0000-0000D7970000}"/>
    <cellStyle name="20% - Accent1 4 3 2 2 3 2 9" xfId="39056" xr:uid="{00000000-0005-0000-0000-0000D8970000}"/>
    <cellStyle name="20% - Accent1 4 3 2 2 3 3" xfId="39057" xr:uid="{00000000-0005-0000-0000-0000D9970000}"/>
    <cellStyle name="20% - Accent1 4 3 2 2 3 3 2" xfId="39058" xr:uid="{00000000-0005-0000-0000-0000DA970000}"/>
    <cellStyle name="20% - Accent1 4 3 2 2 3 3 2 2" xfId="39059" xr:uid="{00000000-0005-0000-0000-0000DB970000}"/>
    <cellStyle name="20% - Accent1 4 3 2 2 3 3 2 2 2" xfId="39060" xr:uid="{00000000-0005-0000-0000-0000DC970000}"/>
    <cellStyle name="20% - Accent1 4 3 2 2 3 3 2 2 2 2" xfId="39061" xr:uid="{00000000-0005-0000-0000-0000DD970000}"/>
    <cellStyle name="20% - Accent1 4 3 2 2 3 3 2 2 3" xfId="39062" xr:uid="{00000000-0005-0000-0000-0000DE970000}"/>
    <cellStyle name="20% - Accent1 4 3 2 2 3 3 2 3" xfId="39063" xr:uid="{00000000-0005-0000-0000-0000DF970000}"/>
    <cellStyle name="20% - Accent1 4 3 2 2 3 3 2 3 2" xfId="39064" xr:uid="{00000000-0005-0000-0000-0000E0970000}"/>
    <cellStyle name="20% - Accent1 4 3 2 2 3 3 2 4" xfId="39065" xr:uid="{00000000-0005-0000-0000-0000E1970000}"/>
    <cellStyle name="20% - Accent1 4 3 2 2 3 3 3" xfId="39066" xr:uid="{00000000-0005-0000-0000-0000E2970000}"/>
    <cellStyle name="20% - Accent1 4 3 2 2 3 3 3 2" xfId="39067" xr:uid="{00000000-0005-0000-0000-0000E3970000}"/>
    <cellStyle name="20% - Accent1 4 3 2 2 3 3 3 2 2" xfId="39068" xr:uid="{00000000-0005-0000-0000-0000E4970000}"/>
    <cellStyle name="20% - Accent1 4 3 2 2 3 3 3 2 2 2" xfId="39069" xr:uid="{00000000-0005-0000-0000-0000E5970000}"/>
    <cellStyle name="20% - Accent1 4 3 2 2 3 3 3 2 3" xfId="39070" xr:uid="{00000000-0005-0000-0000-0000E6970000}"/>
    <cellStyle name="20% - Accent1 4 3 2 2 3 3 3 3" xfId="39071" xr:uid="{00000000-0005-0000-0000-0000E7970000}"/>
    <cellStyle name="20% - Accent1 4 3 2 2 3 3 3 3 2" xfId="39072" xr:uid="{00000000-0005-0000-0000-0000E8970000}"/>
    <cellStyle name="20% - Accent1 4 3 2 2 3 3 3 4" xfId="39073" xr:uid="{00000000-0005-0000-0000-0000E9970000}"/>
    <cellStyle name="20% - Accent1 4 3 2 2 3 3 4" xfId="39074" xr:uid="{00000000-0005-0000-0000-0000EA970000}"/>
    <cellStyle name="20% - Accent1 4 3 2 2 3 3 4 2" xfId="39075" xr:uid="{00000000-0005-0000-0000-0000EB970000}"/>
    <cellStyle name="20% - Accent1 4 3 2 2 3 3 4 2 2" xfId="39076" xr:uid="{00000000-0005-0000-0000-0000EC970000}"/>
    <cellStyle name="20% - Accent1 4 3 2 2 3 3 4 2 2 2" xfId="39077" xr:uid="{00000000-0005-0000-0000-0000ED970000}"/>
    <cellStyle name="20% - Accent1 4 3 2 2 3 3 4 2 3" xfId="39078" xr:uid="{00000000-0005-0000-0000-0000EE970000}"/>
    <cellStyle name="20% - Accent1 4 3 2 2 3 3 4 3" xfId="39079" xr:uid="{00000000-0005-0000-0000-0000EF970000}"/>
    <cellStyle name="20% - Accent1 4 3 2 2 3 3 4 3 2" xfId="39080" xr:uid="{00000000-0005-0000-0000-0000F0970000}"/>
    <cellStyle name="20% - Accent1 4 3 2 2 3 3 4 4" xfId="39081" xr:uid="{00000000-0005-0000-0000-0000F1970000}"/>
    <cellStyle name="20% - Accent1 4 3 2 2 3 3 5" xfId="39082" xr:uid="{00000000-0005-0000-0000-0000F2970000}"/>
    <cellStyle name="20% - Accent1 4 3 2 2 3 3 5 2" xfId="39083" xr:uid="{00000000-0005-0000-0000-0000F3970000}"/>
    <cellStyle name="20% - Accent1 4 3 2 2 3 3 5 2 2" xfId="39084" xr:uid="{00000000-0005-0000-0000-0000F4970000}"/>
    <cellStyle name="20% - Accent1 4 3 2 2 3 3 5 3" xfId="39085" xr:uid="{00000000-0005-0000-0000-0000F5970000}"/>
    <cellStyle name="20% - Accent1 4 3 2 2 3 3 6" xfId="39086" xr:uid="{00000000-0005-0000-0000-0000F6970000}"/>
    <cellStyle name="20% - Accent1 4 3 2 2 3 3 6 2" xfId="39087" xr:uid="{00000000-0005-0000-0000-0000F7970000}"/>
    <cellStyle name="20% - Accent1 4 3 2 2 3 3 6 2 2" xfId="39088" xr:uid="{00000000-0005-0000-0000-0000F8970000}"/>
    <cellStyle name="20% - Accent1 4 3 2 2 3 3 6 3" xfId="39089" xr:uid="{00000000-0005-0000-0000-0000F9970000}"/>
    <cellStyle name="20% - Accent1 4 3 2 2 3 3 7" xfId="39090" xr:uid="{00000000-0005-0000-0000-0000FA970000}"/>
    <cellStyle name="20% - Accent1 4 3 2 2 3 3 7 2" xfId="39091" xr:uid="{00000000-0005-0000-0000-0000FB970000}"/>
    <cellStyle name="20% - Accent1 4 3 2 2 3 3 8" xfId="39092" xr:uid="{00000000-0005-0000-0000-0000FC970000}"/>
    <cellStyle name="20% - Accent1 4 3 2 2 3 3 8 2" xfId="39093" xr:uid="{00000000-0005-0000-0000-0000FD970000}"/>
    <cellStyle name="20% - Accent1 4 3 2 2 3 3 9" xfId="39094" xr:uid="{00000000-0005-0000-0000-0000FE970000}"/>
    <cellStyle name="20% - Accent1 4 3 2 2 3 4" xfId="39095" xr:uid="{00000000-0005-0000-0000-0000FF970000}"/>
    <cellStyle name="20% - Accent1 4 3 2 2 3 4 2" xfId="39096" xr:uid="{00000000-0005-0000-0000-000000980000}"/>
    <cellStyle name="20% - Accent1 4 3 2 2 3 4 2 2" xfId="39097" xr:uid="{00000000-0005-0000-0000-000001980000}"/>
    <cellStyle name="20% - Accent1 4 3 2 2 3 4 2 2 2" xfId="39098" xr:uid="{00000000-0005-0000-0000-000002980000}"/>
    <cellStyle name="20% - Accent1 4 3 2 2 3 4 2 3" xfId="39099" xr:uid="{00000000-0005-0000-0000-000003980000}"/>
    <cellStyle name="20% - Accent1 4 3 2 2 3 4 3" xfId="39100" xr:uid="{00000000-0005-0000-0000-000004980000}"/>
    <cellStyle name="20% - Accent1 4 3 2 2 3 4 3 2" xfId="39101" xr:uid="{00000000-0005-0000-0000-000005980000}"/>
    <cellStyle name="20% - Accent1 4 3 2 2 3 4 4" xfId="39102" xr:uid="{00000000-0005-0000-0000-000006980000}"/>
    <cellStyle name="20% - Accent1 4 3 2 2 3 5" xfId="39103" xr:uid="{00000000-0005-0000-0000-000007980000}"/>
    <cellStyle name="20% - Accent1 4 3 2 2 3 5 2" xfId="39104" xr:uid="{00000000-0005-0000-0000-000008980000}"/>
    <cellStyle name="20% - Accent1 4 3 2 2 3 5 2 2" xfId="39105" xr:uid="{00000000-0005-0000-0000-000009980000}"/>
    <cellStyle name="20% - Accent1 4 3 2 2 3 5 2 2 2" xfId="39106" xr:uid="{00000000-0005-0000-0000-00000A980000}"/>
    <cellStyle name="20% - Accent1 4 3 2 2 3 5 2 3" xfId="39107" xr:uid="{00000000-0005-0000-0000-00000B980000}"/>
    <cellStyle name="20% - Accent1 4 3 2 2 3 5 3" xfId="39108" xr:uid="{00000000-0005-0000-0000-00000C980000}"/>
    <cellStyle name="20% - Accent1 4 3 2 2 3 5 3 2" xfId="39109" xr:uid="{00000000-0005-0000-0000-00000D980000}"/>
    <cellStyle name="20% - Accent1 4 3 2 2 3 5 4" xfId="39110" xr:uid="{00000000-0005-0000-0000-00000E980000}"/>
    <cellStyle name="20% - Accent1 4 3 2 2 3 6" xfId="39111" xr:uid="{00000000-0005-0000-0000-00000F980000}"/>
    <cellStyle name="20% - Accent1 4 3 2 2 3 6 2" xfId="39112" xr:uid="{00000000-0005-0000-0000-000010980000}"/>
    <cellStyle name="20% - Accent1 4 3 2 2 3 6 2 2" xfId="39113" xr:uid="{00000000-0005-0000-0000-000011980000}"/>
    <cellStyle name="20% - Accent1 4 3 2 2 3 6 2 2 2" xfId="39114" xr:uid="{00000000-0005-0000-0000-000012980000}"/>
    <cellStyle name="20% - Accent1 4 3 2 2 3 6 2 3" xfId="39115" xr:uid="{00000000-0005-0000-0000-000013980000}"/>
    <cellStyle name="20% - Accent1 4 3 2 2 3 6 3" xfId="39116" xr:uid="{00000000-0005-0000-0000-000014980000}"/>
    <cellStyle name="20% - Accent1 4 3 2 2 3 6 3 2" xfId="39117" xr:uid="{00000000-0005-0000-0000-000015980000}"/>
    <cellStyle name="20% - Accent1 4 3 2 2 3 6 4" xfId="39118" xr:uid="{00000000-0005-0000-0000-000016980000}"/>
    <cellStyle name="20% - Accent1 4 3 2 2 3 7" xfId="39119" xr:uid="{00000000-0005-0000-0000-000017980000}"/>
    <cellStyle name="20% - Accent1 4 3 2 2 3 7 2" xfId="39120" xr:uid="{00000000-0005-0000-0000-000018980000}"/>
    <cellStyle name="20% - Accent1 4 3 2 2 3 7 2 2" xfId="39121" xr:uid="{00000000-0005-0000-0000-000019980000}"/>
    <cellStyle name="20% - Accent1 4 3 2 2 3 7 3" xfId="39122" xr:uid="{00000000-0005-0000-0000-00001A980000}"/>
    <cellStyle name="20% - Accent1 4 3 2 2 3 8" xfId="39123" xr:uid="{00000000-0005-0000-0000-00001B980000}"/>
    <cellStyle name="20% - Accent1 4 3 2 2 3 8 2" xfId="39124" xr:uid="{00000000-0005-0000-0000-00001C980000}"/>
    <cellStyle name="20% - Accent1 4 3 2 2 3 8 2 2" xfId="39125" xr:uid="{00000000-0005-0000-0000-00001D980000}"/>
    <cellStyle name="20% - Accent1 4 3 2 2 3 8 3" xfId="39126" xr:uid="{00000000-0005-0000-0000-00001E980000}"/>
    <cellStyle name="20% - Accent1 4 3 2 2 3 9" xfId="39127" xr:uid="{00000000-0005-0000-0000-00001F980000}"/>
    <cellStyle name="20% - Accent1 4 3 2 2 3 9 2" xfId="39128" xr:uid="{00000000-0005-0000-0000-000020980000}"/>
    <cellStyle name="20% - Accent1 4 3 2 2 4" xfId="39129" xr:uid="{00000000-0005-0000-0000-000021980000}"/>
    <cellStyle name="20% - Accent1 4 3 2 2 4 10" xfId="39130" xr:uid="{00000000-0005-0000-0000-000022980000}"/>
    <cellStyle name="20% - Accent1 4 3 2 2 4 10 2" xfId="39131" xr:uid="{00000000-0005-0000-0000-000023980000}"/>
    <cellStyle name="20% - Accent1 4 3 2 2 4 11" xfId="39132" xr:uid="{00000000-0005-0000-0000-000024980000}"/>
    <cellStyle name="20% - Accent1 4 3 2 2 4 2" xfId="39133" xr:uid="{00000000-0005-0000-0000-000025980000}"/>
    <cellStyle name="20% - Accent1 4 3 2 2 4 2 2" xfId="39134" xr:uid="{00000000-0005-0000-0000-000026980000}"/>
    <cellStyle name="20% - Accent1 4 3 2 2 4 2 2 2" xfId="39135" xr:uid="{00000000-0005-0000-0000-000027980000}"/>
    <cellStyle name="20% - Accent1 4 3 2 2 4 2 2 2 2" xfId="39136" xr:uid="{00000000-0005-0000-0000-000028980000}"/>
    <cellStyle name="20% - Accent1 4 3 2 2 4 2 2 2 2 2" xfId="39137" xr:uid="{00000000-0005-0000-0000-000029980000}"/>
    <cellStyle name="20% - Accent1 4 3 2 2 4 2 2 2 3" xfId="39138" xr:uid="{00000000-0005-0000-0000-00002A980000}"/>
    <cellStyle name="20% - Accent1 4 3 2 2 4 2 2 3" xfId="39139" xr:uid="{00000000-0005-0000-0000-00002B980000}"/>
    <cellStyle name="20% - Accent1 4 3 2 2 4 2 2 3 2" xfId="39140" xr:uid="{00000000-0005-0000-0000-00002C980000}"/>
    <cellStyle name="20% - Accent1 4 3 2 2 4 2 2 4" xfId="39141" xr:uid="{00000000-0005-0000-0000-00002D980000}"/>
    <cellStyle name="20% - Accent1 4 3 2 2 4 2 3" xfId="39142" xr:uid="{00000000-0005-0000-0000-00002E980000}"/>
    <cellStyle name="20% - Accent1 4 3 2 2 4 2 3 2" xfId="39143" xr:uid="{00000000-0005-0000-0000-00002F980000}"/>
    <cellStyle name="20% - Accent1 4 3 2 2 4 2 3 2 2" xfId="39144" xr:uid="{00000000-0005-0000-0000-000030980000}"/>
    <cellStyle name="20% - Accent1 4 3 2 2 4 2 3 2 2 2" xfId="39145" xr:uid="{00000000-0005-0000-0000-000031980000}"/>
    <cellStyle name="20% - Accent1 4 3 2 2 4 2 3 2 3" xfId="39146" xr:uid="{00000000-0005-0000-0000-000032980000}"/>
    <cellStyle name="20% - Accent1 4 3 2 2 4 2 3 3" xfId="39147" xr:uid="{00000000-0005-0000-0000-000033980000}"/>
    <cellStyle name="20% - Accent1 4 3 2 2 4 2 3 3 2" xfId="39148" xr:uid="{00000000-0005-0000-0000-000034980000}"/>
    <cellStyle name="20% - Accent1 4 3 2 2 4 2 3 4" xfId="39149" xr:uid="{00000000-0005-0000-0000-000035980000}"/>
    <cellStyle name="20% - Accent1 4 3 2 2 4 2 4" xfId="39150" xr:uid="{00000000-0005-0000-0000-000036980000}"/>
    <cellStyle name="20% - Accent1 4 3 2 2 4 2 4 2" xfId="39151" xr:uid="{00000000-0005-0000-0000-000037980000}"/>
    <cellStyle name="20% - Accent1 4 3 2 2 4 2 4 2 2" xfId="39152" xr:uid="{00000000-0005-0000-0000-000038980000}"/>
    <cellStyle name="20% - Accent1 4 3 2 2 4 2 4 2 2 2" xfId="39153" xr:uid="{00000000-0005-0000-0000-000039980000}"/>
    <cellStyle name="20% - Accent1 4 3 2 2 4 2 4 2 3" xfId="39154" xr:uid="{00000000-0005-0000-0000-00003A980000}"/>
    <cellStyle name="20% - Accent1 4 3 2 2 4 2 4 3" xfId="39155" xr:uid="{00000000-0005-0000-0000-00003B980000}"/>
    <cellStyle name="20% - Accent1 4 3 2 2 4 2 4 3 2" xfId="39156" xr:uid="{00000000-0005-0000-0000-00003C980000}"/>
    <cellStyle name="20% - Accent1 4 3 2 2 4 2 4 4" xfId="39157" xr:uid="{00000000-0005-0000-0000-00003D980000}"/>
    <cellStyle name="20% - Accent1 4 3 2 2 4 2 5" xfId="39158" xr:uid="{00000000-0005-0000-0000-00003E980000}"/>
    <cellStyle name="20% - Accent1 4 3 2 2 4 2 5 2" xfId="39159" xr:uid="{00000000-0005-0000-0000-00003F980000}"/>
    <cellStyle name="20% - Accent1 4 3 2 2 4 2 5 2 2" xfId="39160" xr:uid="{00000000-0005-0000-0000-000040980000}"/>
    <cellStyle name="20% - Accent1 4 3 2 2 4 2 5 3" xfId="39161" xr:uid="{00000000-0005-0000-0000-000041980000}"/>
    <cellStyle name="20% - Accent1 4 3 2 2 4 2 6" xfId="39162" xr:uid="{00000000-0005-0000-0000-000042980000}"/>
    <cellStyle name="20% - Accent1 4 3 2 2 4 2 6 2" xfId="39163" xr:uid="{00000000-0005-0000-0000-000043980000}"/>
    <cellStyle name="20% - Accent1 4 3 2 2 4 2 6 2 2" xfId="39164" xr:uid="{00000000-0005-0000-0000-000044980000}"/>
    <cellStyle name="20% - Accent1 4 3 2 2 4 2 6 3" xfId="39165" xr:uid="{00000000-0005-0000-0000-000045980000}"/>
    <cellStyle name="20% - Accent1 4 3 2 2 4 2 7" xfId="39166" xr:uid="{00000000-0005-0000-0000-000046980000}"/>
    <cellStyle name="20% - Accent1 4 3 2 2 4 2 7 2" xfId="39167" xr:uid="{00000000-0005-0000-0000-000047980000}"/>
    <cellStyle name="20% - Accent1 4 3 2 2 4 2 8" xfId="39168" xr:uid="{00000000-0005-0000-0000-000048980000}"/>
    <cellStyle name="20% - Accent1 4 3 2 2 4 2 8 2" xfId="39169" xr:uid="{00000000-0005-0000-0000-000049980000}"/>
    <cellStyle name="20% - Accent1 4 3 2 2 4 2 9" xfId="39170" xr:uid="{00000000-0005-0000-0000-00004A980000}"/>
    <cellStyle name="20% - Accent1 4 3 2 2 4 3" xfId="39171" xr:uid="{00000000-0005-0000-0000-00004B980000}"/>
    <cellStyle name="20% - Accent1 4 3 2 2 4 3 2" xfId="39172" xr:uid="{00000000-0005-0000-0000-00004C980000}"/>
    <cellStyle name="20% - Accent1 4 3 2 2 4 3 2 2" xfId="39173" xr:uid="{00000000-0005-0000-0000-00004D980000}"/>
    <cellStyle name="20% - Accent1 4 3 2 2 4 3 2 2 2" xfId="39174" xr:uid="{00000000-0005-0000-0000-00004E980000}"/>
    <cellStyle name="20% - Accent1 4 3 2 2 4 3 2 2 2 2" xfId="39175" xr:uid="{00000000-0005-0000-0000-00004F980000}"/>
    <cellStyle name="20% - Accent1 4 3 2 2 4 3 2 2 3" xfId="39176" xr:uid="{00000000-0005-0000-0000-000050980000}"/>
    <cellStyle name="20% - Accent1 4 3 2 2 4 3 2 3" xfId="39177" xr:uid="{00000000-0005-0000-0000-000051980000}"/>
    <cellStyle name="20% - Accent1 4 3 2 2 4 3 2 3 2" xfId="39178" xr:uid="{00000000-0005-0000-0000-000052980000}"/>
    <cellStyle name="20% - Accent1 4 3 2 2 4 3 2 4" xfId="39179" xr:uid="{00000000-0005-0000-0000-000053980000}"/>
    <cellStyle name="20% - Accent1 4 3 2 2 4 3 3" xfId="39180" xr:uid="{00000000-0005-0000-0000-000054980000}"/>
    <cellStyle name="20% - Accent1 4 3 2 2 4 3 3 2" xfId="39181" xr:uid="{00000000-0005-0000-0000-000055980000}"/>
    <cellStyle name="20% - Accent1 4 3 2 2 4 3 3 2 2" xfId="39182" xr:uid="{00000000-0005-0000-0000-000056980000}"/>
    <cellStyle name="20% - Accent1 4 3 2 2 4 3 3 2 2 2" xfId="39183" xr:uid="{00000000-0005-0000-0000-000057980000}"/>
    <cellStyle name="20% - Accent1 4 3 2 2 4 3 3 2 3" xfId="39184" xr:uid="{00000000-0005-0000-0000-000058980000}"/>
    <cellStyle name="20% - Accent1 4 3 2 2 4 3 3 3" xfId="39185" xr:uid="{00000000-0005-0000-0000-000059980000}"/>
    <cellStyle name="20% - Accent1 4 3 2 2 4 3 3 3 2" xfId="39186" xr:uid="{00000000-0005-0000-0000-00005A980000}"/>
    <cellStyle name="20% - Accent1 4 3 2 2 4 3 3 4" xfId="39187" xr:uid="{00000000-0005-0000-0000-00005B980000}"/>
    <cellStyle name="20% - Accent1 4 3 2 2 4 3 4" xfId="39188" xr:uid="{00000000-0005-0000-0000-00005C980000}"/>
    <cellStyle name="20% - Accent1 4 3 2 2 4 3 4 2" xfId="39189" xr:uid="{00000000-0005-0000-0000-00005D980000}"/>
    <cellStyle name="20% - Accent1 4 3 2 2 4 3 4 2 2" xfId="39190" xr:uid="{00000000-0005-0000-0000-00005E980000}"/>
    <cellStyle name="20% - Accent1 4 3 2 2 4 3 4 2 2 2" xfId="39191" xr:uid="{00000000-0005-0000-0000-00005F980000}"/>
    <cellStyle name="20% - Accent1 4 3 2 2 4 3 4 2 3" xfId="39192" xr:uid="{00000000-0005-0000-0000-000060980000}"/>
    <cellStyle name="20% - Accent1 4 3 2 2 4 3 4 3" xfId="39193" xr:uid="{00000000-0005-0000-0000-000061980000}"/>
    <cellStyle name="20% - Accent1 4 3 2 2 4 3 4 3 2" xfId="39194" xr:uid="{00000000-0005-0000-0000-000062980000}"/>
    <cellStyle name="20% - Accent1 4 3 2 2 4 3 4 4" xfId="39195" xr:uid="{00000000-0005-0000-0000-000063980000}"/>
    <cellStyle name="20% - Accent1 4 3 2 2 4 3 5" xfId="39196" xr:uid="{00000000-0005-0000-0000-000064980000}"/>
    <cellStyle name="20% - Accent1 4 3 2 2 4 3 5 2" xfId="39197" xr:uid="{00000000-0005-0000-0000-000065980000}"/>
    <cellStyle name="20% - Accent1 4 3 2 2 4 3 5 2 2" xfId="39198" xr:uid="{00000000-0005-0000-0000-000066980000}"/>
    <cellStyle name="20% - Accent1 4 3 2 2 4 3 5 3" xfId="39199" xr:uid="{00000000-0005-0000-0000-000067980000}"/>
    <cellStyle name="20% - Accent1 4 3 2 2 4 3 6" xfId="39200" xr:uid="{00000000-0005-0000-0000-000068980000}"/>
    <cellStyle name="20% - Accent1 4 3 2 2 4 3 6 2" xfId="39201" xr:uid="{00000000-0005-0000-0000-000069980000}"/>
    <cellStyle name="20% - Accent1 4 3 2 2 4 3 6 2 2" xfId="39202" xr:uid="{00000000-0005-0000-0000-00006A980000}"/>
    <cellStyle name="20% - Accent1 4 3 2 2 4 3 6 3" xfId="39203" xr:uid="{00000000-0005-0000-0000-00006B980000}"/>
    <cellStyle name="20% - Accent1 4 3 2 2 4 3 7" xfId="39204" xr:uid="{00000000-0005-0000-0000-00006C980000}"/>
    <cellStyle name="20% - Accent1 4 3 2 2 4 3 7 2" xfId="39205" xr:uid="{00000000-0005-0000-0000-00006D980000}"/>
    <cellStyle name="20% - Accent1 4 3 2 2 4 3 8" xfId="39206" xr:uid="{00000000-0005-0000-0000-00006E980000}"/>
    <cellStyle name="20% - Accent1 4 3 2 2 4 3 8 2" xfId="39207" xr:uid="{00000000-0005-0000-0000-00006F980000}"/>
    <cellStyle name="20% - Accent1 4 3 2 2 4 3 9" xfId="39208" xr:uid="{00000000-0005-0000-0000-000070980000}"/>
    <cellStyle name="20% - Accent1 4 3 2 2 4 4" xfId="39209" xr:uid="{00000000-0005-0000-0000-000071980000}"/>
    <cellStyle name="20% - Accent1 4 3 2 2 4 4 2" xfId="39210" xr:uid="{00000000-0005-0000-0000-000072980000}"/>
    <cellStyle name="20% - Accent1 4 3 2 2 4 4 2 2" xfId="39211" xr:uid="{00000000-0005-0000-0000-000073980000}"/>
    <cellStyle name="20% - Accent1 4 3 2 2 4 4 2 2 2" xfId="39212" xr:uid="{00000000-0005-0000-0000-000074980000}"/>
    <cellStyle name="20% - Accent1 4 3 2 2 4 4 2 3" xfId="39213" xr:uid="{00000000-0005-0000-0000-000075980000}"/>
    <cellStyle name="20% - Accent1 4 3 2 2 4 4 3" xfId="39214" xr:uid="{00000000-0005-0000-0000-000076980000}"/>
    <cellStyle name="20% - Accent1 4 3 2 2 4 4 3 2" xfId="39215" xr:uid="{00000000-0005-0000-0000-000077980000}"/>
    <cellStyle name="20% - Accent1 4 3 2 2 4 4 4" xfId="39216" xr:uid="{00000000-0005-0000-0000-000078980000}"/>
    <cellStyle name="20% - Accent1 4 3 2 2 4 5" xfId="39217" xr:uid="{00000000-0005-0000-0000-000079980000}"/>
    <cellStyle name="20% - Accent1 4 3 2 2 4 5 2" xfId="39218" xr:uid="{00000000-0005-0000-0000-00007A980000}"/>
    <cellStyle name="20% - Accent1 4 3 2 2 4 5 2 2" xfId="39219" xr:uid="{00000000-0005-0000-0000-00007B980000}"/>
    <cellStyle name="20% - Accent1 4 3 2 2 4 5 2 2 2" xfId="39220" xr:uid="{00000000-0005-0000-0000-00007C980000}"/>
    <cellStyle name="20% - Accent1 4 3 2 2 4 5 2 3" xfId="39221" xr:uid="{00000000-0005-0000-0000-00007D980000}"/>
    <cellStyle name="20% - Accent1 4 3 2 2 4 5 3" xfId="39222" xr:uid="{00000000-0005-0000-0000-00007E980000}"/>
    <cellStyle name="20% - Accent1 4 3 2 2 4 5 3 2" xfId="39223" xr:uid="{00000000-0005-0000-0000-00007F980000}"/>
    <cellStyle name="20% - Accent1 4 3 2 2 4 5 4" xfId="39224" xr:uid="{00000000-0005-0000-0000-000080980000}"/>
    <cellStyle name="20% - Accent1 4 3 2 2 4 6" xfId="39225" xr:uid="{00000000-0005-0000-0000-000081980000}"/>
    <cellStyle name="20% - Accent1 4 3 2 2 4 6 2" xfId="39226" xr:uid="{00000000-0005-0000-0000-000082980000}"/>
    <cellStyle name="20% - Accent1 4 3 2 2 4 6 2 2" xfId="39227" xr:uid="{00000000-0005-0000-0000-000083980000}"/>
    <cellStyle name="20% - Accent1 4 3 2 2 4 6 2 2 2" xfId="39228" xr:uid="{00000000-0005-0000-0000-000084980000}"/>
    <cellStyle name="20% - Accent1 4 3 2 2 4 6 2 3" xfId="39229" xr:uid="{00000000-0005-0000-0000-000085980000}"/>
    <cellStyle name="20% - Accent1 4 3 2 2 4 6 3" xfId="39230" xr:uid="{00000000-0005-0000-0000-000086980000}"/>
    <cellStyle name="20% - Accent1 4 3 2 2 4 6 3 2" xfId="39231" xr:uid="{00000000-0005-0000-0000-000087980000}"/>
    <cellStyle name="20% - Accent1 4 3 2 2 4 6 4" xfId="39232" xr:uid="{00000000-0005-0000-0000-000088980000}"/>
    <cellStyle name="20% - Accent1 4 3 2 2 4 7" xfId="39233" xr:uid="{00000000-0005-0000-0000-000089980000}"/>
    <cellStyle name="20% - Accent1 4 3 2 2 4 7 2" xfId="39234" xr:uid="{00000000-0005-0000-0000-00008A980000}"/>
    <cellStyle name="20% - Accent1 4 3 2 2 4 7 2 2" xfId="39235" xr:uid="{00000000-0005-0000-0000-00008B980000}"/>
    <cellStyle name="20% - Accent1 4 3 2 2 4 7 3" xfId="39236" xr:uid="{00000000-0005-0000-0000-00008C980000}"/>
    <cellStyle name="20% - Accent1 4 3 2 2 4 8" xfId="39237" xr:uid="{00000000-0005-0000-0000-00008D980000}"/>
    <cellStyle name="20% - Accent1 4 3 2 2 4 8 2" xfId="39238" xr:uid="{00000000-0005-0000-0000-00008E980000}"/>
    <cellStyle name="20% - Accent1 4 3 2 2 4 8 2 2" xfId="39239" xr:uid="{00000000-0005-0000-0000-00008F980000}"/>
    <cellStyle name="20% - Accent1 4 3 2 2 4 8 3" xfId="39240" xr:uid="{00000000-0005-0000-0000-000090980000}"/>
    <cellStyle name="20% - Accent1 4 3 2 2 4 9" xfId="39241" xr:uid="{00000000-0005-0000-0000-000091980000}"/>
    <cellStyle name="20% - Accent1 4 3 2 2 4 9 2" xfId="39242" xr:uid="{00000000-0005-0000-0000-000092980000}"/>
    <cellStyle name="20% - Accent1 4 3 2 2 5" xfId="39243" xr:uid="{00000000-0005-0000-0000-000093980000}"/>
    <cellStyle name="20% - Accent1 4 3 2 2 5 2" xfId="39244" xr:uid="{00000000-0005-0000-0000-000094980000}"/>
    <cellStyle name="20% - Accent1 4 3 2 2 5 2 2" xfId="39245" xr:uid="{00000000-0005-0000-0000-000095980000}"/>
    <cellStyle name="20% - Accent1 4 3 2 2 5 2 2 2" xfId="39246" xr:uid="{00000000-0005-0000-0000-000096980000}"/>
    <cellStyle name="20% - Accent1 4 3 2 2 5 2 2 2 2" xfId="39247" xr:uid="{00000000-0005-0000-0000-000097980000}"/>
    <cellStyle name="20% - Accent1 4 3 2 2 5 2 2 3" xfId="39248" xr:uid="{00000000-0005-0000-0000-000098980000}"/>
    <cellStyle name="20% - Accent1 4 3 2 2 5 2 3" xfId="39249" xr:uid="{00000000-0005-0000-0000-000099980000}"/>
    <cellStyle name="20% - Accent1 4 3 2 2 5 2 3 2" xfId="39250" xr:uid="{00000000-0005-0000-0000-00009A980000}"/>
    <cellStyle name="20% - Accent1 4 3 2 2 5 2 4" xfId="39251" xr:uid="{00000000-0005-0000-0000-00009B980000}"/>
    <cellStyle name="20% - Accent1 4 3 2 2 5 3" xfId="39252" xr:uid="{00000000-0005-0000-0000-00009C980000}"/>
    <cellStyle name="20% - Accent1 4 3 2 2 5 3 2" xfId="39253" xr:uid="{00000000-0005-0000-0000-00009D980000}"/>
    <cellStyle name="20% - Accent1 4 3 2 2 5 3 2 2" xfId="39254" xr:uid="{00000000-0005-0000-0000-00009E980000}"/>
    <cellStyle name="20% - Accent1 4 3 2 2 5 3 2 2 2" xfId="39255" xr:uid="{00000000-0005-0000-0000-00009F980000}"/>
    <cellStyle name="20% - Accent1 4 3 2 2 5 3 2 3" xfId="39256" xr:uid="{00000000-0005-0000-0000-0000A0980000}"/>
    <cellStyle name="20% - Accent1 4 3 2 2 5 3 3" xfId="39257" xr:uid="{00000000-0005-0000-0000-0000A1980000}"/>
    <cellStyle name="20% - Accent1 4 3 2 2 5 3 3 2" xfId="39258" xr:uid="{00000000-0005-0000-0000-0000A2980000}"/>
    <cellStyle name="20% - Accent1 4 3 2 2 5 3 4" xfId="39259" xr:uid="{00000000-0005-0000-0000-0000A3980000}"/>
    <cellStyle name="20% - Accent1 4 3 2 2 5 4" xfId="39260" xr:uid="{00000000-0005-0000-0000-0000A4980000}"/>
    <cellStyle name="20% - Accent1 4 3 2 2 5 4 2" xfId="39261" xr:uid="{00000000-0005-0000-0000-0000A5980000}"/>
    <cellStyle name="20% - Accent1 4 3 2 2 5 4 2 2" xfId="39262" xr:uid="{00000000-0005-0000-0000-0000A6980000}"/>
    <cellStyle name="20% - Accent1 4 3 2 2 5 4 2 2 2" xfId="39263" xr:uid="{00000000-0005-0000-0000-0000A7980000}"/>
    <cellStyle name="20% - Accent1 4 3 2 2 5 4 2 3" xfId="39264" xr:uid="{00000000-0005-0000-0000-0000A8980000}"/>
    <cellStyle name="20% - Accent1 4 3 2 2 5 4 3" xfId="39265" xr:uid="{00000000-0005-0000-0000-0000A9980000}"/>
    <cellStyle name="20% - Accent1 4 3 2 2 5 4 3 2" xfId="39266" xr:uid="{00000000-0005-0000-0000-0000AA980000}"/>
    <cellStyle name="20% - Accent1 4 3 2 2 5 4 4" xfId="39267" xr:uid="{00000000-0005-0000-0000-0000AB980000}"/>
    <cellStyle name="20% - Accent1 4 3 2 2 5 5" xfId="39268" xr:uid="{00000000-0005-0000-0000-0000AC980000}"/>
    <cellStyle name="20% - Accent1 4 3 2 2 5 5 2" xfId="39269" xr:uid="{00000000-0005-0000-0000-0000AD980000}"/>
    <cellStyle name="20% - Accent1 4 3 2 2 5 5 2 2" xfId="39270" xr:uid="{00000000-0005-0000-0000-0000AE980000}"/>
    <cellStyle name="20% - Accent1 4 3 2 2 5 5 3" xfId="39271" xr:uid="{00000000-0005-0000-0000-0000AF980000}"/>
    <cellStyle name="20% - Accent1 4 3 2 2 5 6" xfId="39272" xr:uid="{00000000-0005-0000-0000-0000B0980000}"/>
    <cellStyle name="20% - Accent1 4 3 2 2 5 6 2" xfId="39273" xr:uid="{00000000-0005-0000-0000-0000B1980000}"/>
    <cellStyle name="20% - Accent1 4 3 2 2 5 6 2 2" xfId="39274" xr:uid="{00000000-0005-0000-0000-0000B2980000}"/>
    <cellStyle name="20% - Accent1 4 3 2 2 5 6 3" xfId="39275" xr:uid="{00000000-0005-0000-0000-0000B3980000}"/>
    <cellStyle name="20% - Accent1 4 3 2 2 5 7" xfId="39276" xr:uid="{00000000-0005-0000-0000-0000B4980000}"/>
    <cellStyle name="20% - Accent1 4 3 2 2 5 7 2" xfId="39277" xr:uid="{00000000-0005-0000-0000-0000B5980000}"/>
    <cellStyle name="20% - Accent1 4 3 2 2 5 8" xfId="39278" xr:uid="{00000000-0005-0000-0000-0000B6980000}"/>
    <cellStyle name="20% - Accent1 4 3 2 2 5 8 2" xfId="39279" xr:uid="{00000000-0005-0000-0000-0000B7980000}"/>
    <cellStyle name="20% - Accent1 4 3 2 2 5 9" xfId="39280" xr:uid="{00000000-0005-0000-0000-0000B8980000}"/>
    <cellStyle name="20% - Accent1 4 3 2 2 6" xfId="39281" xr:uid="{00000000-0005-0000-0000-0000B9980000}"/>
    <cellStyle name="20% - Accent1 4 3 2 2 6 2" xfId="39282" xr:uid="{00000000-0005-0000-0000-0000BA980000}"/>
    <cellStyle name="20% - Accent1 4 3 2 2 6 2 2" xfId="39283" xr:uid="{00000000-0005-0000-0000-0000BB980000}"/>
    <cellStyle name="20% - Accent1 4 3 2 2 6 2 2 2" xfId="39284" xr:uid="{00000000-0005-0000-0000-0000BC980000}"/>
    <cellStyle name="20% - Accent1 4 3 2 2 6 2 2 2 2" xfId="39285" xr:uid="{00000000-0005-0000-0000-0000BD980000}"/>
    <cellStyle name="20% - Accent1 4 3 2 2 6 2 2 3" xfId="39286" xr:uid="{00000000-0005-0000-0000-0000BE980000}"/>
    <cellStyle name="20% - Accent1 4 3 2 2 6 2 3" xfId="39287" xr:uid="{00000000-0005-0000-0000-0000BF980000}"/>
    <cellStyle name="20% - Accent1 4 3 2 2 6 2 3 2" xfId="39288" xr:uid="{00000000-0005-0000-0000-0000C0980000}"/>
    <cellStyle name="20% - Accent1 4 3 2 2 6 2 4" xfId="39289" xr:uid="{00000000-0005-0000-0000-0000C1980000}"/>
    <cellStyle name="20% - Accent1 4 3 2 2 6 3" xfId="39290" xr:uid="{00000000-0005-0000-0000-0000C2980000}"/>
    <cellStyle name="20% - Accent1 4 3 2 2 6 3 2" xfId="39291" xr:uid="{00000000-0005-0000-0000-0000C3980000}"/>
    <cellStyle name="20% - Accent1 4 3 2 2 6 3 2 2" xfId="39292" xr:uid="{00000000-0005-0000-0000-0000C4980000}"/>
    <cellStyle name="20% - Accent1 4 3 2 2 6 3 2 2 2" xfId="39293" xr:uid="{00000000-0005-0000-0000-0000C5980000}"/>
    <cellStyle name="20% - Accent1 4 3 2 2 6 3 2 3" xfId="39294" xr:uid="{00000000-0005-0000-0000-0000C6980000}"/>
    <cellStyle name="20% - Accent1 4 3 2 2 6 3 3" xfId="39295" xr:uid="{00000000-0005-0000-0000-0000C7980000}"/>
    <cellStyle name="20% - Accent1 4 3 2 2 6 3 3 2" xfId="39296" xr:uid="{00000000-0005-0000-0000-0000C8980000}"/>
    <cellStyle name="20% - Accent1 4 3 2 2 6 3 4" xfId="39297" xr:uid="{00000000-0005-0000-0000-0000C9980000}"/>
    <cellStyle name="20% - Accent1 4 3 2 2 6 4" xfId="39298" xr:uid="{00000000-0005-0000-0000-0000CA980000}"/>
    <cellStyle name="20% - Accent1 4 3 2 2 6 4 2" xfId="39299" xr:uid="{00000000-0005-0000-0000-0000CB980000}"/>
    <cellStyle name="20% - Accent1 4 3 2 2 6 4 2 2" xfId="39300" xr:uid="{00000000-0005-0000-0000-0000CC980000}"/>
    <cellStyle name="20% - Accent1 4 3 2 2 6 4 2 2 2" xfId="39301" xr:uid="{00000000-0005-0000-0000-0000CD980000}"/>
    <cellStyle name="20% - Accent1 4 3 2 2 6 4 2 3" xfId="39302" xr:uid="{00000000-0005-0000-0000-0000CE980000}"/>
    <cellStyle name="20% - Accent1 4 3 2 2 6 4 3" xfId="39303" xr:uid="{00000000-0005-0000-0000-0000CF980000}"/>
    <cellStyle name="20% - Accent1 4 3 2 2 6 4 3 2" xfId="39304" xr:uid="{00000000-0005-0000-0000-0000D0980000}"/>
    <cellStyle name="20% - Accent1 4 3 2 2 6 4 4" xfId="39305" xr:uid="{00000000-0005-0000-0000-0000D1980000}"/>
    <cellStyle name="20% - Accent1 4 3 2 2 6 5" xfId="39306" xr:uid="{00000000-0005-0000-0000-0000D2980000}"/>
    <cellStyle name="20% - Accent1 4 3 2 2 6 5 2" xfId="39307" xr:uid="{00000000-0005-0000-0000-0000D3980000}"/>
    <cellStyle name="20% - Accent1 4 3 2 2 6 5 2 2" xfId="39308" xr:uid="{00000000-0005-0000-0000-0000D4980000}"/>
    <cellStyle name="20% - Accent1 4 3 2 2 6 5 3" xfId="39309" xr:uid="{00000000-0005-0000-0000-0000D5980000}"/>
    <cellStyle name="20% - Accent1 4 3 2 2 6 6" xfId="39310" xr:uid="{00000000-0005-0000-0000-0000D6980000}"/>
    <cellStyle name="20% - Accent1 4 3 2 2 6 6 2" xfId="39311" xr:uid="{00000000-0005-0000-0000-0000D7980000}"/>
    <cellStyle name="20% - Accent1 4 3 2 2 6 6 2 2" xfId="39312" xr:uid="{00000000-0005-0000-0000-0000D8980000}"/>
    <cellStyle name="20% - Accent1 4 3 2 2 6 6 3" xfId="39313" xr:uid="{00000000-0005-0000-0000-0000D9980000}"/>
    <cellStyle name="20% - Accent1 4 3 2 2 6 7" xfId="39314" xr:uid="{00000000-0005-0000-0000-0000DA980000}"/>
    <cellStyle name="20% - Accent1 4 3 2 2 6 7 2" xfId="39315" xr:uid="{00000000-0005-0000-0000-0000DB980000}"/>
    <cellStyle name="20% - Accent1 4 3 2 2 6 8" xfId="39316" xr:uid="{00000000-0005-0000-0000-0000DC980000}"/>
    <cellStyle name="20% - Accent1 4 3 2 2 6 8 2" xfId="39317" xr:uid="{00000000-0005-0000-0000-0000DD980000}"/>
    <cellStyle name="20% - Accent1 4 3 2 2 6 9" xfId="39318" xr:uid="{00000000-0005-0000-0000-0000DE980000}"/>
    <cellStyle name="20% - Accent1 4 3 2 2 7" xfId="39319" xr:uid="{00000000-0005-0000-0000-0000DF980000}"/>
    <cellStyle name="20% - Accent1 4 3 2 2 7 2" xfId="39320" xr:uid="{00000000-0005-0000-0000-0000E0980000}"/>
    <cellStyle name="20% - Accent1 4 3 2 2 7 2 2" xfId="39321" xr:uid="{00000000-0005-0000-0000-0000E1980000}"/>
    <cellStyle name="20% - Accent1 4 3 2 2 7 2 2 2" xfId="39322" xr:uid="{00000000-0005-0000-0000-0000E2980000}"/>
    <cellStyle name="20% - Accent1 4 3 2 2 7 2 3" xfId="39323" xr:uid="{00000000-0005-0000-0000-0000E3980000}"/>
    <cellStyle name="20% - Accent1 4 3 2 2 7 3" xfId="39324" xr:uid="{00000000-0005-0000-0000-0000E4980000}"/>
    <cellStyle name="20% - Accent1 4 3 2 2 7 3 2" xfId="39325" xr:uid="{00000000-0005-0000-0000-0000E5980000}"/>
    <cellStyle name="20% - Accent1 4 3 2 2 7 4" xfId="39326" xr:uid="{00000000-0005-0000-0000-0000E6980000}"/>
    <cellStyle name="20% - Accent1 4 3 2 2 8" xfId="39327" xr:uid="{00000000-0005-0000-0000-0000E7980000}"/>
    <cellStyle name="20% - Accent1 4 3 2 2 8 2" xfId="39328" xr:uid="{00000000-0005-0000-0000-0000E8980000}"/>
    <cellStyle name="20% - Accent1 4 3 2 2 8 2 2" xfId="39329" xr:uid="{00000000-0005-0000-0000-0000E9980000}"/>
    <cellStyle name="20% - Accent1 4 3 2 2 8 2 2 2" xfId="39330" xr:uid="{00000000-0005-0000-0000-0000EA980000}"/>
    <cellStyle name="20% - Accent1 4 3 2 2 8 2 3" xfId="39331" xr:uid="{00000000-0005-0000-0000-0000EB980000}"/>
    <cellStyle name="20% - Accent1 4 3 2 2 8 3" xfId="39332" xr:uid="{00000000-0005-0000-0000-0000EC980000}"/>
    <cellStyle name="20% - Accent1 4 3 2 2 8 3 2" xfId="39333" xr:uid="{00000000-0005-0000-0000-0000ED980000}"/>
    <cellStyle name="20% - Accent1 4 3 2 2 8 4" xfId="39334" xr:uid="{00000000-0005-0000-0000-0000EE980000}"/>
    <cellStyle name="20% - Accent1 4 3 2 2 9" xfId="39335" xr:uid="{00000000-0005-0000-0000-0000EF980000}"/>
    <cellStyle name="20% - Accent1 4 3 2 2 9 2" xfId="39336" xr:uid="{00000000-0005-0000-0000-0000F0980000}"/>
    <cellStyle name="20% - Accent1 4 3 2 2 9 2 2" xfId="39337" xr:uid="{00000000-0005-0000-0000-0000F1980000}"/>
    <cellStyle name="20% - Accent1 4 3 2 2 9 2 2 2" xfId="39338" xr:uid="{00000000-0005-0000-0000-0000F2980000}"/>
    <cellStyle name="20% - Accent1 4 3 2 2 9 2 3" xfId="39339" xr:uid="{00000000-0005-0000-0000-0000F3980000}"/>
    <cellStyle name="20% - Accent1 4 3 2 2 9 3" xfId="39340" xr:uid="{00000000-0005-0000-0000-0000F4980000}"/>
    <cellStyle name="20% - Accent1 4 3 2 2 9 3 2" xfId="39341" xr:uid="{00000000-0005-0000-0000-0000F5980000}"/>
    <cellStyle name="20% - Accent1 4 3 2 2 9 4" xfId="39342" xr:uid="{00000000-0005-0000-0000-0000F6980000}"/>
    <cellStyle name="20% - Accent1 4 3 2 3" xfId="39343" xr:uid="{00000000-0005-0000-0000-0000F7980000}"/>
    <cellStyle name="20% - Accent1 4 3 2 3 10" xfId="39344" xr:uid="{00000000-0005-0000-0000-0000F8980000}"/>
    <cellStyle name="20% - Accent1 4 3 2 3 10 2" xfId="39345" xr:uid="{00000000-0005-0000-0000-0000F9980000}"/>
    <cellStyle name="20% - Accent1 4 3 2 3 11" xfId="39346" xr:uid="{00000000-0005-0000-0000-0000FA980000}"/>
    <cellStyle name="20% - Accent1 4 3 2 3 2" xfId="39347" xr:uid="{00000000-0005-0000-0000-0000FB980000}"/>
    <cellStyle name="20% - Accent1 4 3 2 3 2 2" xfId="39348" xr:uid="{00000000-0005-0000-0000-0000FC980000}"/>
    <cellStyle name="20% - Accent1 4 3 2 3 2 2 2" xfId="39349" xr:uid="{00000000-0005-0000-0000-0000FD980000}"/>
    <cellStyle name="20% - Accent1 4 3 2 3 2 2 2 2" xfId="39350" xr:uid="{00000000-0005-0000-0000-0000FE980000}"/>
    <cellStyle name="20% - Accent1 4 3 2 3 2 2 2 2 2" xfId="39351" xr:uid="{00000000-0005-0000-0000-0000FF980000}"/>
    <cellStyle name="20% - Accent1 4 3 2 3 2 2 2 3" xfId="39352" xr:uid="{00000000-0005-0000-0000-000000990000}"/>
    <cellStyle name="20% - Accent1 4 3 2 3 2 2 3" xfId="39353" xr:uid="{00000000-0005-0000-0000-000001990000}"/>
    <cellStyle name="20% - Accent1 4 3 2 3 2 2 3 2" xfId="39354" xr:uid="{00000000-0005-0000-0000-000002990000}"/>
    <cellStyle name="20% - Accent1 4 3 2 3 2 2 4" xfId="39355" xr:uid="{00000000-0005-0000-0000-000003990000}"/>
    <cellStyle name="20% - Accent1 4 3 2 3 2 3" xfId="39356" xr:uid="{00000000-0005-0000-0000-000004990000}"/>
    <cellStyle name="20% - Accent1 4 3 2 3 2 3 2" xfId="39357" xr:uid="{00000000-0005-0000-0000-000005990000}"/>
    <cellStyle name="20% - Accent1 4 3 2 3 2 3 2 2" xfId="39358" xr:uid="{00000000-0005-0000-0000-000006990000}"/>
    <cellStyle name="20% - Accent1 4 3 2 3 2 3 2 2 2" xfId="39359" xr:uid="{00000000-0005-0000-0000-000007990000}"/>
    <cellStyle name="20% - Accent1 4 3 2 3 2 3 2 3" xfId="39360" xr:uid="{00000000-0005-0000-0000-000008990000}"/>
    <cellStyle name="20% - Accent1 4 3 2 3 2 3 3" xfId="39361" xr:uid="{00000000-0005-0000-0000-000009990000}"/>
    <cellStyle name="20% - Accent1 4 3 2 3 2 3 3 2" xfId="39362" xr:uid="{00000000-0005-0000-0000-00000A990000}"/>
    <cellStyle name="20% - Accent1 4 3 2 3 2 3 4" xfId="39363" xr:uid="{00000000-0005-0000-0000-00000B990000}"/>
    <cellStyle name="20% - Accent1 4 3 2 3 2 4" xfId="39364" xr:uid="{00000000-0005-0000-0000-00000C990000}"/>
    <cellStyle name="20% - Accent1 4 3 2 3 2 4 2" xfId="39365" xr:uid="{00000000-0005-0000-0000-00000D990000}"/>
    <cellStyle name="20% - Accent1 4 3 2 3 2 4 2 2" xfId="39366" xr:uid="{00000000-0005-0000-0000-00000E990000}"/>
    <cellStyle name="20% - Accent1 4 3 2 3 2 4 2 2 2" xfId="39367" xr:uid="{00000000-0005-0000-0000-00000F990000}"/>
    <cellStyle name="20% - Accent1 4 3 2 3 2 4 2 3" xfId="39368" xr:uid="{00000000-0005-0000-0000-000010990000}"/>
    <cellStyle name="20% - Accent1 4 3 2 3 2 4 3" xfId="39369" xr:uid="{00000000-0005-0000-0000-000011990000}"/>
    <cellStyle name="20% - Accent1 4 3 2 3 2 4 3 2" xfId="39370" xr:uid="{00000000-0005-0000-0000-000012990000}"/>
    <cellStyle name="20% - Accent1 4 3 2 3 2 4 4" xfId="39371" xr:uid="{00000000-0005-0000-0000-000013990000}"/>
    <cellStyle name="20% - Accent1 4 3 2 3 2 5" xfId="39372" xr:uid="{00000000-0005-0000-0000-000014990000}"/>
    <cellStyle name="20% - Accent1 4 3 2 3 2 5 2" xfId="39373" xr:uid="{00000000-0005-0000-0000-000015990000}"/>
    <cellStyle name="20% - Accent1 4 3 2 3 2 5 2 2" xfId="39374" xr:uid="{00000000-0005-0000-0000-000016990000}"/>
    <cellStyle name="20% - Accent1 4 3 2 3 2 5 3" xfId="39375" xr:uid="{00000000-0005-0000-0000-000017990000}"/>
    <cellStyle name="20% - Accent1 4 3 2 3 2 6" xfId="39376" xr:uid="{00000000-0005-0000-0000-000018990000}"/>
    <cellStyle name="20% - Accent1 4 3 2 3 2 6 2" xfId="39377" xr:uid="{00000000-0005-0000-0000-000019990000}"/>
    <cellStyle name="20% - Accent1 4 3 2 3 2 6 2 2" xfId="39378" xr:uid="{00000000-0005-0000-0000-00001A990000}"/>
    <cellStyle name="20% - Accent1 4 3 2 3 2 6 3" xfId="39379" xr:uid="{00000000-0005-0000-0000-00001B990000}"/>
    <cellStyle name="20% - Accent1 4 3 2 3 2 7" xfId="39380" xr:uid="{00000000-0005-0000-0000-00001C990000}"/>
    <cellStyle name="20% - Accent1 4 3 2 3 2 7 2" xfId="39381" xr:uid="{00000000-0005-0000-0000-00001D990000}"/>
    <cellStyle name="20% - Accent1 4 3 2 3 2 8" xfId="39382" xr:uid="{00000000-0005-0000-0000-00001E990000}"/>
    <cellStyle name="20% - Accent1 4 3 2 3 2 8 2" xfId="39383" xr:uid="{00000000-0005-0000-0000-00001F990000}"/>
    <cellStyle name="20% - Accent1 4 3 2 3 2 9" xfId="39384" xr:uid="{00000000-0005-0000-0000-000020990000}"/>
    <cellStyle name="20% - Accent1 4 3 2 3 3" xfId="39385" xr:uid="{00000000-0005-0000-0000-000021990000}"/>
    <cellStyle name="20% - Accent1 4 3 2 3 3 2" xfId="39386" xr:uid="{00000000-0005-0000-0000-000022990000}"/>
    <cellStyle name="20% - Accent1 4 3 2 3 3 2 2" xfId="39387" xr:uid="{00000000-0005-0000-0000-000023990000}"/>
    <cellStyle name="20% - Accent1 4 3 2 3 3 2 2 2" xfId="39388" xr:uid="{00000000-0005-0000-0000-000024990000}"/>
    <cellStyle name="20% - Accent1 4 3 2 3 3 2 2 2 2" xfId="39389" xr:uid="{00000000-0005-0000-0000-000025990000}"/>
    <cellStyle name="20% - Accent1 4 3 2 3 3 2 2 3" xfId="39390" xr:uid="{00000000-0005-0000-0000-000026990000}"/>
    <cellStyle name="20% - Accent1 4 3 2 3 3 2 3" xfId="39391" xr:uid="{00000000-0005-0000-0000-000027990000}"/>
    <cellStyle name="20% - Accent1 4 3 2 3 3 2 3 2" xfId="39392" xr:uid="{00000000-0005-0000-0000-000028990000}"/>
    <cellStyle name="20% - Accent1 4 3 2 3 3 2 4" xfId="39393" xr:uid="{00000000-0005-0000-0000-000029990000}"/>
    <cellStyle name="20% - Accent1 4 3 2 3 3 3" xfId="39394" xr:uid="{00000000-0005-0000-0000-00002A990000}"/>
    <cellStyle name="20% - Accent1 4 3 2 3 3 3 2" xfId="39395" xr:uid="{00000000-0005-0000-0000-00002B990000}"/>
    <cellStyle name="20% - Accent1 4 3 2 3 3 3 2 2" xfId="39396" xr:uid="{00000000-0005-0000-0000-00002C990000}"/>
    <cellStyle name="20% - Accent1 4 3 2 3 3 3 2 2 2" xfId="39397" xr:uid="{00000000-0005-0000-0000-00002D990000}"/>
    <cellStyle name="20% - Accent1 4 3 2 3 3 3 2 3" xfId="39398" xr:uid="{00000000-0005-0000-0000-00002E990000}"/>
    <cellStyle name="20% - Accent1 4 3 2 3 3 3 3" xfId="39399" xr:uid="{00000000-0005-0000-0000-00002F990000}"/>
    <cellStyle name="20% - Accent1 4 3 2 3 3 3 3 2" xfId="39400" xr:uid="{00000000-0005-0000-0000-000030990000}"/>
    <cellStyle name="20% - Accent1 4 3 2 3 3 3 4" xfId="39401" xr:uid="{00000000-0005-0000-0000-000031990000}"/>
    <cellStyle name="20% - Accent1 4 3 2 3 3 4" xfId="39402" xr:uid="{00000000-0005-0000-0000-000032990000}"/>
    <cellStyle name="20% - Accent1 4 3 2 3 3 4 2" xfId="39403" xr:uid="{00000000-0005-0000-0000-000033990000}"/>
    <cellStyle name="20% - Accent1 4 3 2 3 3 4 2 2" xfId="39404" xr:uid="{00000000-0005-0000-0000-000034990000}"/>
    <cellStyle name="20% - Accent1 4 3 2 3 3 4 2 2 2" xfId="39405" xr:uid="{00000000-0005-0000-0000-000035990000}"/>
    <cellStyle name="20% - Accent1 4 3 2 3 3 4 2 3" xfId="39406" xr:uid="{00000000-0005-0000-0000-000036990000}"/>
    <cellStyle name="20% - Accent1 4 3 2 3 3 4 3" xfId="39407" xr:uid="{00000000-0005-0000-0000-000037990000}"/>
    <cellStyle name="20% - Accent1 4 3 2 3 3 4 3 2" xfId="39408" xr:uid="{00000000-0005-0000-0000-000038990000}"/>
    <cellStyle name="20% - Accent1 4 3 2 3 3 4 4" xfId="39409" xr:uid="{00000000-0005-0000-0000-000039990000}"/>
    <cellStyle name="20% - Accent1 4 3 2 3 3 5" xfId="39410" xr:uid="{00000000-0005-0000-0000-00003A990000}"/>
    <cellStyle name="20% - Accent1 4 3 2 3 3 5 2" xfId="39411" xr:uid="{00000000-0005-0000-0000-00003B990000}"/>
    <cellStyle name="20% - Accent1 4 3 2 3 3 5 2 2" xfId="39412" xr:uid="{00000000-0005-0000-0000-00003C990000}"/>
    <cellStyle name="20% - Accent1 4 3 2 3 3 5 3" xfId="39413" xr:uid="{00000000-0005-0000-0000-00003D990000}"/>
    <cellStyle name="20% - Accent1 4 3 2 3 3 6" xfId="39414" xr:uid="{00000000-0005-0000-0000-00003E990000}"/>
    <cellStyle name="20% - Accent1 4 3 2 3 3 6 2" xfId="39415" xr:uid="{00000000-0005-0000-0000-00003F990000}"/>
    <cellStyle name="20% - Accent1 4 3 2 3 3 6 2 2" xfId="39416" xr:uid="{00000000-0005-0000-0000-000040990000}"/>
    <cellStyle name="20% - Accent1 4 3 2 3 3 6 3" xfId="39417" xr:uid="{00000000-0005-0000-0000-000041990000}"/>
    <cellStyle name="20% - Accent1 4 3 2 3 3 7" xfId="39418" xr:uid="{00000000-0005-0000-0000-000042990000}"/>
    <cellStyle name="20% - Accent1 4 3 2 3 3 7 2" xfId="39419" xr:uid="{00000000-0005-0000-0000-000043990000}"/>
    <cellStyle name="20% - Accent1 4 3 2 3 3 8" xfId="39420" xr:uid="{00000000-0005-0000-0000-000044990000}"/>
    <cellStyle name="20% - Accent1 4 3 2 3 3 8 2" xfId="39421" xr:uid="{00000000-0005-0000-0000-000045990000}"/>
    <cellStyle name="20% - Accent1 4 3 2 3 3 9" xfId="39422" xr:uid="{00000000-0005-0000-0000-000046990000}"/>
    <cellStyle name="20% - Accent1 4 3 2 3 4" xfId="39423" xr:uid="{00000000-0005-0000-0000-000047990000}"/>
    <cellStyle name="20% - Accent1 4 3 2 3 4 2" xfId="39424" xr:uid="{00000000-0005-0000-0000-000048990000}"/>
    <cellStyle name="20% - Accent1 4 3 2 3 4 2 2" xfId="39425" xr:uid="{00000000-0005-0000-0000-000049990000}"/>
    <cellStyle name="20% - Accent1 4 3 2 3 4 2 2 2" xfId="39426" xr:uid="{00000000-0005-0000-0000-00004A990000}"/>
    <cellStyle name="20% - Accent1 4 3 2 3 4 2 3" xfId="39427" xr:uid="{00000000-0005-0000-0000-00004B990000}"/>
    <cellStyle name="20% - Accent1 4 3 2 3 4 3" xfId="39428" xr:uid="{00000000-0005-0000-0000-00004C990000}"/>
    <cellStyle name="20% - Accent1 4 3 2 3 4 3 2" xfId="39429" xr:uid="{00000000-0005-0000-0000-00004D990000}"/>
    <cellStyle name="20% - Accent1 4 3 2 3 4 4" xfId="39430" xr:uid="{00000000-0005-0000-0000-00004E990000}"/>
    <cellStyle name="20% - Accent1 4 3 2 3 5" xfId="39431" xr:uid="{00000000-0005-0000-0000-00004F990000}"/>
    <cellStyle name="20% - Accent1 4 3 2 3 5 2" xfId="39432" xr:uid="{00000000-0005-0000-0000-000050990000}"/>
    <cellStyle name="20% - Accent1 4 3 2 3 5 2 2" xfId="39433" xr:uid="{00000000-0005-0000-0000-000051990000}"/>
    <cellStyle name="20% - Accent1 4 3 2 3 5 2 2 2" xfId="39434" xr:uid="{00000000-0005-0000-0000-000052990000}"/>
    <cellStyle name="20% - Accent1 4 3 2 3 5 2 3" xfId="39435" xr:uid="{00000000-0005-0000-0000-000053990000}"/>
    <cellStyle name="20% - Accent1 4 3 2 3 5 3" xfId="39436" xr:uid="{00000000-0005-0000-0000-000054990000}"/>
    <cellStyle name="20% - Accent1 4 3 2 3 5 3 2" xfId="39437" xr:uid="{00000000-0005-0000-0000-000055990000}"/>
    <cellStyle name="20% - Accent1 4 3 2 3 5 4" xfId="39438" xr:uid="{00000000-0005-0000-0000-000056990000}"/>
    <cellStyle name="20% - Accent1 4 3 2 3 6" xfId="39439" xr:uid="{00000000-0005-0000-0000-000057990000}"/>
    <cellStyle name="20% - Accent1 4 3 2 3 6 2" xfId="39440" xr:uid="{00000000-0005-0000-0000-000058990000}"/>
    <cellStyle name="20% - Accent1 4 3 2 3 6 2 2" xfId="39441" xr:uid="{00000000-0005-0000-0000-000059990000}"/>
    <cellStyle name="20% - Accent1 4 3 2 3 6 2 2 2" xfId="39442" xr:uid="{00000000-0005-0000-0000-00005A990000}"/>
    <cellStyle name="20% - Accent1 4 3 2 3 6 2 3" xfId="39443" xr:uid="{00000000-0005-0000-0000-00005B990000}"/>
    <cellStyle name="20% - Accent1 4 3 2 3 6 3" xfId="39444" xr:uid="{00000000-0005-0000-0000-00005C990000}"/>
    <cellStyle name="20% - Accent1 4 3 2 3 6 3 2" xfId="39445" xr:uid="{00000000-0005-0000-0000-00005D990000}"/>
    <cellStyle name="20% - Accent1 4 3 2 3 6 4" xfId="39446" xr:uid="{00000000-0005-0000-0000-00005E990000}"/>
    <cellStyle name="20% - Accent1 4 3 2 3 7" xfId="39447" xr:uid="{00000000-0005-0000-0000-00005F990000}"/>
    <cellStyle name="20% - Accent1 4 3 2 3 7 2" xfId="39448" xr:uid="{00000000-0005-0000-0000-000060990000}"/>
    <cellStyle name="20% - Accent1 4 3 2 3 7 2 2" xfId="39449" xr:uid="{00000000-0005-0000-0000-000061990000}"/>
    <cellStyle name="20% - Accent1 4 3 2 3 7 3" xfId="39450" xr:uid="{00000000-0005-0000-0000-000062990000}"/>
    <cellStyle name="20% - Accent1 4 3 2 3 8" xfId="39451" xr:uid="{00000000-0005-0000-0000-000063990000}"/>
    <cellStyle name="20% - Accent1 4 3 2 3 8 2" xfId="39452" xr:uid="{00000000-0005-0000-0000-000064990000}"/>
    <cellStyle name="20% - Accent1 4 3 2 3 8 2 2" xfId="39453" xr:uid="{00000000-0005-0000-0000-000065990000}"/>
    <cellStyle name="20% - Accent1 4 3 2 3 8 3" xfId="39454" xr:uid="{00000000-0005-0000-0000-000066990000}"/>
    <cellStyle name="20% - Accent1 4 3 2 3 9" xfId="39455" xr:uid="{00000000-0005-0000-0000-000067990000}"/>
    <cellStyle name="20% - Accent1 4 3 2 3 9 2" xfId="39456" xr:uid="{00000000-0005-0000-0000-000068990000}"/>
    <cellStyle name="20% - Accent1 4 3 2 4" xfId="39457" xr:uid="{00000000-0005-0000-0000-000069990000}"/>
    <cellStyle name="20% - Accent1 4 3 2 4 10" xfId="39458" xr:uid="{00000000-0005-0000-0000-00006A990000}"/>
    <cellStyle name="20% - Accent1 4 3 2 4 10 2" xfId="39459" xr:uid="{00000000-0005-0000-0000-00006B990000}"/>
    <cellStyle name="20% - Accent1 4 3 2 4 11" xfId="39460" xr:uid="{00000000-0005-0000-0000-00006C990000}"/>
    <cellStyle name="20% - Accent1 4 3 2 4 2" xfId="39461" xr:uid="{00000000-0005-0000-0000-00006D990000}"/>
    <cellStyle name="20% - Accent1 4 3 2 4 2 2" xfId="39462" xr:uid="{00000000-0005-0000-0000-00006E990000}"/>
    <cellStyle name="20% - Accent1 4 3 2 4 2 2 2" xfId="39463" xr:uid="{00000000-0005-0000-0000-00006F990000}"/>
    <cellStyle name="20% - Accent1 4 3 2 4 2 2 2 2" xfId="39464" xr:uid="{00000000-0005-0000-0000-000070990000}"/>
    <cellStyle name="20% - Accent1 4 3 2 4 2 2 2 2 2" xfId="39465" xr:uid="{00000000-0005-0000-0000-000071990000}"/>
    <cellStyle name="20% - Accent1 4 3 2 4 2 2 2 3" xfId="39466" xr:uid="{00000000-0005-0000-0000-000072990000}"/>
    <cellStyle name="20% - Accent1 4 3 2 4 2 2 3" xfId="39467" xr:uid="{00000000-0005-0000-0000-000073990000}"/>
    <cellStyle name="20% - Accent1 4 3 2 4 2 2 3 2" xfId="39468" xr:uid="{00000000-0005-0000-0000-000074990000}"/>
    <cellStyle name="20% - Accent1 4 3 2 4 2 2 4" xfId="39469" xr:uid="{00000000-0005-0000-0000-000075990000}"/>
    <cellStyle name="20% - Accent1 4 3 2 4 2 3" xfId="39470" xr:uid="{00000000-0005-0000-0000-000076990000}"/>
    <cellStyle name="20% - Accent1 4 3 2 4 2 3 2" xfId="39471" xr:uid="{00000000-0005-0000-0000-000077990000}"/>
    <cellStyle name="20% - Accent1 4 3 2 4 2 3 2 2" xfId="39472" xr:uid="{00000000-0005-0000-0000-000078990000}"/>
    <cellStyle name="20% - Accent1 4 3 2 4 2 3 2 2 2" xfId="39473" xr:uid="{00000000-0005-0000-0000-000079990000}"/>
    <cellStyle name="20% - Accent1 4 3 2 4 2 3 2 3" xfId="39474" xr:uid="{00000000-0005-0000-0000-00007A990000}"/>
    <cellStyle name="20% - Accent1 4 3 2 4 2 3 3" xfId="39475" xr:uid="{00000000-0005-0000-0000-00007B990000}"/>
    <cellStyle name="20% - Accent1 4 3 2 4 2 3 3 2" xfId="39476" xr:uid="{00000000-0005-0000-0000-00007C990000}"/>
    <cellStyle name="20% - Accent1 4 3 2 4 2 3 4" xfId="39477" xr:uid="{00000000-0005-0000-0000-00007D990000}"/>
    <cellStyle name="20% - Accent1 4 3 2 4 2 4" xfId="39478" xr:uid="{00000000-0005-0000-0000-00007E990000}"/>
    <cellStyle name="20% - Accent1 4 3 2 4 2 4 2" xfId="39479" xr:uid="{00000000-0005-0000-0000-00007F990000}"/>
    <cellStyle name="20% - Accent1 4 3 2 4 2 4 2 2" xfId="39480" xr:uid="{00000000-0005-0000-0000-000080990000}"/>
    <cellStyle name="20% - Accent1 4 3 2 4 2 4 2 2 2" xfId="39481" xr:uid="{00000000-0005-0000-0000-000081990000}"/>
    <cellStyle name="20% - Accent1 4 3 2 4 2 4 2 3" xfId="39482" xr:uid="{00000000-0005-0000-0000-000082990000}"/>
    <cellStyle name="20% - Accent1 4 3 2 4 2 4 3" xfId="39483" xr:uid="{00000000-0005-0000-0000-000083990000}"/>
    <cellStyle name="20% - Accent1 4 3 2 4 2 4 3 2" xfId="39484" xr:uid="{00000000-0005-0000-0000-000084990000}"/>
    <cellStyle name="20% - Accent1 4 3 2 4 2 4 4" xfId="39485" xr:uid="{00000000-0005-0000-0000-000085990000}"/>
    <cellStyle name="20% - Accent1 4 3 2 4 2 5" xfId="39486" xr:uid="{00000000-0005-0000-0000-000086990000}"/>
    <cellStyle name="20% - Accent1 4 3 2 4 2 5 2" xfId="39487" xr:uid="{00000000-0005-0000-0000-000087990000}"/>
    <cellStyle name="20% - Accent1 4 3 2 4 2 5 2 2" xfId="39488" xr:uid="{00000000-0005-0000-0000-000088990000}"/>
    <cellStyle name="20% - Accent1 4 3 2 4 2 5 3" xfId="39489" xr:uid="{00000000-0005-0000-0000-000089990000}"/>
    <cellStyle name="20% - Accent1 4 3 2 4 2 6" xfId="39490" xr:uid="{00000000-0005-0000-0000-00008A990000}"/>
    <cellStyle name="20% - Accent1 4 3 2 4 2 6 2" xfId="39491" xr:uid="{00000000-0005-0000-0000-00008B990000}"/>
    <cellStyle name="20% - Accent1 4 3 2 4 2 6 2 2" xfId="39492" xr:uid="{00000000-0005-0000-0000-00008C990000}"/>
    <cellStyle name="20% - Accent1 4 3 2 4 2 6 3" xfId="39493" xr:uid="{00000000-0005-0000-0000-00008D990000}"/>
    <cellStyle name="20% - Accent1 4 3 2 4 2 7" xfId="39494" xr:uid="{00000000-0005-0000-0000-00008E990000}"/>
    <cellStyle name="20% - Accent1 4 3 2 4 2 7 2" xfId="39495" xr:uid="{00000000-0005-0000-0000-00008F990000}"/>
    <cellStyle name="20% - Accent1 4 3 2 4 2 8" xfId="39496" xr:uid="{00000000-0005-0000-0000-000090990000}"/>
    <cellStyle name="20% - Accent1 4 3 2 4 2 8 2" xfId="39497" xr:uid="{00000000-0005-0000-0000-000091990000}"/>
    <cellStyle name="20% - Accent1 4 3 2 4 2 9" xfId="39498" xr:uid="{00000000-0005-0000-0000-000092990000}"/>
    <cellStyle name="20% - Accent1 4 3 2 4 3" xfId="39499" xr:uid="{00000000-0005-0000-0000-000093990000}"/>
    <cellStyle name="20% - Accent1 4 3 2 4 3 2" xfId="39500" xr:uid="{00000000-0005-0000-0000-000094990000}"/>
    <cellStyle name="20% - Accent1 4 3 2 4 3 2 2" xfId="39501" xr:uid="{00000000-0005-0000-0000-000095990000}"/>
    <cellStyle name="20% - Accent1 4 3 2 4 3 2 2 2" xfId="39502" xr:uid="{00000000-0005-0000-0000-000096990000}"/>
    <cellStyle name="20% - Accent1 4 3 2 4 3 2 2 2 2" xfId="39503" xr:uid="{00000000-0005-0000-0000-000097990000}"/>
    <cellStyle name="20% - Accent1 4 3 2 4 3 2 2 3" xfId="39504" xr:uid="{00000000-0005-0000-0000-000098990000}"/>
    <cellStyle name="20% - Accent1 4 3 2 4 3 2 3" xfId="39505" xr:uid="{00000000-0005-0000-0000-000099990000}"/>
    <cellStyle name="20% - Accent1 4 3 2 4 3 2 3 2" xfId="39506" xr:uid="{00000000-0005-0000-0000-00009A990000}"/>
    <cellStyle name="20% - Accent1 4 3 2 4 3 2 4" xfId="39507" xr:uid="{00000000-0005-0000-0000-00009B990000}"/>
    <cellStyle name="20% - Accent1 4 3 2 4 3 3" xfId="39508" xr:uid="{00000000-0005-0000-0000-00009C990000}"/>
    <cellStyle name="20% - Accent1 4 3 2 4 3 3 2" xfId="39509" xr:uid="{00000000-0005-0000-0000-00009D990000}"/>
    <cellStyle name="20% - Accent1 4 3 2 4 3 3 2 2" xfId="39510" xr:uid="{00000000-0005-0000-0000-00009E990000}"/>
    <cellStyle name="20% - Accent1 4 3 2 4 3 3 2 2 2" xfId="39511" xr:uid="{00000000-0005-0000-0000-00009F990000}"/>
    <cellStyle name="20% - Accent1 4 3 2 4 3 3 2 3" xfId="39512" xr:uid="{00000000-0005-0000-0000-0000A0990000}"/>
    <cellStyle name="20% - Accent1 4 3 2 4 3 3 3" xfId="39513" xr:uid="{00000000-0005-0000-0000-0000A1990000}"/>
    <cellStyle name="20% - Accent1 4 3 2 4 3 3 3 2" xfId="39514" xr:uid="{00000000-0005-0000-0000-0000A2990000}"/>
    <cellStyle name="20% - Accent1 4 3 2 4 3 3 4" xfId="39515" xr:uid="{00000000-0005-0000-0000-0000A3990000}"/>
    <cellStyle name="20% - Accent1 4 3 2 4 3 4" xfId="39516" xr:uid="{00000000-0005-0000-0000-0000A4990000}"/>
    <cellStyle name="20% - Accent1 4 3 2 4 3 4 2" xfId="39517" xr:uid="{00000000-0005-0000-0000-0000A5990000}"/>
    <cellStyle name="20% - Accent1 4 3 2 4 3 4 2 2" xfId="39518" xr:uid="{00000000-0005-0000-0000-0000A6990000}"/>
    <cellStyle name="20% - Accent1 4 3 2 4 3 4 2 2 2" xfId="39519" xr:uid="{00000000-0005-0000-0000-0000A7990000}"/>
    <cellStyle name="20% - Accent1 4 3 2 4 3 4 2 3" xfId="39520" xr:uid="{00000000-0005-0000-0000-0000A8990000}"/>
    <cellStyle name="20% - Accent1 4 3 2 4 3 4 3" xfId="39521" xr:uid="{00000000-0005-0000-0000-0000A9990000}"/>
    <cellStyle name="20% - Accent1 4 3 2 4 3 4 3 2" xfId="39522" xr:uid="{00000000-0005-0000-0000-0000AA990000}"/>
    <cellStyle name="20% - Accent1 4 3 2 4 3 4 4" xfId="39523" xr:uid="{00000000-0005-0000-0000-0000AB990000}"/>
    <cellStyle name="20% - Accent1 4 3 2 4 3 5" xfId="39524" xr:uid="{00000000-0005-0000-0000-0000AC990000}"/>
    <cellStyle name="20% - Accent1 4 3 2 4 3 5 2" xfId="39525" xr:uid="{00000000-0005-0000-0000-0000AD990000}"/>
    <cellStyle name="20% - Accent1 4 3 2 4 3 5 2 2" xfId="39526" xr:uid="{00000000-0005-0000-0000-0000AE990000}"/>
    <cellStyle name="20% - Accent1 4 3 2 4 3 5 3" xfId="39527" xr:uid="{00000000-0005-0000-0000-0000AF990000}"/>
    <cellStyle name="20% - Accent1 4 3 2 4 3 6" xfId="39528" xr:uid="{00000000-0005-0000-0000-0000B0990000}"/>
    <cellStyle name="20% - Accent1 4 3 2 4 3 6 2" xfId="39529" xr:uid="{00000000-0005-0000-0000-0000B1990000}"/>
    <cellStyle name="20% - Accent1 4 3 2 4 3 6 2 2" xfId="39530" xr:uid="{00000000-0005-0000-0000-0000B2990000}"/>
    <cellStyle name="20% - Accent1 4 3 2 4 3 6 3" xfId="39531" xr:uid="{00000000-0005-0000-0000-0000B3990000}"/>
    <cellStyle name="20% - Accent1 4 3 2 4 3 7" xfId="39532" xr:uid="{00000000-0005-0000-0000-0000B4990000}"/>
    <cellStyle name="20% - Accent1 4 3 2 4 3 7 2" xfId="39533" xr:uid="{00000000-0005-0000-0000-0000B5990000}"/>
    <cellStyle name="20% - Accent1 4 3 2 4 3 8" xfId="39534" xr:uid="{00000000-0005-0000-0000-0000B6990000}"/>
    <cellStyle name="20% - Accent1 4 3 2 4 3 8 2" xfId="39535" xr:uid="{00000000-0005-0000-0000-0000B7990000}"/>
    <cellStyle name="20% - Accent1 4 3 2 4 3 9" xfId="39536" xr:uid="{00000000-0005-0000-0000-0000B8990000}"/>
    <cellStyle name="20% - Accent1 4 3 2 4 4" xfId="39537" xr:uid="{00000000-0005-0000-0000-0000B9990000}"/>
    <cellStyle name="20% - Accent1 4 3 2 4 4 2" xfId="39538" xr:uid="{00000000-0005-0000-0000-0000BA990000}"/>
    <cellStyle name="20% - Accent1 4 3 2 4 4 2 2" xfId="39539" xr:uid="{00000000-0005-0000-0000-0000BB990000}"/>
    <cellStyle name="20% - Accent1 4 3 2 4 4 2 2 2" xfId="39540" xr:uid="{00000000-0005-0000-0000-0000BC990000}"/>
    <cellStyle name="20% - Accent1 4 3 2 4 4 2 3" xfId="39541" xr:uid="{00000000-0005-0000-0000-0000BD990000}"/>
    <cellStyle name="20% - Accent1 4 3 2 4 4 3" xfId="39542" xr:uid="{00000000-0005-0000-0000-0000BE990000}"/>
    <cellStyle name="20% - Accent1 4 3 2 4 4 3 2" xfId="39543" xr:uid="{00000000-0005-0000-0000-0000BF990000}"/>
    <cellStyle name="20% - Accent1 4 3 2 4 4 4" xfId="39544" xr:uid="{00000000-0005-0000-0000-0000C0990000}"/>
    <cellStyle name="20% - Accent1 4 3 2 4 5" xfId="39545" xr:uid="{00000000-0005-0000-0000-0000C1990000}"/>
    <cellStyle name="20% - Accent1 4 3 2 4 5 2" xfId="39546" xr:uid="{00000000-0005-0000-0000-0000C2990000}"/>
    <cellStyle name="20% - Accent1 4 3 2 4 5 2 2" xfId="39547" xr:uid="{00000000-0005-0000-0000-0000C3990000}"/>
    <cellStyle name="20% - Accent1 4 3 2 4 5 2 2 2" xfId="39548" xr:uid="{00000000-0005-0000-0000-0000C4990000}"/>
    <cellStyle name="20% - Accent1 4 3 2 4 5 2 3" xfId="39549" xr:uid="{00000000-0005-0000-0000-0000C5990000}"/>
    <cellStyle name="20% - Accent1 4 3 2 4 5 3" xfId="39550" xr:uid="{00000000-0005-0000-0000-0000C6990000}"/>
    <cellStyle name="20% - Accent1 4 3 2 4 5 3 2" xfId="39551" xr:uid="{00000000-0005-0000-0000-0000C7990000}"/>
    <cellStyle name="20% - Accent1 4 3 2 4 5 4" xfId="39552" xr:uid="{00000000-0005-0000-0000-0000C8990000}"/>
    <cellStyle name="20% - Accent1 4 3 2 4 6" xfId="39553" xr:uid="{00000000-0005-0000-0000-0000C9990000}"/>
    <cellStyle name="20% - Accent1 4 3 2 4 6 2" xfId="39554" xr:uid="{00000000-0005-0000-0000-0000CA990000}"/>
    <cellStyle name="20% - Accent1 4 3 2 4 6 2 2" xfId="39555" xr:uid="{00000000-0005-0000-0000-0000CB990000}"/>
    <cellStyle name="20% - Accent1 4 3 2 4 6 2 2 2" xfId="39556" xr:uid="{00000000-0005-0000-0000-0000CC990000}"/>
    <cellStyle name="20% - Accent1 4 3 2 4 6 2 3" xfId="39557" xr:uid="{00000000-0005-0000-0000-0000CD990000}"/>
    <cellStyle name="20% - Accent1 4 3 2 4 6 3" xfId="39558" xr:uid="{00000000-0005-0000-0000-0000CE990000}"/>
    <cellStyle name="20% - Accent1 4 3 2 4 6 3 2" xfId="39559" xr:uid="{00000000-0005-0000-0000-0000CF990000}"/>
    <cellStyle name="20% - Accent1 4 3 2 4 6 4" xfId="39560" xr:uid="{00000000-0005-0000-0000-0000D0990000}"/>
    <cellStyle name="20% - Accent1 4 3 2 4 7" xfId="39561" xr:uid="{00000000-0005-0000-0000-0000D1990000}"/>
    <cellStyle name="20% - Accent1 4 3 2 4 7 2" xfId="39562" xr:uid="{00000000-0005-0000-0000-0000D2990000}"/>
    <cellStyle name="20% - Accent1 4 3 2 4 7 2 2" xfId="39563" xr:uid="{00000000-0005-0000-0000-0000D3990000}"/>
    <cellStyle name="20% - Accent1 4 3 2 4 7 3" xfId="39564" xr:uid="{00000000-0005-0000-0000-0000D4990000}"/>
    <cellStyle name="20% - Accent1 4 3 2 4 8" xfId="39565" xr:uid="{00000000-0005-0000-0000-0000D5990000}"/>
    <cellStyle name="20% - Accent1 4 3 2 4 8 2" xfId="39566" xr:uid="{00000000-0005-0000-0000-0000D6990000}"/>
    <cellStyle name="20% - Accent1 4 3 2 4 8 2 2" xfId="39567" xr:uid="{00000000-0005-0000-0000-0000D7990000}"/>
    <cellStyle name="20% - Accent1 4 3 2 4 8 3" xfId="39568" xr:uid="{00000000-0005-0000-0000-0000D8990000}"/>
    <cellStyle name="20% - Accent1 4 3 2 4 9" xfId="39569" xr:uid="{00000000-0005-0000-0000-0000D9990000}"/>
    <cellStyle name="20% - Accent1 4 3 2 4 9 2" xfId="39570" xr:uid="{00000000-0005-0000-0000-0000DA990000}"/>
    <cellStyle name="20% - Accent1 4 3 2 5" xfId="39571" xr:uid="{00000000-0005-0000-0000-0000DB990000}"/>
    <cellStyle name="20% - Accent1 4 3 2 5 10" xfId="39572" xr:uid="{00000000-0005-0000-0000-0000DC990000}"/>
    <cellStyle name="20% - Accent1 4 3 2 5 10 2" xfId="39573" xr:uid="{00000000-0005-0000-0000-0000DD990000}"/>
    <cellStyle name="20% - Accent1 4 3 2 5 11" xfId="39574" xr:uid="{00000000-0005-0000-0000-0000DE990000}"/>
    <cellStyle name="20% - Accent1 4 3 2 5 2" xfId="39575" xr:uid="{00000000-0005-0000-0000-0000DF990000}"/>
    <cellStyle name="20% - Accent1 4 3 2 5 2 2" xfId="39576" xr:uid="{00000000-0005-0000-0000-0000E0990000}"/>
    <cellStyle name="20% - Accent1 4 3 2 5 2 2 2" xfId="39577" xr:uid="{00000000-0005-0000-0000-0000E1990000}"/>
    <cellStyle name="20% - Accent1 4 3 2 5 2 2 2 2" xfId="39578" xr:uid="{00000000-0005-0000-0000-0000E2990000}"/>
    <cellStyle name="20% - Accent1 4 3 2 5 2 2 2 2 2" xfId="39579" xr:uid="{00000000-0005-0000-0000-0000E3990000}"/>
    <cellStyle name="20% - Accent1 4 3 2 5 2 2 2 3" xfId="39580" xr:uid="{00000000-0005-0000-0000-0000E4990000}"/>
    <cellStyle name="20% - Accent1 4 3 2 5 2 2 3" xfId="39581" xr:uid="{00000000-0005-0000-0000-0000E5990000}"/>
    <cellStyle name="20% - Accent1 4 3 2 5 2 2 3 2" xfId="39582" xr:uid="{00000000-0005-0000-0000-0000E6990000}"/>
    <cellStyle name="20% - Accent1 4 3 2 5 2 2 4" xfId="39583" xr:uid="{00000000-0005-0000-0000-0000E7990000}"/>
    <cellStyle name="20% - Accent1 4 3 2 5 2 3" xfId="39584" xr:uid="{00000000-0005-0000-0000-0000E8990000}"/>
    <cellStyle name="20% - Accent1 4 3 2 5 2 3 2" xfId="39585" xr:uid="{00000000-0005-0000-0000-0000E9990000}"/>
    <cellStyle name="20% - Accent1 4 3 2 5 2 3 2 2" xfId="39586" xr:uid="{00000000-0005-0000-0000-0000EA990000}"/>
    <cellStyle name="20% - Accent1 4 3 2 5 2 3 2 2 2" xfId="39587" xr:uid="{00000000-0005-0000-0000-0000EB990000}"/>
    <cellStyle name="20% - Accent1 4 3 2 5 2 3 2 3" xfId="39588" xr:uid="{00000000-0005-0000-0000-0000EC990000}"/>
    <cellStyle name="20% - Accent1 4 3 2 5 2 3 3" xfId="39589" xr:uid="{00000000-0005-0000-0000-0000ED990000}"/>
    <cellStyle name="20% - Accent1 4 3 2 5 2 3 3 2" xfId="39590" xr:uid="{00000000-0005-0000-0000-0000EE990000}"/>
    <cellStyle name="20% - Accent1 4 3 2 5 2 3 4" xfId="39591" xr:uid="{00000000-0005-0000-0000-0000EF990000}"/>
    <cellStyle name="20% - Accent1 4 3 2 5 2 4" xfId="39592" xr:uid="{00000000-0005-0000-0000-0000F0990000}"/>
    <cellStyle name="20% - Accent1 4 3 2 5 2 4 2" xfId="39593" xr:uid="{00000000-0005-0000-0000-0000F1990000}"/>
    <cellStyle name="20% - Accent1 4 3 2 5 2 4 2 2" xfId="39594" xr:uid="{00000000-0005-0000-0000-0000F2990000}"/>
    <cellStyle name="20% - Accent1 4 3 2 5 2 4 2 2 2" xfId="39595" xr:uid="{00000000-0005-0000-0000-0000F3990000}"/>
    <cellStyle name="20% - Accent1 4 3 2 5 2 4 2 3" xfId="39596" xr:uid="{00000000-0005-0000-0000-0000F4990000}"/>
    <cellStyle name="20% - Accent1 4 3 2 5 2 4 3" xfId="39597" xr:uid="{00000000-0005-0000-0000-0000F5990000}"/>
    <cellStyle name="20% - Accent1 4 3 2 5 2 4 3 2" xfId="39598" xr:uid="{00000000-0005-0000-0000-0000F6990000}"/>
    <cellStyle name="20% - Accent1 4 3 2 5 2 4 4" xfId="39599" xr:uid="{00000000-0005-0000-0000-0000F7990000}"/>
    <cellStyle name="20% - Accent1 4 3 2 5 2 5" xfId="39600" xr:uid="{00000000-0005-0000-0000-0000F8990000}"/>
    <cellStyle name="20% - Accent1 4 3 2 5 2 5 2" xfId="39601" xr:uid="{00000000-0005-0000-0000-0000F9990000}"/>
    <cellStyle name="20% - Accent1 4 3 2 5 2 5 2 2" xfId="39602" xr:uid="{00000000-0005-0000-0000-0000FA990000}"/>
    <cellStyle name="20% - Accent1 4 3 2 5 2 5 3" xfId="39603" xr:uid="{00000000-0005-0000-0000-0000FB990000}"/>
    <cellStyle name="20% - Accent1 4 3 2 5 2 6" xfId="39604" xr:uid="{00000000-0005-0000-0000-0000FC990000}"/>
    <cellStyle name="20% - Accent1 4 3 2 5 2 6 2" xfId="39605" xr:uid="{00000000-0005-0000-0000-0000FD990000}"/>
    <cellStyle name="20% - Accent1 4 3 2 5 2 6 2 2" xfId="39606" xr:uid="{00000000-0005-0000-0000-0000FE990000}"/>
    <cellStyle name="20% - Accent1 4 3 2 5 2 6 3" xfId="39607" xr:uid="{00000000-0005-0000-0000-0000FF990000}"/>
    <cellStyle name="20% - Accent1 4 3 2 5 2 7" xfId="39608" xr:uid="{00000000-0005-0000-0000-0000009A0000}"/>
    <cellStyle name="20% - Accent1 4 3 2 5 2 7 2" xfId="39609" xr:uid="{00000000-0005-0000-0000-0000019A0000}"/>
    <cellStyle name="20% - Accent1 4 3 2 5 2 8" xfId="39610" xr:uid="{00000000-0005-0000-0000-0000029A0000}"/>
    <cellStyle name="20% - Accent1 4 3 2 5 2 8 2" xfId="39611" xr:uid="{00000000-0005-0000-0000-0000039A0000}"/>
    <cellStyle name="20% - Accent1 4 3 2 5 2 9" xfId="39612" xr:uid="{00000000-0005-0000-0000-0000049A0000}"/>
    <cellStyle name="20% - Accent1 4 3 2 5 3" xfId="39613" xr:uid="{00000000-0005-0000-0000-0000059A0000}"/>
    <cellStyle name="20% - Accent1 4 3 2 5 3 2" xfId="39614" xr:uid="{00000000-0005-0000-0000-0000069A0000}"/>
    <cellStyle name="20% - Accent1 4 3 2 5 3 2 2" xfId="39615" xr:uid="{00000000-0005-0000-0000-0000079A0000}"/>
    <cellStyle name="20% - Accent1 4 3 2 5 3 2 2 2" xfId="39616" xr:uid="{00000000-0005-0000-0000-0000089A0000}"/>
    <cellStyle name="20% - Accent1 4 3 2 5 3 2 2 2 2" xfId="39617" xr:uid="{00000000-0005-0000-0000-0000099A0000}"/>
    <cellStyle name="20% - Accent1 4 3 2 5 3 2 2 3" xfId="39618" xr:uid="{00000000-0005-0000-0000-00000A9A0000}"/>
    <cellStyle name="20% - Accent1 4 3 2 5 3 2 3" xfId="39619" xr:uid="{00000000-0005-0000-0000-00000B9A0000}"/>
    <cellStyle name="20% - Accent1 4 3 2 5 3 2 3 2" xfId="39620" xr:uid="{00000000-0005-0000-0000-00000C9A0000}"/>
    <cellStyle name="20% - Accent1 4 3 2 5 3 2 4" xfId="39621" xr:uid="{00000000-0005-0000-0000-00000D9A0000}"/>
    <cellStyle name="20% - Accent1 4 3 2 5 3 3" xfId="39622" xr:uid="{00000000-0005-0000-0000-00000E9A0000}"/>
    <cellStyle name="20% - Accent1 4 3 2 5 3 3 2" xfId="39623" xr:uid="{00000000-0005-0000-0000-00000F9A0000}"/>
    <cellStyle name="20% - Accent1 4 3 2 5 3 3 2 2" xfId="39624" xr:uid="{00000000-0005-0000-0000-0000109A0000}"/>
    <cellStyle name="20% - Accent1 4 3 2 5 3 3 2 2 2" xfId="39625" xr:uid="{00000000-0005-0000-0000-0000119A0000}"/>
    <cellStyle name="20% - Accent1 4 3 2 5 3 3 2 3" xfId="39626" xr:uid="{00000000-0005-0000-0000-0000129A0000}"/>
    <cellStyle name="20% - Accent1 4 3 2 5 3 3 3" xfId="39627" xr:uid="{00000000-0005-0000-0000-0000139A0000}"/>
    <cellStyle name="20% - Accent1 4 3 2 5 3 3 3 2" xfId="39628" xr:uid="{00000000-0005-0000-0000-0000149A0000}"/>
    <cellStyle name="20% - Accent1 4 3 2 5 3 3 4" xfId="39629" xr:uid="{00000000-0005-0000-0000-0000159A0000}"/>
    <cellStyle name="20% - Accent1 4 3 2 5 3 4" xfId="39630" xr:uid="{00000000-0005-0000-0000-0000169A0000}"/>
    <cellStyle name="20% - Accent1 4 3 2 5 3 4 2" xfId="39631" xr:uid="{00000000-0005-0000-0000-0000179A0000}"/>
    <cellStyle name="20% - Accent1 4 3 2 5 3 4 2 2" xfId="39632" xr:uid="{00000000-0005-0000-0000-0000189A0000}"/>
    <cellStyle name="20% - Accent1 4 3 2 5 3 4 2 2 2" xfId="39633" xr:uid="{00000000-0005-0000-0000-0000199A0000}"/>
    <cellStyle name="20% - Accent1 4 3 2 5 3 4 2 3" xfId="39634" xr:uid="{00000000-0005-0000-0000-00001A9A0000}"/>
    <cellStyle name="20% - Accent1 4 3 2 5 3 4 3" xfId="39635" xr:uid="{00000000-0005-0000-0000-00001B9A0000}"/>
    <cellStyle name="20% - Accent1 4 3 2 5 3 4 3 2" xfId="39636" xr:uid="{00000000-0005-0000-0000-00001C9A0000}"/>
    <cellStyle name="20% - Accent1 4 3 2 5 3 4 4" xfId="39637" xr:uid="{00000000-0005-0000-0000-00001D9A0000}"/>
    <cellStyle name="20% - Accent1 4 3 2 5 3 5" xfId="39638" xr:uid="{00000000-0005-0000-0000-00001E9A0000}"/>
    <cellStyle name="20% - Accent1 4 3 2 5 3 5 2" xfId="39639" xr:uid="{00000000-0005-0000-0000-00001F9A0000}"/>
    <cellStyle name="20% - Accent1 4 3 2 5 3 5 2 2" xfId="39640" xr:uid="{00000000-0005-0000-0000-0000209A0000}"/>
    <cellStyle name="20% - Accent1 4 3 2 5 3 5 3" xfId="39641" xr:uid="{00000000-0005-0000-0000-0000219A0000}"/>
    <cellStyle name="20% - Accent1 4 3 2 5 3 6" xfId="39642" xr:uid="{00000000-0005-0000-0000-0000229A0000}"/>
    <cellStyle name="20% - Accent1 4 3 2 5 3 6 2" xfId="39643" xr:uid="{00000000-0005-0000-0000-0000239A0000}"/>
    <cellStyle name="20% - Accent1 4 3 2 5 3 6 2 2" xfId="39644" xr:uid="{00000000-0005-0000-0000-0000249A0000}"/>
    <cellStyle name="20% - Accent1 4 3 2 5 3 6 3" xfId="39645" xr:uid="{00000000-0005-0000-0000-0000259A0000}"/>
    <cellStyle name="20% - Accent1 4 3 2 5 3 7" xfId="39646" xr:uid="{00000000-0005-0000-0000-0000269A0000}"/>
    <cellStyle name="20% - Accent1 4 3 2 5 3 7 2" xfId="39647" xr:uid="{00000000-0005-0000-0000-0000279A0000}"/>
    <cellStyle name="20% - Accent1 4 3 2 5 3 8" xfId="39648" xr:uid="{00000000-0005-0000-0000-0000289A0000}"/>
    <cellStyle name="20% - Accent1 4 3 2 5 3 8 2" xfId="39649" xr:uid="{00000000-0005-0000-0000-0000299A0000}"/>
    <cellStyle name="20% - Accent1 4 3 2 5 3 9" xfId="39650" xr:uid="{00000000-0005-0000-0000-00002A9A0000}"/>
    <cellStyle name="20% - Accent1 4 3 2 5 4" xfId="39651" xr:uid="{00000000-0005-0000-0000-00002B9A0000}"/>
    <cellStyle name="20% - Accent1 4 3 2 5 4 2" xfId="39652" xr:uid="{00000000-0005-0000-0000-00002C9A0000}"/>
    <cellStyle name="20% - Accent1 4 3 2 5 4 2 2" xfId="39653" xr:uid="{00000000-0005-0000-0000-00002D9A0000}"/>
    <cellStyle name="20% - Accent1 4 3 2 5 4 2 2 2" xfId="39654" xr:uid="{00000000-0005-0000-0000-00002E9A0000}"/>
    <cellStyle name="20% - Accent1 4 3 2 5 4 2 3" xfId="39655" xr:uid="{00000000-0005-0000-0000-00002F9A0000}"/>
    <cellStyle name="20% - Accent1 4 3 2 5 4 3" xfId="39656" xr:uid="{00000000-0005-0000-0000-0000309A0000}"/>
    <cellStyle name="20% - Accent1 4 3 2 5 4 3 2" xfId="39657" xr:uid="{00000000-0005-0000-0000-0000319A0000}"/>
    <cellStyle name="20% - Accent1 4 3 2 5 4 4" xfId="39658" xr:uid="{00000000-0005-0000-0000-0000329A0000}"/>
    <cellStyle name="20% - Accent1 4 3 2 5 5" xfId="39659" xr:uid="{00000000-0005-0000-0000-0000339A0000}"/>
    <cellStyle name="20% - Accent1 4 3 2 5 5 2" xfId="39660" xr:uid="{00000000-0005-0000-0000-0000349A0000}"/>
    <cellStyle name="20% - Accent1 4 3 2 5 5 2 2" xfId="39661" xr:uid="{00000000-0005-0000-0000-0000359A0000}"/>
    <cellStyle name="20% - Accent1 4 3 2 5 5 2 2 2" xfId="39662" xr:uid="{00000000-0005-0000-0000-0000369A0000}"/>
    <cellStyle name="20% - Accent1 4 3 2 5 5 2 3" xfId="39663" xr:uid="{00000000-0005-0000-0000-0000379A0000}"/>
    <cellStyle name="20% - Accent1 4 3 2 5 5 3" xfId="39664" xr:uid="{00000000-0005-0000-0000-0000389A0000}"/>
    <cellStyle name="20% - Accent1 4 3 2 5 5 3 2" xfId="39665" xr:uid="{00000000-0005-0000-0000-0000399A0000}"/>
    <cellStyle name="20% - Accent1 4 3 2 5 5 4" xfId="39666" xr:uid="{00000000-0005-0000-0000-00003A9A0000}"/>
    <cellStyle name="20% - Accent1 4 3 2 5 6" xfId="39667" xr:uid="{00000000-0005-0000-0000-00003B9A0000}"/>
    <cellStyle name="20% - Accent1 4 3 2 5 6 2" xfId="39668" xr:uid="{00000000-0005-0000-0000-00003C9A0000}"/>
    <cellStyle name="20% - Accent1 4 3 2 5 6 2 2" xfId="39669" xr:uid="{00000000-0005-0000-0000-00003D9A0000}"/>
    <cellStyle name="20% - Accent1 4 3 2 5 6 2 2 2" xfId="39670" xr:uid="{00000000-0005-0000-0000-00003E9A0000}"/>
    <cellStyle name="20% - Accent1 4 3 2 5 6 2 3" xfId="39671" xr:uid="{00000000-0005-0000-0000-00003F9A0000}"/>
    <cellStyle name="20% - Accent1 4 3 2 5 6 3" xfId="39672" xr:uid="{00000000-0005-0000-0000-0000409A0000}"/>
    <cellStyle name="20% - Accent1 4 3 2 5 6 3 2" xfId="39673" xr:uid="{00000000-0005-0000-0000-0000419A0000}"/>
    <cellStyle name="20% - Accent1 4 3 2 5 6 4" xfId="39674" xr:uid="{00000000-0005-0000-0000-0000429A0000}"/>
    <cellStyle name="20% - Accent1 4 3 2 5 7" xfId="39675" xr:uid="{00000000-0005-0000-0000-0000439A0000}"/>
    <cellStyle name="20% - Accent1 4 3 2 5 7 2" xfId="39676" xr:uid="{00000000-0005-0000-0000-0000449A0000}"/>
    <cellStyle name="20% - Accent1 4 3 2 5 7 2 2" xfId="39677" xr:uid="{00000000-0005-0000-0000-0000459A0000}"/>
    <cellStyle name="20% - Accent1 4 3 2 5 7 3" xfId="39678" xr:uid="{00000000-0005-0000-0000-0000469A0000}"/>
    <cellStyle name="20% - Accent1 4 3 2 5 8" xfId="39679" xr:uid="{00000000-0005-0000-0000-0000479A0000}"/>
    <cellStyle name="20% - Accent1 4 3 2 5 8 2" xfId="39680" xr:uid="{00000000-0005-0000-0000-0000489A0000}"/>
    <cellStyle name="20% - Accent1 4 3 2 5 8 2 2" xfId="39681" xr:uid="{00000000-0005-0000-0000-0000499A0000}"/>
    <cellStyle name="20% - Accent1 4 3 2 5 8 3" xfId="39682" xr:uid="{00000000-0005-0000-0000-00004A9A0000}"/>
    <cellStyle name="20% - Accent1 4 3 2 5 9" xfId="39683" xr:uid="{00000000-0005-0000-0000-00004B9A0000}"/>
    <cellStyle name="20% - Accent1 4 3 2 5 9 2" xfId="39684" xr:uid="{00000000-0005-0000-0000-00004C9A0000}"/>
    <cellStyle name="20% - Accent1 4 3 2 6" xfId="39685" xr:uid="{00000000-0005-0000-0000-00004D9A0000}"/>
    <cellStyle name="20% - Accent1 4 3 2 6 2" xfId="39686" xr:uid="{00000000-0005-0000-0000-00004E9A0000}"/>
    <cellStyle name="20% - Accent1 4 3 2 6 2 2" xfId="39687" xr:uid="{00000000-0005-0000-0000-00004F9A0000}"/>
    <cellStyle name="20% - Accent1 4 3 2 6 2 2 2" xfId="39688" xr:uid="{00000000-0005-0000-0000-0000509A0000}"/>
    <cellStyle name="20% - Accent1 4 3 2 6 2 2 2 2" xfId="39689" xr:uid="{00000000-0005-0000-0000-0000519A0000}"/>
    <cellStyle name="20% - Accent1 4 3 2 6 2 2 3" xfId="39690" xr:uid="{00000000-0005-0000-0000-0000529A0000}"/>
    <cellStyle name="20% - Accent1 4 3 2 6 2 3" xfId="39691" xr:uid="{00000000-0005-0000-0000-0000539A0000}"/>
    <cellStyle name="20% - Accent1 4 3 2 6 2 3 2" xfId="39692" xr:uid="{00000000-0005-0000-0000-0000549A0000}"/>
    <cellStyle name="20% - Accent1 4 3 2 6 2 4" xfId="39693" xr:uid="{00000000-0005-0000-0000-0000559A0000}"/>
    <cellStyle name="20% - Accent1 4 3 2 6 3" xfId="39694" xr:uid="{00000000-0005-0000-0000-0000569A0000}"/>
    <cellStyle name="20% - Accent1 4 3 2 6 3 2" xfId="39695" xr:uid="{00000000-0005-0000-0000-0000579A0000}"/>
    <cellStyle name="20% - Accent1 4 3 2 6 3 2 2" xfId="39696" xr:uid="{00000000-0005-0000-0000-0000589A0000}"/>
    <cellStyle name="20% - Accent1 4 3 2 6 3 2 2 2" xfId="39697" xr:uid="{00000000-0005-0000-0000-0000599A0000}"/>
    <cellStyle name="20% - Accent1 4 3 2 6 3 2 3" xfId="39698" xr:uid="{00000000-0005-0000-0000-00005A9A0000}"/>
    <cellStyle name="20% - Accent1 4 3 2 6 3 3" xfId="39699" xr:uid="{00000000-0005-0000-0000-00005B9A0000}"/>
    <cellStyle name="20% - Accent1 4 3 2 6 3 3 2" xfId="39700" xr:uid="{00000000-0005-0000-0000-00005C9A0000}"/>
    <cellStyle name="20% - Accent1 4 3 2 6 3 4" xfId="39701" xr:uid="{00000000-0005-0000-0000-00005D9A0000}"/>
    <cellStyle name="20% - Accent1 4 3 2 6 4" xfId="39702" xr:uid="{00000000-0005-0000-0000-00005E9A0000}"/>
    <cellStyle name="20% - Accent1 4 3 2 6 4 2" xfId="39703" xr:uid="{00000000-0005-0000-0000-00005F9A0000}"/>
    <cellStyle name="20% - Accent1 4 3 2 6 4 2 2" xfId="39704" xr:uid="{00000000-0005-0000-0000-0000609A0000}"/>
    <cellStyle name="20% - Accent1 4 3 2 6 4 2 2 2" xfId="39705" xr:uid="{00000000-0005-0000-0000-0000619A0000}"/>
    <cellStyle name="20% - Accent1 4 3 2 6 4 2 3" xfId="39706" xr:uid="{00000000-0005-0000-0000-0000629A0000}"/>
    <cellStyle name="20% - Accent1 4 3 2 6 4 3" xfId="39707" xr:uid="{00000000-0005-0000-0000-0000639A0000}"/>
    <cellStyle name="20% - Accent1 4 3 2 6 4 3 2" xfId="39708" xr:uid="{00000000-0005-0000-0000-0000649A0000}"/>
    <cellStyle name="20% - Accent1 4 3 2 6 4 4" xfId="39709" xr:uid="{00000000-0005-0000-0000-0000659A0000}"/>
    <cellStyle name="20% - Accent1 4 3 2 6 5" xfId="39710" xr:uid="{00000000-0005-0000-0000-0000669A0000}"/>
    <cellStyle name="20% - Accent1 4 3 2 6 5 2" xfId="39711" xr:uid="{00000000-0005-0000-0000-0000679A0000}"/>
    <cellStyle name="20% - Accent1 4 3 2 6 5 2 2" xfId="39712" xr:uid="{00000000-0005-0000-0000-0000689A0000}"/>
    <cellStyle name="20% - Accent1 4 3 2 6 5 3" xfId="39713" xr:uid="{00000000-0005-0000-0000-0000699A0000}"/>
    <cellStyle name="20% - Accent1 4 3 2 6 6" xfId="39714" xr:uid="{00000000-0005-0000-0000-00006A9A0000}"/>
    <cellStyle name="20% - Accent1 4 3 2 6 6 2" xfId="39715" xr:uid="{00000000-0005-0000-0000-00006B9A0000}"/>
    <cellStyle name="20% - Accent1 4 3 2 6 6 2 2" xfId="39716" xr:uid="{00000000-0005-0000-0000-00006C9A0000}"/>
    <cellStyle name="20% - Accent1 4 3 2 6 6 3" xfId="39717" xr:uid="{00000000-0005-0000-0000-00006D9A0000}"/>
    <cellStyle name="20% - Accent1 4 3 2 6 7" xfId="39718" xr:uid="{00000000-0005-0000-0000-00006E9A0000}"/>
    <cellStyle name="20% - Accent1 4 3 2 6 7 2" xfId="39719" xr:uid="{00000000-0005-0000-0000-00006F9A0000}"/>
    <cellStyle name="20% - Accent1 4 3 2 6 8" xfId="39720" xr:uid="{00000000-0005-0000-0000-0000709A0000}"/>
    <cellStyle name="20% - Accent1 4 3 2 6 8 2" xfId="39721" xr:uid="{00000000-0005-0000-0000-0000719A0000}"/>
    <cellStyle name="20% - Accent1 4 3 2 6 9" xfId="39722" xr:uid="{00000000-0005-0000-0000-0000729A0000}"/>
    <cellStyle name="20% - Accent1 4 3 2 7" xfId="39723" xr:uid="{00000000-0005-0000-0000-0000739A0000}"/>
    <cellStyle name="20% - Accent1 4 3 2 7 2" xfId="39724" xr:uid="{00000000-0005-0000-0000-0000749A0000}"/>
    <cellStyle name="20% - Accent1 4 3 2 7 2 2" xfId="39725" xr:uid="{00000000-0005-0000-0000-0000759A0000}"/>
    <cellStyle name="20% - Accent1 4 3 2 7 2 2 2" xfId="39726" xr:uid="{00000000-0005-0000-0000-0000769A0000}"/>
    <cellStyle name="20% - Accent1 4 3 2 7 2 2 2 2" xfId="39727" xr:uid="{00000000-0005-0000-0000-0000779A0000}"/>
    <cellStyle name="20% - Accent1 4 3 2 7 2 2 3" xfId="39728" xr:uid="{00000000-0005-0000-0000-0000789A0000}"/>
    <cellStyle name="20% - Accent1 4 3 2 7 2 3" xfId="39729" xr:uid="{00000000-0005-0000-0000-0000799A0000}"/>
    <cellStyle name="20% - Accent1 4 3 2 7 2 3 2" xfId="39730" xr:uid="{00000000-0005-0000-0000-00007A9A0000}"/>
    <cellStyle name="20% - Accent1 4 3 2 7 2 4" xfId="39731" xr:uid="{00000000-0005-0000-0000-00007B9A0000}"/>
    <cellStyle name="20% - Accent1 4 3 2 7 3" xfId="39732" xr:uid="{00000000-0005-0000-0000-00007C9A0000}"/>
    <cellStyle name="20% - Accent1 4 3 2 7 3 2" xfId="39733" xr:uid="{00000000-0005-0000-0000-00007D9A0000}"/>
    <cellStyle name="20% - Accent1 4 3 2 7 3 2 2" xfId="39734" xr:uid="{00000000-0005-0000-0000-00007E9A0000}"/>
    <cellStyle name="20% - Accent1 4 3 2 7 3 2 2 2" xfId="39735" xr:uid="{00000000-0005-0000-0000-00007F9A0000}"/>
    <cellStyle name="20% - Accent1 4 3 2 7 3 2 3" xfId="39736" xr:uid="{00000000-0005-0000-0000-0000809A0000}"/>
    <cellStyle name="20% - Accent1 4 3 2 7 3 3" xfId="39737" xr:uid="{00000000-0005-0000-0000-0000819A0000}"/>
    <cellStyle name="20% - Accent1 4 3 2 7 3 3 2" xfId="39738" xr:uid="{00000000-0005-0000-0000-0000829A0000}"/>
    <cellStyle name="20% - Accent1 4 3 2 7 3 4" xfId="39739" xr:uid="{00000000-0005-0000-0000-0000839A0000}"/>
    <cellStyle name="20% - Accent1 4 3 2 7 4" xfId="39740" xr:uid="{00000000-0005-0000-0000-0000849A0000}"/>
    <cellStyle name="20% - Accent1 4 3 2 7 4 2" xfId="39741" xr:uid="{00000000-0005-0000-0000-0000859A0000}"/>
    <cellStyle name="20% - Accent1 4 3 2 7 4 2 2" xfId="39742" xr:uid="{00000000-0005-0000-0000-0000869A0000}"/>
    <cellStyle name="20% - Accent1 4 3 2 7 4 2 2 2" xfId="39743" xr:uid="{00000000-0005-0000-0000-0000879A0000}"/>
    <cellStyle name="20% - Accent1 4 3 2 7 4 2 3" xfId="39744" xr:uid="{00000000-0005-0000-0000-0000889A0000}"/>
    <cellStyle name="20% - Accent1 4 3 2 7 4 3" xfId="39745" xr:uid="{00000000-0005-0000-0000-0000899A0000}"/>
    <cellStyle name="20% - Accent1 4 3 2 7 4 3 2" xfId="39746" xr:uid="{00000000-0005-0000-0000-00008A9A0000}"/>
    <cellStyle name="20% - Accent1 4 3 2 7 4 4" xfId="39747" xr:uid="{00000000-0005-0000-0000-00008B9A0000}"/>
    <cellStyle name="20% - Accent1 4 3 2 7 5" xfId="39748" xr:uid="{00000000-0005-0000-0000-00008C9A0000}"/>
    <cellStyle name="20% - Accent1 4 3 2 7 5 2" xfId="39749" xr:uid="{00000000-0005-0000-0000-00008D9A0000}"/>
    <cellStyle name="20% - Accent1 4 3 2 7 5 2 2" xfId="39750" xr:uid="{00000000-0005-0000-0000-00008E9A0000}"/>
    <cellStyle name="20% - Accent1 4 3 2 7 5 3" xfId="39751" xr:uid="{00000000-0005-0000-0000-00008F9A0000}"/>
    <cellStyle name="20% - Accent1 4 3 2 7 6" xfId="39752" xr:uid="{00000000-0005-0000-0000-0000909A0000}"/>
    <cellStyle name="20% - Accent1 4 3 2 7 6 2" xfId="39753" xr:uid="{00000000-0005-0000-0000-0000919A0000}"/>
    <cellStyle name="20% - Accent1 4 3 2 7 6 2 2" xfId="39754" xr:uid="{00000000-0005-0000-0000-0000929A0000}"/>
    <cellStyle name="20% - Accent1 4 3 2 7 6 3" xfId="39755" xr:uid="{00000000-0005-0000-0000-0000939A0000}"/>
    <cellStyle name="20% - Accent1 4 3 2 7 7" xfId="39756" xr:uid="{00000000-0005-0000-0000-0000949A0000}"/>
    <cellStyle name="20% - Accent1 4 3 2 7 7 2" xfId="39757" xr:uid="{00000000-0005-0000-0000-0000959A0000}"/>
    <cellStyle name="20% - Accent1 4 3 2 7 8" xfId="39758" xr:uid="{00000000-0005-0000-0000-0000969A0000}"/>
    <cellStyle name="20% - Accent1 4 3 2 7 8 2" xfId="39759" xr:uid="{00000000-0005-0000-0000-0000979A0000}"/>
    <cellStyle name="20% - Accent1 4 3 2 7 9" xfId="39760" xr:uid="{00000000-0005-0000-0000-0000989A0000}"/>
    <cellStyle name="20% - Accent1 4 3 2 8" xfId="39761" xr:uid="{00000000-0005-0000-0000-0000999A0000}"/>
    <cellStyle name="20% - Accent1 4 3 2 8 2" xfId="39762" xr:uid="{00000000-0005-0000-0000-00009A9A0000}"/>
    <cellStyle name="20% - Accent1 4 3 2 8 2 2" xfId="39763" xr:uid="{00000000-0005-0000-0000-00009B9A0000}"/>
    <cellStyle name="20% - Accent1 4 3 2 8 2 2 2" xfId="39764" xr:uid="{00000000-0005-0000-0000-00009C9A0000}"/>
    <cellStyle name="20% - Accent1 4 3 2 8 2 3" xfId="39765" xr:uid="{00000000-0005-0000-0000-00009D9A0000}"/>
    <cellStyle name="20% - Accent1 4 3 2 8 3" xfId="39766" xr:uid="{00000000-0005-0000-0000-00009E9A0000}"/>
    <cellStyle name="20% - Accent1 4 3 2 8 3 2" xfId="39767" xr:uid="{00000000-0005-0000-0000-00009F9A0000}"/>
    <cellStyle name="20% - Accent1 4 3 2 8 4" xfId="39768" xr:uid="{00000000-0005-0000-0000-0000A09A0000}"/>
    <cellStyle name="20% - Accent1 4 3 2 9" xfId="39769" xr:uid="{00000000-0005-0000-0000-0000A19A0000}"/>
    <cellStyle name="20% - Accent1 4 3 2 9 2" xfId="39770" xr:uid="{00000000-0005-0000-0000-0000A29A0000}"/>
    <cellStyle name="20% - Accent1 4 3 2 9 2 2" xfId="39771" xr:uid="{00000000-0005-0000-0000-0000A39A0000}"/>
    <cellStyle name="20% - Accent1 4 3 2 9 2 2 2" xfId="39772" xr:uid="{00000000-0005-0000-0000-0000A49A0000}"/>
    <cellStyle name="20% - Accent1 4 3 2 9 2 3" xfId="39773" xr:uid="{00000000-0005-0000-0000-0000A59A0000}"/>
    <cellStyle name="20% - Accent1 4 3 2 9 3" xfId="39774" xr:uid="{00000000-0005-0000-0000-0000A69A0000}"/>
    <cellStyle name="20% - Accent1 4 3 2 9 3 2" xfId="39775" xr:uid="{00000000-0005-0000-0000-0000A79A0000}"/>
    <cellStyle name="20% - Accent1 4 3 2 9 4" xfId="39776" xr:uid="{00000000-0005-0000-0000-0000A89A0000}"/>
    <cellStyle name="20% - Accent1 4 3 3" xfId="39777" xr:uid="{00000000-0005-0000-0000-0000A99A0000}"/>
    <cellStyle name="20% - Accent1 4 3 3 10" xfId="39778" xr:uid="{00000000-0005-0000-0000-0000AA9A0000}"/>
    <cellStyle name="20% - Accent1 4 3 3 10 2" xfId="39779" xr:uid="{00000000-0005-0000-0000-0000AB9A0000}"/>
    <cellStyle name="20% - Accent1 4 3 3 10 2 2" xfId="39780" xr:uid="{00000000-0005-0000-0000-0000AC9A0000}"/>
    <cellStyle name="20% - Accent1 4 3 3 10 3" xfId="39781" xr:uid="{00000000-0005-0000-0000-0000AD9A0000}"/>
    <cellStyle name="20% - Accent1 4 3 3 11" xfId="39782" xr:uid="{00000000-0005-0000-0000-0000AE9A0000}"/>
    <cellStyle name="20% - Accent1 4 3 3 11 2" xfId="39783" xr:uid="{00000000-0005-0000-0000-0000AF9A0000}"/>
    <cellStyle name="20% - Accent1 4 3 3 11 2 2" xfId="39784" xr:uid="{00000000-0005-0000-0000-0000B09A0000}"/>
    <cellStyle name="20% - Accent1 4 3 3 11 3" xfId="39785" xr:uid="{00000000-0005-0000-0000-0000B19A0000}"/>
    <cellStyle name="20% - Accent1 4 3 3 12" xfId="39786" xr:uid="{00000000-0005-0000-0000-0000B29A0000}"/>
    <cellStyle name="20% - Accent1 4 3 3 12 2" xfId="39787" xr:uid="{00000000-0005-0000-0000-0000B39A0000}"/>
    <cellStyle name="20% - Accent1 4 3 3 13" xfId="39788" xr:uid="{00000000-0005-0000-0000-0000B49A0000}"/>
    <cellStyle name="20% - Accent1 4 3 3 13 2" xfId="39789" xr:uid="{00000000-0005-0000-0000-0000B59A0000}"/>
    <cellStyle name="20% - Accent1 4 3 3 14" xfId="39790" xr:uid="{00000000-0005-0000-0000-0000B69A0000}"/>
    <cellStyle name="20% - Accent1 4 3 3 2" xfId="39791" xr:uid="{00000000-0005-0000-0000-0000B79A0000}"/>
    <cellStyle name="20% - Accent1 4 3 3 2 10" xfId="39792" xr:uid="{00000000-0005-0000-0000-0000B89A0000}"/>
    <cellStyle name="20% - Accent1 4 3 3 2 10 2" xfId="39793" xr:uid="{00000000-0005-0000-0000-0000B99A0000}"/>
    <cellStyle name="20% - Accent1 4 3 3 2 11" xfId="39794" xr:uid="{00000000-0005-0000-0000-0000BA9A0000}"/>
    <cellStyle name="20% - Accent1 4 3 3 2 2" xfId="39795" xr:uid="{00000000-0005-0000-0000-0000BB9A0000}"/>
    <cellStyle name="20% - Accent1 4 3 3 2 2 2" xfId="39796" xr:uid="{00000000-0005-0000-0000-0000BC9A0000}"/>
    <cellStyle name="20% - Accent1 4 3 3 2 2 2 2" xfId="39797" xr:uid="{00000000-0005-0000-0000-0000BD9A0000}"/>
    <cellStyle name="20% - Accent1 4 3 3 2 2 2 2 2" xfId="39798" xr:uid="{00000000-0005-0000-0000-0000BE9A0000}"/>
    <cellStyle name="20% - Accent1 4 3 3 2 2 2 2 2 2" xfId="39799" xr:uid="{00000000-0005-0000-0000-0000BF9A0000}"/>
    <cellStyle name="20% - Accent1 4 3 3 2 2 2 2 3" xfId="39800" xr:uid="{00000000-0005-0000-0000-0000C09A0000}"/>
    <cellStyle name="20% - Accent1 4 3 3 2 2 2 3" xfId="39801" xr:uid="{00000000-0005-0000-0000-0000C19A0000}"/>
    <cellStyle name="20% - Accent1 4 3 3 2 2 2 3 2" xfId="39802" xr:uid="{00000000-0005-0000-0000-0000C29A0000}"/>
    <cellStyle name="20% - Accent1 4 3 3 2 2 2 4" xfId="39803" xr:uid="{00000000-0005-0000-0000-0000C39A0000}"/>
    <cellStyle name="20% - Accent1 4 3 3 2 2 3" xfId="39804" xr:uid="{00000000-0005-0000-0000-0000C49A0000}"/>
    <cellStyle name="20% - Accent1 4 3 3 2 2 3 2" xfId="39805" xr:uid="{00000000-0005-0000-0000-0000C59A0000}"/>
    <cellStyle name="20% - Accent1 4 3 3 2 2 3 2 2" xfId="39806" xr:uid="{00000000-0005-0000-0000-0000C69A0000}"/>
    <cellStyle name="20% - Accent1 4 3 3 2 2 3 2 2 2" xfId="39807" xr:uid="{00000000-0005-0000-0000-0000C79A0000}"/>
    <cellStyle name="20% - Accent1 4 3 3 2 2 3 2 3" xfId="39808" xr:uid="{00000000-0005-0000-0000-0000C89A0000}"/>
    <cellStyle name="20% - Accent1 4 3 3 2 2 3 3" xfId="39809" xr:uid="{00000000-0005-0000-0000-0000C99A0000}"/>
    <cellStyle name="20% - Accent1 4 3 3 2 2 3 3 2" xfId="39810" xr:uid="{00000000-0005-0000-0000-0000CA9A0000}"/>
    <cellStyle name="20% - Accent1 4 3 3 2 2 3 4" xfId="39811" xr:uid="{00000000-0005-0000-0000-0000CB9A0000}"/>
    <cellStyle name="20% - Accent1 4 3 3 2 2 4" xfId="39812" xr:uid="{00000000-0005-0000-0000-0000CC9A0000}"/>
    <cellStyle name="20% - Accent1 4 3 3 2 2 4 2" xfId="39813" xr:uid="{00000000-0005-0000-0000-0000CD9A0000}"/>
    <cellStyle name="20% - Accent1 4 3 3 2 2 4 2 2" xfId="39814" xr:uid="{00000000-0005-0000-0000-0000CE9A0000}"/>
    <cellStyle name="20% - Accent1 4 3 3 2 2 4 2 2 2" xfId="39815" xr:uid="{00000000-0005-0000-0000-0000CF9A0000}"/>
    <cellStyle name="20% - Accent1 4 3 3 2 2 4 2 3" xfId="39816" xr:uid="{00000000-0005-0000-0000-0000D09A0000}"/>
    <cellStyle name="20% - Accent1 4 3 3 2 2 4 3" xfId="39817" xr:uid="{00000000-0005-0000-0000-0000D19A0000}"/>
    <cellStyle name="20% - Accent1 4 3 3 2 2 4 3 2" xfId="39818" xr:uid="{00000000-0005-0000-0000-0000D29A0000}"/>
    <cellStyle name="20% - Accent1 4 3 3 2 2 4 4" xfId="39819" xr:uid="{00000000-0005-0000-0000-0000D39A0000}"/>
    <cellStyle name="20% - Accent1 4 3 3 2 2 5" xfId="39820" xr:uid="{00000000-0005-0000-0000-0000D49A0000}"/>
    <cellStyle name="20% - Accent1 4 3 3 2 2 5 2" xfId="39821" xr:uid="{00000000-0005-0000-0000-0000D59A0000}"/>
    <cellStyle name="20% - Accent1 4 3 3 2 2 5 2 2" xfId="39822" xr:uid="{00000000-0005-0000-0000-0000D69A0000}"/>
    <cellStyle name="20% - Accent1 4 3 3 2 2 5 3" xfId="39823" xr:uid="{00000000-0005-0000-0000-0000D79A0000}"/>
    <cellStyle name="20% - Accent1 4 3 3 2 2 6" xfId="39824" xr:uid="{00000000-0005-0000-0000-0000D89A0000}"/>
    <cellStyle name="20% - Accent1 4 3 3 2 2 6 2" xfId="39825" xr:uid="{00000000-0005-0000-0000-0000D99A0000}"/>
    <cellStyle name="20% - Accent1 4 3 3 2 2 6 2 2" xfId="39826" xr:uid="{00000000-0005-0000-0000-0000DA9A0000}"/>
    <cellStyle name="20% - Accent1 4 3 3 2 2 6 3" xfId="39827" xr:uid="{00000000-0005-0000-0000-0000DB9A0000}"/>
    <cellStyle name="20% - Accent1 4 3 3 2 2 7" xfId="39828" xr:uid="{00000000-0005-0000-0000-0000DC9A0000}"/>
    <cellStyle name="20% - Accent1 4 3 3 2 2 7 2" xfId="39829" xr:uid="{00000000-0005-0000-0000-0000DD9A0000}"/>
    <cellStyle name="20% - Accent1 4 3 3 2 2 8" xfId="39830" xr:uid="{00000000-0005-0000-0000-0000DE9A0000}"/>
    <cellStyle name="20% - Accent1 4 3 3 2 2 8 2" xfId="39831" xr:uid="{00000000-0005-0000-0000-0000DF9A0000}"/>
    <cellStyle name="20% - Accent1 4 3 3 2 2 9" xfId="39832" xr:uid="{00000000-0005-0000-0000-0000E09A0000}"/>
    <cellStyle name="20% - Accent1 4 3 3 2 3" xfId="39833" xr:uid="{00000000-0005-0000-0000-0000E19A0000}"/>
    <cellStyle name="20% - Accent1 4 3 3 2 3 2" xfId="39834" xr:uid="{00000000-0005-0000-0000-0000E29A0000}"/>
    <cellStyle name="20% - Accent1 4 3 3 2 3 2 2" xfId="39835" xr:uid="{00000000-0005-0000-0000-0000E39A0000}"/>
    <cellStyle name="20% - Accent1 4 3 3 2 3 2 2 2" xfId="39836" xr:uid="{00000000-0005-0000-0000-0000E49A0000}"/>
    <cellStyle name="20% - Accent1 4 3 3 2 3 2 2 2 2" xfId="39837" xr:uid="{00000000-0005-0000-0000-0000E59A0000}"/>
    <cellStyle name="20% - Accent1 4 3 3 2 3 2 2 3" xfId="39838" xr:uid="{00000000-0005-0000-0000-0000E69A0000}"/>
    <cellStyle name="20% - Accent1 4 3 3 2 3 2 3" xfId="39839" xr:uid="{00000000-0005-0000-0000-0000E79A0000}"/>
    <cellStyle name="20% - Accent1 4 3 3 2 3 2 3 2" xfId="39840" xr:uid="{00000000-0005-0000-0000-0000E89A0000}"/>
    <cellStyle name="20% - Accent1 4 3 3 2 3 2 4" xfId="39841" xr:uid="{00000000-0005-0000-0000-0000E99A0000}"/>
    <cellStyle name="20% - Accent1 4 3 3 2 3 3" xfId="39842" xr:uid="{00000000-0005-0000-0000-0000EA9A0000}"/>
    <cellStyle name="20% - Accent1 4 3 3 2 3 3 2" xfId="39843" xr:uid="{00000000-0005-0000-0000-0000EB9A0000}"/>
    <cellStyle name="20% - Accent1 4 3 3 2 3 3 2 2" xfId="39844" xr:uid="{00000000-0005-0000-0000-0000EC9A0000}"/>
    <cellStyle name="20% - Accent1 4 3 3 2 3 3 2 2 2" xfId="39845" xr:uid="{00000000-0005-0000-0000-0000ED9A0000}"/>
    <cellStyle name="20% - Accent1 4 3 3 2 3 3 2 3" xfId="39846" xr:uid="{00000000-0005-0000-0000-0000EE9A0000}"/>
    <cellStyle name="20% - Accent1 4 3 3 2 3 3 3" xfId="39847" xr:uid="{00000000-0005-0000-0000-0000EF9A0000}"/>
    <cellStyle name="20% - Accent1 4 3 3 2 3 3 3 2" xfId="39848" xr:uid="{00000000-0005-0000-0000-0000F09A0000}"/>
    <cellStyle name="20% - Accent1 4 3 3 2 3 3 4" xfId="39849" xr:uid="{00000000-0005-0000-0000-0000F19A0000}"/>
    <cellStyle name="20% - Accent1 4 3 3 2 3 4" xfId="39850" xr:uid="{00000000-0005-0000-0000-0000F29A0000}"/>
    <cellStyle name="20% - Accent1 4 3 3 2 3 4 2" xfId="39851" xr:uid="{00000000-0005-0000-0000-0000F39A0000}"/>
    <cellStyle name="20% - Accent1 4 3 3 2 3 4 2 2" xfId="39852" xr:uid="{00000000-0005-0000-0000-0000F49A0000}"/>
    <cellStyle name="20% - Accent1 4 3 3 2 3 4 2 2 2" xfId="39853" xr:uid="{00000000-0005-0000-0000-0000F59A0000}"/>
    <cellStyle name="20% - Accent1 4 3 3 2 3 4 2 3" xfId="39854" xr:uid="{00000000-0005-0000-0000-0000F69A0000}"/>
    <cellStyle name="20% - Accent1 4 3 3 2 3 4 3" xfId="39855" xr:uid="{00000000-0005-0000-0000-0000F79A0000}"/>
    <cellStyle name="20% - Accent1 4 3 3 2 3 4 3 2" xfId="39856" xr:uid="{00000000-0005-0000-0000-0000F89A0000}"/>
    <cellStyle name="20% - Accent1 4 3 3 2 3 4 4" xfId="39857" xr:uid="{00000000-0005-0000-0000-0000F99A0000}"/>
    <cellStyle name="20% - Accent1 4 3 3 2 3 5" xfId="39858" xr:uid="{00000000-0005-0000-0000-0000FA9A0000}"/>
    <cellStyle name="20% - Accent1 4 3 3 2 3 5 2" xfId="39859" xr:uid="{00000000-0005-0000-0000-0000FB9A0000}"/>
    <cellStyle name="20% - Accent1 4 3 3 2 3 5 2 2" xfId="39860" xr:uid="{00000000-0005-0000-0000-0000FC9A0000}"/>
    <cellStyle name="20% - Accent1 4 3 3 2 3 5 3" xfId="39861" xr:uid="{00000000-0005-0000-0000-0000FD9A0000}"/>
    <cellStyle name="20% - Accent1 4 3 3 2 3 6" xfId="39862" xr:uid="{00000000-0005-0000-0000-0000FE9A0000}"/>
    <cellStyle name="20% - Accent1 4 3 3 2 3 6 2" xfId="39863" xr:uid="{00000000-0005-0000-0000-0000FF9A0000}"/>
    <cellStyle name="20% - Accent1 4 3 3 2 3 6 2 2" xfId="39864" xr:uid="{00000000-0005-0000-0000-0000009B0000}"/>
    <cellStyle name="20% - Accent1 4 3 3 2 3 6 3" xfId="39865" xr:uid="{00000000-0005-0000-0000-0000019B0000}"/>
    <cellStyle name="20% - Accent1 4 3 3 2 3 7" xfId="39866" xr:uid="{00000000-0005-0000-0000-0000029B0000}"/>
    <cellStyle name="20% - Accent1 4 3 3 2 3 7 2" xfId="39867" xr:uid="{00000000-0005-0000-0000-0000039B0000}"/>
    <cellStyle name="20% - Accent1 4 3 3 2 3 8" xfId="39868" xr:uid="{00000000-0005-0000-0000-0000049B0000}"/>
    <cellStyle name="20% - Accent1 4 3 3 2 3 8 2" xfId="39869" xr:uid="{00000000-0005-0000-0000-0000059B0000}"/>
    <cellStyle name="20% - Accent1 4 3 3 2 3 9" xfId="39870" xr:uid="{00000000-0005-0000-0000-0000069B0000}"/>
    <cellStyle name="20% - Accent1 4 3 3 2 4" xfId="39871" xr:uid="{00000000-0005-0000-0000-0000079B0000}"/>
    <cellStyle name="20% - Accent1 4 3 3 2 4 2" xfId="39872" xr:uid="{00000000-0005-0000-0000-0000089B0000}"/>
    <cellStyle name="20% - Accent1 4 3 3 2 4 2 2" xfId="39873" xr:uid="{00000000-0005-0000-0000-0000099B0000}"/>
    <cellStyle name="20% - Accent1 4 3 3 2 4 2 2 2" xfId="39874" xr:uid="{00000000-0005-0000-0000-00000A9B0000}"/>
    <cellStyle name="20% - Accent1 4 3 3 2 4 2 3" xfId="39875" xr:uid="{00000000-0005-0000-0000-00000B9B0000}"/>
    <cellStyle name="20% - Accent1 4 3 3 2 4 3" xfId="39876" xr:uid="{00000000-0005-0000-0000-00000C9B0000}"/>
    <cellStyle name="20% - Accent1 4 3 3 2 4 3 2" xfId="39877" xr:uid="{00000000-0005-0000-0000-00000D9B0000}"/>
    <cellStyle name="20% - Accent1 4 3 3 2 4 4" xfId="39878" xr:uid="{00000000-0005-0000-0000-00000E9B0000}"/>
    <cellStyle name="20% - Accent1 4 3 3 2 5" xfId="39879" xr:uid="{00000000-0005-0000-0000-00000F9B0000}"/>
    <cellStyle name="20% - Accent1 4 3 3 2 5 2" xfId="39880" xr:uid="{00000000-0005-0000-0000-0000109B0000}"/>
    <cellStyle name="20% - Accent1 4 3 3 2 5 2 2" xfId="39881" xr:uid="{00000000-0005-0000-0000-0000119B0000}"/>
    <cellStyle name="20% - Accent1 4 3 3 2 5 2 2 2" xfId="39882" xr:uid="{00000000-0005-0000-0000-0000129B0000}"/>
    <cellStyle name="20% - Accent1 4 3 3 2 5 2 3" xfId="39883" xr:uid="{00000000-0005-0000-0000-0000139B0000}"/>
    <cellStyle name="20% - Accent1 4 3 3 2 5 3" xfId="39884" xr:uid="{00000000-0005-0000-0000-0000149B0000}"/>
    <cellStyle name="20% - Accent1 4 3 3 2 5 3 2" xfId="39885" xr:uid="{00000000-0005-0000-0000-0000159B0000}"/>
    <cellStyle name="20% - Accent1 4 3 3 2 5 4" xfId="39886" xr:uid="{00000000-0005-0000-0000-0000169B0000}"/>
    <cellStyle name="20% - Accent1 4 3 3 2 6" xfId="39887" xr:uid="{00000000-0005-0000-0000-0000179B0000}"/>
    <cellStyle name="20% - Accent1 4 3 3 2 6 2" xfId="39888" xr:uid="{00000000-0005-0000-0000-0000189B0000}"/>
    <cellStyle name="20% - Accent1 4 3 3 2 6 2 2" xfId="39889" xr:uid="{00000000-0005-0000-0000-0000199B0000}"/>
    <cellStyle name="20% - Accent1 4 3 3 2 6 2 2 2" xfId="39890" xr:uid="{00000000-0005-0000-0000-00001A9B0000}"/>
    <cellStyle name="20% - Accent1 4 3 3 2 6 2 3" xfId="39891" xr:uid="{00000000-0005-0000-0000-00001B9B0000}"/>
    <cellStyle name="20% - Accent1 4 3 3 2 6 3" xfId="39892" xr:uid="{00000000-0005-0000-0000-00001C9B0000}"/>
    <cellStyle name="20% - Accent1 4 3 3 2 6 3 2" xfId="39893" xr:uid="{00000000-0005-0000-0000-00001D9B0000}"/>
    <cellStyle name="20% - Accent1 4 3 3 2 6 4" xfId="39894" xr:uid="{00000000-0005-0000-0000-00001E9B0000}"/>
    <cellStyle name="20% - Accent1 4 3 3 2 7" xfId="39895" xr:uid="{00000000-0005-0000-0000-00001F9B0000}"/>
    <cellStyle name="20% - Accent1 4 3 3 2 7 2" xfId="39896" xr:uid="{00000000-0005-0000-0000-0000209B0000}"/>
    <cellStyle name="20% - Accent1 4 3 3 2 7 2 2" xfId="39897" xr:uid="{00000000-0005-0000-0000-0000219B0000}"/>
    <cellStyle name="20% - Accent1 4 3 3 2 7 3" xfId="39898" xr:uid="{00000000-0005-0000-0000-0000229B0000}"/>
    <cellStyle name="20% - Accent1 4 3 3 2 8" xfId="39899" xr:uid="{00000000-0005-0000-0000-0000239B0000}"/>
    <cellStyle name="20% - Accent1 4 3 3 2 8 2" xfId="39900" xr:uid="{00000000-0005-0000-0000-0000249B0000}"/>
    <cellStyle name="20% - Accent1 4 3 3 2 8 2 2" xfId="39901" xr:uid="{00000000-0005-0000-0000-0000259B0000}"/>
    <cellStyle name="20% - Accent1 4 3 3 2 8 3" xfId="39902" xr:uid="{00000000-0005-0000-0000-0000269B0000}"/>
    <cellStyle name="20% - Accent1 4 3 3 2 9" xfId="39903" xr:uid="{00000000-0005-0000-0000-0000279B0000}"/>
    <cellStyle name="20% - Accent1 4 3 3 2 9 2" xfId="39904" xr:uid="{00000000-0005-0000-0000-0000289B0000}"/>
    <cellStyle name="20% - Accent1 4 3 3 3" xfId="39905" xr:uid="{00000000-0005-0000-0000-0000299B0000}"/>
    <cellStyle name="20% - Accent1 4 3 3 3 10" xfId="39906" xr:uid="{00000000-0005-0000-0000-00002A9B0000}"/>
    <cellStyle name="20% - Accent1 4 3 3 3 10 2" xfId="39907" xr:uid="{00000000-0005-0000-0000-00002B9B0000}"/>
    <cellStyle name="20% - Accent1 4 3 3 3 11" xfId="39908" xr:uid="{00000000-0005-0000-0000-00002C9B0000}"/>
    <cellStyle name="20% - Accent1 4 3 3 3 2" xfId="39909" xr:uid="{00000000-0005-0000-0000-00002D9B0000}"/>
    <cellStyle name="20% - Accent1 4 3 3 3 2 2" xfId="39910" xr:uid="{00000000-0005-0000-0000-00002E9B0000}"/>
    <cellStyle name="20% - Accent1 4 3 3 3 2 2 2" xfId="39911" xr:uid="{00000000-0005-0000-0000-00002F9B0000}"/>
    <cellStyle name="20% - Accent1 4 3 3 3 2 2 2 2" xfId="39912" xr:uid="{00000000-0005-0000-0000-0000309B0000}"/>
    <cellStyle name="20% - Accent1 4 3 3 3 2 2 2 2 2" xfId="39913" xr:uid="{00000000-0005-0000-0000-0000319B0000}"/>
    <cellStyle name="20% - Accent1 4 3 3 3 2 2 2 3" xfId="39914" xr:uid="{00000000-0005-0000-0000-0000329B0000}"/>
    <cellStyle name="20% - Accent1 4 3 3 3 2 2 3" xfId="39915" xr:uid="{00000000-0005-0000-0000-0000339B0000}"/>
    <cellStyle name="20% - Accent1 4 3 3 3 2 2 3 2" xfId="39916" xr:uid="{00000000-0005-0000-0000-0000349B0000}"/>
    <cellStyle name="20% - Accent1 4 3 3 3 2 2 4" xfId="39917" xr:uid="{00000000-0005-0000-0000-0000359B0000}"/>
    <cellStyle name="20% - Accent1 4 3 3 3 2 3" xfId="39918" xr:uid="{00000000-0005-0000-0000-0000369B0000}"/>
    <cellStyle name="20% - Accent1 4 3 3 3 2 3 2" xfId="39919" xr:uid="{00000000-0005-0000-0000-0000379B0000}"/>
    <cellStyle name="20% - Accent1 4 3 3 3 2 3 2 2" xfId="39920" xr:uid="{00000000-0005-0000-0000-0000389B0000}"/>
    <cellStyle name="20% - Accent1 4 3 3 3 2 3 2 2 2" xfId="39921" xr:uid="{00000000-0005-0000-0000-0000399B0000}"/>
    <cellStyle name="20% - Accent1 4 3 3 3 2 3 2 3" xfId="39922" xr:uid="{00000000-0005-0000-0000-00003A9B0000}"/>
    <cellStyle name="20% - Accent1 4 3 3 3 2 3 3" xfId="39923" xr:uid="{00000000-0005-0000-0000-00003B9B0000}"/>
    <cellStyle name="20% - Accent1 4 3 3 3 2 3 3 2" xfId="39924" xr:uid="{00000000-0005-0000-0000-00003C9B0000}"/>
    <cellStyle name="20% - Accent1 4 3 3 3 2 3 4" xfId="39925" xr:uid="{00000000-0005-0000-0000-00003D9B0000}"/>
    <cellStyle name="20% - Accent1 4 3 3 3 2 4" xfId="39926" xr:uid="{00000000-0005-0000-0000-00003E9B0000}"/>
    <cellStyle name="20% - Accent1 4 3 3 3 2 4 2" xfId="39927" xr:uid="{00000000-0005-0000-0000-00003F9B0000}"/>
    <cellStyle name="20% - Accent1 4 3 3 3 2 4 2 2" xfId="39928" xr:uid="{00000000-0005-0000-0000-0000409B0000}"/>
    <cellStyle name="20% - Accent1 4 3 3 3 2 4 2 2 2" xfId="39929" xr:uid="{00000000-0005-0000-0000-0000419B0000}"/>
    <cellStyle name="20% - Accent1 4 3 3 3 2 4 2 3" xfId="39930" xr:uid="{00000000-0005-0000-0000-0000429B0000}"/>
    <cellStyle name="20% - Accent1 4 3 3 3 2 4 3" xfId="39931" xr:uid="{00000000-0005-0000-0000-0000439B0000}"/>
    <cellStyle name="20% - Accent1 4 3 3 3 2 4 3 2" xfId="39932" xr:uid="{00000000-0005-0000-0000-0000449B0000}"/>
    <cellStyle name="20% - Accent1 4 3 3 3 2 4 4" xfId="39933" xr:uid="{00000000-0005-0000-0000-0000459B0000}"/>
    <cellStyle name="20% - Accent1 4 3 3 3 2 5" xfId="39934" xr:uid="{00000000-0005-0000-0000-0000469B0000}"/>
    <cellStyle name="20% - Accent1 4 3 3 3 2 5 2" xfId="39935" xr:uid="{00000000-0005-0000-0000-0000479B0000}"/>
    <cellStyle name="20% - Accent1 4 3 3 3 2 5 2 2" xfId="39936" xr:uid="{00000000-0005-0000-0000-0000489B0000}"/>
    <cellStyle name="20% - Accent1 4 3 3 3 2 5 3" xfId="39937" xr:uid="{00000000-0005-0000-0000-0000499B0000}"/>
    <cellStyle name="20% - Accent1 4 3 3 3 2 6" xfId="39938" xr:uid="{00000000-0005-0000-0000-00004A9B0000}"/>
    <cellStyle name="20% - Accent1 4 3 3 3 2 6 2" xfId="39939" xr:uid="{00000000-0005-0000-0000-00004B9B0000}"/>
    <cellStyle name="20% - Accent1 4 3 3 3 2 6 2 2" xfId="39940" xr:uid="{00000000-0005-0000-0000-00004C9B0000}"/>
    <cellStyle name="20% - Accent1 4 3 3 3 2 6 3" xfId="39941" xr:uid="{00000000-0005-0000-0000-00004D9B0000}"/>
    <cellStyle name="20% - Accent1 4 3 3 3 2 7" xfId="39942" xr:uid="{00000000-0005-0000-0000-00004E9B0000}"/>
    <cellStyle name="20% - Accent1 4 3 3 3 2 7 2" xfId="39943" xr:uid="{00000000-0005-0000-0000-00004F9B0000}"/>
    <cellStyle name="20% - Accent1 4 3 3 3 2 8" xfId="39944" xr:uid="{00000000-0005-0000-0000-0000509B0000}"/>
    <cellStyle name="20% - Accent1 4 3 3 3 2 8 2" xfId="39945" xr:uid="{00000000-0005-0000-0000-0000519B0000}"/>
    <cellStyle name="20% - Accent1 4 3 3 3 2 9" xfId="39946" xr:uid="{00000000-0005-0000-0000-0000529B0000}"/>
    <cellStyle name="20% - Accent1 4 3 3 3 3" xfId="39947" xr:uid="{00000000-0005-0000-0000-0000539B0000}"/>
    <cellStyle name="20% - Accent1 4 3 3 3 3 2" xfId="39948" xr:uid="{00000000-0005-0000-0000-0000549B0000}"/>
    <cellStyle name="20% - Accent1 4 3 3 3 3 2 2" xfId="39949" xr:uid="{00000000-0005-0000-0000-0000559B0000}"/>
    <cellStyle name="20% - Accent1 4 3 3 3 3 2 2 2" xfId="39950" xr:uid="{00000000-0005-0000-0000-0000569B0000}"/>
    <cellStyle name="20% - Accent1 4 3 3 3 3 2 2 2 2" xfId="39951" xr:uid="{00000000-0005-0000-0000-0000579B0000}"/>
    <cellStyle name="20% - Accent1 4 3 3 3 3 2 2 3" xfId="39952" xr:uid="{00000000-0005-0000-0000-0000589B0000}"/>
    <cellStyle name="20% - Accent1 4 3 3 3 3 2 3" xfId="39953" xr:uid="{00000000-0005-0000-0000-0000599B0000}"/>
    <cellStyle name="20% - Accent1 4 3 3 3 3 2 3 2" xfId="39954" xr:uid="{00000000-0005-0000-0000-00005A9B0000}"/>
    <cellStyle name="20% - Accent1 4 3 3 3 3 2 4" xfId="39955" xr:uid="{00000000-0005-0000-0000-00005B9B0000}"/>
    <cellStyle name="20% - Accent1 4 3 3 3 3 3" xfId="39956" xr:uid="{00000000-0005-0000-0000-00005C9B0000}"/>
    <cellStyle name="20% - Accent1 4 3 3 3 3 3 2" xfId="39957" xr:uid="{00000000-0005-0000-0000-00005D9B0000}"/>
    <cellStyle name="20% - Accent1 4 3 3 3 3 3 2 2" xfId="39958" xr:uid="{00000000-0005-0000-0000-00005E9B0000}"/>
    <cellStyle name="20% - Accent1 4 3 3 3 3 3 2 2 2" xfId="39959" xr:uid="{00000000-0005-0000-0000-00005F9B0000}"/>
    <cellStyle name="20% - Accent1 4 3 3 3 3 3 2 3" xfId="39960" xr:uid="{00000000-0005-0000-0000-0000609B0000}"/>
    <cellStyle name="20% - Accent1 4 3 3 3 3 3 3" xfId="39961" xr:uid="{00000000-0005-0000-0000-0000619B0000}"/>
    <cellStyle name="20% - Accent1 4 3 3 3 3 3 3 2" xfId="39962" xr:uid="{00000000-0005-0000-0000-0000629B0000}"/>
    <cellStyle name="20% - Accent1 4 3 3 3 3 3 4" xfId="39963" xr:uid="{00000000-0005-0000-0000-0000639B0000}"/>
    <cellStyle name="20% - Accent1 4 3 3 3 3 4" xfId="39964" xr:uid="{00000000-0005-0000-0000-0000649B0000}"/>
    <cellStyle name="20% - Accent1 4 3 3 3 3 4 2" xfId="39965" xr:uid="{00000000-0005-0000-0000-0000659B0000}"/>
    <cellStyle name="20% - Accent1 4 3 3 3 3 4 2 2" xfId="39966" xr:uid="{00000000-0005-0000-0000-0000669B0000}"/>
    <cellStyle name="20% - Accent1 4 3 3 3 3 4 2 2 2" xfId="39967" xr:uid="{00000000-0005-0000-0000-0000679B0000}"/>
    <cellStyle name="20% - Accent1 4 3 3 3 3 4 2 3" xfId="39968" xr:uid="{00000000-0005-0000-0000-0000689B0000}"/>
    <cellStyle name="20% - Accent1 4 3 3 3 3 4 3" xfId="39969" xr:uid="{00000000-0005-0000-0000-0000699B0000}"/>
    <cellStyle name="20% - Accent1 4 3 3 3 3 4 3 2" xfId="39970" xr:uid="{00000000-0005-0000-0000-00006A9B0000}"/>
    <cellStyle name="20% - Accent1 4 3 3 3 3 4 4" xfId="39971" xr:uid="{00000000-0005-0000-0000-00006B9B0000}"/>
    <cellStyle name="20% - Accent1 4 3 3 3 3 5" xfId="39972" xr:uid="{00000000-0005-0000-0000-00006C9B0000}"/>
    <cellStyle name="20% - Accent1 4 3 3 3 3 5 2" xfId="39973" xr:uid="{00000000-0005-0000-0000-00006D9B0000}"/>
    <cellStyle name="20% - Accent1 4 3 3 3 3 5 2 2" xfId="39974" xr:uid="{00000000-0005-0000-0000-00006E9B0000}"/>
    <cellStyle name="20% - Accent1 4 3 3 3 3 5 3" xfId="39975" xr:uid="{00000000-0005-0000-0000-00006F9B0000}"/>
    <cellStyle name="20% - Accent1 4 3 3 3 3 6" xfId="39976" xr:uid="{00000000-0005-0000-0000-0000709B0000}"/>
    <cellStyle name="20% - Accent1 4 3 3 3 3 6 2" xfId="39977" xr:uid="{00000000-0005-0000-0000-0000719B0000}"/>
    <cellStyle name="20% - Accent1 4 3 3 3 3 6 2 2" xfId="39978" xr:uid="{00000000-0005-0000-0000-0000729B0000}"/>
    <cellStyle name="20% - Accent1 4 3 3 3 3 6 3" xfId="39979" xr:uid="{00000000-0005-0000-0000-0000739B0000}"/>
    <cellStyle name="20% - Accent1 4 3 3 3 3 7" xfId="39980" xr:uid="{00000000-0005-0000-0000-0000749B0000}"/>
    <cellStyle name="20% - Accent1 4 3 3 3 3 7 2" xfId="39981" xr:uid="{00000000-0005-0000-0000-0000759B0000}"/>
    <cellStyle name="20% - Accent1 4 3 3 3 3 8" xfId="39982" xr:uid="{00000000-0005-0000-0000-0000769B0000}"/>
    <cellStyle name="20% - Accent1 4 3 3 3 3 8 2" xfId="39983" xr:uid="{00000000-0005-0000-0000-0000779B0000}"/>
    <cellStyle name="20% - Accent1 4 3 3 3 3 9" xfId="39984" xr:uid="{00000000-0005-0000-0000-0000789B0000}"/>
    <cellStyle name="20% - Accent1 4 3 3 3 4" xfId="39985" xr:uid="{00000000-0005-0000-0000-0000799B0000}"/>
    <cellStyle name="20% - Accent1 4 3 3 3 4 2" xfId="39986" xr:uid="{00000000-0005-0000-0000-00007A9B0000}"/>
    <cellStyle name="20% - Accent1 4 3 3 3 4 2 2" xfId="39987" xr:uid="{00000000-0005-0000-0000-00007B9B0000}"/>
    <cellStyle name="20% - Accent1 4 3 3 3 4 2 2 2" xfId="39988" xr:uid="{00000000-0005-0000-0000-00007C9B0000}"/>
    <cellStyle name="20% - Accent1 4 3 3 3 4 2 3" xfId="39989" xr:uid="{00000000-0005-0000-0000-00007D9B0000}"/>
    <cellStyle name="20% - Accent1 4 3 3 3 4 3" xfId="39990" xr:uid="{00000000-0005-0000-0000-00007E9B0000}"/>
    <cellStyle name="20% - Accent1 4 3 3 3 4 3 2" xfId="39991" xr:uid="{00000000-0005-0000-0000-00007F9B0000}"/>
    <cellStyle name="20% - Accent1 4 3 3 3 4 4" xfId="39992" xr:uid="{00000000-0005-0000-0000-0000809B0000}"/>
    <cellStyle name="20% - Accent1 4 3 3 3 5" xfId="39993" xr:uid="{00000000-0005-0000-0000-0000819B0000}"/>
    <cellStyle name="20% - Accent1 4 3 3 3 5 2" xfId="39994" xr:uid="{00000000-0005-0000-0000-0000829B0000}"/>
    <cellStyle name="20% - Accent1 4 3 3 3 5 2 2" xfId="39995" xr:uid="{00000000-0005-0000-0000-0000839B0000}"/>
    <cellStyle name="20% - Accent1 4 3 3 3 5 2 2 2" xfId="39996" xr:uid="{00000000-0005-0000-0000-0000849B0000}"/>
    <cellStyle name="20% - Accent1 4 3 3 3 5 2 3" xfId="39997" xr:uid="{00000000-0005-0000-0000-0000859B0000}"/>
    <cellStyle name="20% - Accent1 4 3 3 3 5 3" xfId="39998" xr:uid="{00000000-0005-0000-0000-0000869B0000}"/>
    <cellStyle name="20% - Accent1 4 3 3 3 5 3 2" xfId="39999" xr:uid="{00000000-0005-0000-0000-0000879B0000}"/>
    <cellStyle name="20% - Accent1 4 3 3 3 5 4" xfId="40000" xr:uid="{00000000-0005-0000-0000-0000889B0000}"/>
    <cellStyle name="20% - Accent1 4 3 3 3 6" xfId="40001" xr:uid="{00000000-0005-0000-0000-0000899B0000}"/>
    <cellStyle name="20% - Accent1 4 3 3 3 6 2" xfId="40002" xr:uid="{00000000-0005-0000-0000-00008A9B0000}"/>
    <cellStyle name="20% - Accent1 4 3 3 3 6 2 2" xfId="40003" xr:uid="{00000000-0005-0000-0000-00008B9B0000}"/>
    <cellStyle name="20% - Accent1 4 3 3 3 6 2 2 2" xfId="40004" xr:uid="{00000000-0005-0000-0000-00008C9B0000}"/>
    <cellStyle name="20% - Accent1 4 3 3 3 6 2 3" xfId="40005" xr:uid="{00000000-0005-0000-0000-00008D9B0000}"/>
    <cellStyle name="20% - Accent1 4 3 3 3 6 3" xfId="40006" xr:uid="{00000000-0005-0000-0000-00008E9B0000}"/>
    <cellStyle name="20% - Accent1 4 3 3 3 6 3 2" xfId="40007" xr:uid="{00000000-0005-0000-0000-00008F9B0000}"/>
    <cellStyle name="20% - Accent1 4 3 3 3 6 4" xfId="40008" xr:uid="{00000000-0005-0000-0000-0000909B0000}"/>
    <cellStyle name="20% - Accent1 4 3 3 3 7" xfId="40009" xr:uid="{00000000-0005-0000-0000-0000919B0000}"/>
    <cellStyle name="20% - Accent1 4 3 3 3 7 2" xfId="40010" xr:uid="{00000000-0005-0000-0000-0000929B0000}"/>
    <cellStyle name="20% - Accent1 4 3 3 3 7 2 2" xfId="40011" xr:uid="{00000000-0005-0000-0000-0000939B0000}"/>
    <cellStyle name="20% - Accent1 4 3 3 3 7 3" xfId="40012" xr:uid="{00000000-0005-0000-0000-0000949B0000}"/>
    <cellStyle name="20% - Accent1 4 3 3 3 8" xfId="40013" xr:uid="{00000000-0005-0000-0000-0000959B0000}"/>
    <cellStyle name="20% - Accent1 4 3 3 3 8 2" xfId="40014" xr:uid="{00000000-0005-0000-0000-0000969B0000}"/>
    <cellStyle name="20% - Accent1 4 3 3 3 8 2 2" xfId="40015" xr:uid="{00000000-0005-0000-0000-0000979B0000}"/>
    <cellStyle name="20% - Accent1 4 3 3 3 8 3" xfId="40016" xr:uid="{00000000-0005-0000-0000-0000989B0000}"/>
    <cellStyle name="20% - Accent1 4 3 3 3 9" xfId="40017" xr:uid="{00000000-0005-0000-0000-0000999B0000}"/>
    <cellStyle name="20% - Accent1 4 3 3 3 9 2" xfId="40018" xr:uid="{00000000-0005-0000-0000-00009A9B0000}"/>
    <cellStyle name="20% - Accent1 4 3 3 4" xfId="40019" xr:uid="{00000000-0005-0000-0000-00009B9B0000}"/>
    <cellStyle name="20% - Accent1 4 3 3 4 10" xfId="40020" xr:uid="{00000000-0005-0000-0000-00009C9B0000}"/>
    <cellStyle name="20% - Accent1 4 3 3 4 10 2" xfId="40021" xr:uid="{00000000-0005-0000-0000-00009D9B0000}"/>
    <cellStyle name="20% - Accent1 4 3 3 4 11" xfId="40022" xr:uid="{00000000-0005-0000-0000-00009E9B0000}"/>
    <cellStyle name="20% - Accent1 4 3 3 4 2" xfId="40023" xr:uid="{00000000-0005-0000-0000-00009F9B0000}"/>
    <cellStyle name="20% - Accent1 4 3 3 4 2 2" xfId="40024" xr:uid="{00000000-0005-0000-0000-0000A09B0000}"/>
    <cellStyle name="20% - Accent1 4 3 3 4 2 2 2" xfId="40025" xr:uid="{00000000-0005-0000-0000-0000A19B0000}"/>
    <cellStyle name="20% - Accent1 4 3 3 4 2 2 2 2" xfId="40026" xr:uid="{00000000-0005-0000-0000-0000A29B0000}"/>
    <cellStyle name="20% - Accent1 4 3 3 4 2 2 2 2 2" xfId="40027" xr:uid="{00000000-0005-0000-0000-0000A39B0000}"/>
    <cellStyle name="20% - Accent1 4 3 3 4 2 2 2 3" xfId="40028" xr:uid="{00000000-0005-0000-0000-0000A49B0000}"/>
    <cellStyle name="20% - Accent1 4 3 3 4 2 2 3" xfId="40029" xr:uid="{00000000-0005-0000-0000-0000A59B0000}"/>
    <cellStyle name="20% - Accent1 4 3 3 4 2 2 3 2" xfId="40030" xr:uid="{00000000-0005-0000-0000-0000A69B0000}"/>
    <cellStyle name="20% - Accent1 4 3 3 4 2 2 4" xfId="40031" xr:uid="{00000000-0005-0000-0000-0000A79B0000}"/>
    <cellStyle name="20% - Accent1 4 3 3 4 2 3" xfId="40032" xr:uid="{00000000-0005-0000-0000-0000A89B0000}"/>
    <cellStyle name="20% - Accent1 4 3 3 4 2 3 2" xfId="40033" xr:uid="{00000000-0005-0000-0000-0000A99B0000}"/>
    <cellStyle name="20% - Accent1 4 3 3 4 2 3 2 2" xfId="40034" xr:uid="{00000000-0005-0000-0000-0000AA9B0000}"/>
    <cellStyle name="20% - Accent1 4 3 3 4 2 3 2 2 2" xfId="40035" xr:uid="{00000000-0005-0000-0000-0000AB9B0000}"/>
    <cellStyle name="20% - Accent1 4 3 3 4 2 3 2 3" xfId="40036" xr:uid="{00000000-0005-0000-0000-0000AC9B0000}"/>
    <cellStyle name="20% - Accent1 4 3 3 4 2 3 3" xfId="40037" xr:uid="{00000000-0005-0000-0000-0000AD9B0000}"/>
    <cellStyle name="20% - Accent1 4 3 3 4 2 3 3 2" xfId="40038" xr:uid="{00000000-0005-0000-0000-0000AE9B0000}"/>
    <cellStyle name="20% - Accent1 4 3 3 4 2 3 4" xfId="40039" xr:uid="{00000000-0005-0000-0000-0000AF9B0000}"/>
    <cellStyle name="20% - Accent1 4 3 3 4 2 4" xfId="40040" xr:uid="{00000000-0005-0000-0000-0000B09B0000}"/>
    <cellStyle name="20% - Accent1 4 3 3 4 2 4 2" xfId="40041" xr:uid="{00000000-0005-0000-0000-0000B19B0000}"/>
    <cellStyle name="20% - Accent1 4 3 3 4 2 4 2 2" xfId="40042" xr:uid="{00000000-0005-0000-0000-0000B29B0000}"/>
    <cellStyle name="20% - Accent1 4 3 3 4 2 4 2 2 2" xfId="40043" xr:uid="{00000000-0005-0000-0000-0000B39B0000}"/>
    <cellStyle name="20% - Accent1 4 3 3 4 2 4 2 3" xfId="40044" xr:uid="{00000000-0005-0000-0000-0000B49B0000}"/>
    <cellStyle name="20% - Accent1 4 3 3 4 2 4 3" xfId="40045" xr:uid="{00000000-0005-0000-0000-0000B59B0000}"/>
    <cellStyle name="20% - Accent1 4 3 3 4 2 4 3 2" xfId="40046" xr:uid="{00000000-0005-0000-0000-0000B69B0000}"/>
    <cellStyle name="20% - Accent1 4 3 3 4 2 4 4" xfId="40047" xr:uid="{00000000-0005-0000-0000-0000B79B0000}"/>
    <cellStyle name="20% - Accent1 4 3 3 4 2 5" xfId="40048" xr:uid="{00000000-0005-0000-0000-0000B89B0000}"/>
    <cellStyle name="20% - Accent1 4 3 3 4 2 5 2" xfId="40049" xr:uid="{00000000-0005-0000-0000-0000B99B0000}"/>
    <cellStyle name="20% - Accent1 4 3 3 4 2 5 2 2" xfId="40050" xr:uid="{00000000-0005-0000-0000-0000BA9B0000}"/>
    <cellStyle name="20% - Accent1 4 3 3 4 2 5 3" xfId="40051" xr:uid="{00000000-0005-0000-0000-0000BB9B0000}"/>
    <cellStyle name="20% - Accent1 4 3 3 4 2 6" xfId="40052" xr:uid="{00000000-0005-0000-0000-0000BC9B0000}"/>
    <cellStyle name="20% - Accent1 4 3 3 4 2 6 2" xfId="40053" xr:uid="{00000000-0005-0000-0000-0000BD9B0000}"/>
    <cellStyle name="20% - Accent1 4 3 3 4 2 6 2 2" xfId="40054" xr:uid="{00000000-0005-0000-0000-0000BE9B0000}"/>
    <cellStyle name="20% - Accent1 4 3 3 4 2 6 3" xfId="40055" xr:uid="{00000000-0005-0000-0000-0000BF9B0000}"/>
    <cellStyle name="20% - Accent1 4 3 3 4 2 7" xfId="40056" xr:uid="{00000000-0005-0000-0000-0000C09B0000}"/>
    <cellStyle name="20% - Accent1 4 3 3 4 2 7 2" xfId="40057" xr:uid="{00000000-0005-0000-0000-0000C19B0000}"/>
    <cellStyle name="20% - Accent1 4 3 3 4 2 8" xfId="40058" xr:uid="{00000000-0005-0000-0000-0000C29B0000}"/>
    <cellStyle name="20% - Accent1 4 3 3 4 2 8 2" xfId="40059" xr:uid="{00000000-0005-0000-0000-0000C39B0000}"/>
    <cellStyle name="20% - Accent1 4 3 3 4 2 9" xfId="40060" xr:uid="{00000000-0005-0000-0000-0000C49B0000}"/>
    <cellStyle name="20% - Accent1 4 3 3 4 3" xfId="40061" xr:uid="{00000000-0005-0000-0000-0000C59B0000}"/>
    <cellStyle name="20% - Accent1 4 3 3 4 3 2" xfId="40062" xr:uid="{00000000-0005-0000-0000-0000C69B0000}"/>
    <cellStyle name="20% - Accent1 4 3 3 4 3 2 2" xfId="40063" xr:uid="{00000000-0005-0000-0000-0000C79B0000}"/>
    <cellStyle name="20% - Accent1 4 3 3 4 3 2 2 2" xfId="40064" xr:uid="{00000000-0005-0000-0000-0000C89B0000}"/>
    <cellStyle name="20% - Accent1 4 3 3 4 3 2 2 2 2" xfId="40065" xr:uid="{00000000-0005-0000-0000-0000C99B0000}"/>
    <cellStyle name="20% - Accent1 4 3 3 4 3 2 2 3" xfId="40066" xr:uid="{00000000-0005-0000-0000-0000CA9B0000}"/>
    <cellStyle name="20% - Accent1 4 3 3 4 3 2 3" xfId="40067" xr:uid="{00000000-0005-0000-0000-0000CB9B0000}"/>
    <cellStyle name="20% - Accent1 4 3 3 4 3 2 3 2" xfId="40068" xr:uid="{00000000-0005-0000-0000-0000CC9B0000}"/>
    <cellStyle name="20% - Accent1 4 3 3 4 3 2 4" xfId="40069" xr:uid="{00000000-0005-0000-0000-0000CD9B0000}"/>
    <cellStyle name="20% - Accent1 4 3 3 4 3 3" xfId="40070" xr:uid="{00000000-0005-0000-0000-0000CE9B0000}"/>
    <cellStyle name="20% - Accent1 4 3 3 4 3 3 2" xfId="40071" xr:uid="{00000000-0005-0000-0000-0000CF9B0000}"/>
    <cellStyle name="20% - Accent1 4 3 3 4 3 3 2 2" xfId="40072" xr:uid="{00000000-0005-0000-0000-0000D09B0000}"/>
    <cellStyle name="20% - Accent1 4 3 3 4 3 3 2 2 2" xfId="40073" xr:uid="{00000000-0005-0000-0000-0000D19B0000}"/>
    <cellStyle name="20% - Accent1 4 3 3 4 3 3 2 3" xfId="40074" xr:uid="{00000000-0005-0000-0000-0000D29B0000}"/>
    <cellStyle name="20% - Accent1 4 3 3 4 3 3 3" xfId="40075" xr:uid="{00000000-0005-0000-0000-0000D39B0000}"/>
    <cellStyle name="20% - Accent1 4 3 3 4 3 3 3 2" xfId="40076" xr:uid="{00000000-0005-0000-0000-0000D49B0000}"/>
    <cellStyle name="20% - Accent1 4 3 3 4 3 3 4" xfId="40077" xr:uid="{00000000-0005-0000-0000-0000D59B0000}"/>
    <cellStyle name="20% - Accent1 4 3 3 4 3 4" xfId="40078" xr:uid="{00000000-0005-0000-0000-0000D69B0000}"/>
    <cellStyle name="20% - Accent1 4 3 3 4 3 4 2" xfId="40079" xr:uid="{00000000-0005-0000-0000-0000D79B0000}"/>
    <cellStyle name="20% - Accent1 4 3 3 4 3 4 2 2" xfId="40080" xr:uid="{00000000-0005-0000-0000-0000D89B0000}"/>
    <cellStyle name="20% - Accent1 4 3 3 4 3 4 2 2 2" xfId="40081" xr:uid="{00000000-0005-0000-0000-0000D99B0000}"/>
    <cellStyle name="20% - Accent1 4 3 3 4 3 4 2 3" xfId="40082" xr:uid="{00000000-0005-0000-0000-0000DA9B0000}"/>
    <cellStyle name="20% - Accent1 4 3 3 4 3 4 3" xfId="40083" xr:uid="{00000000-0005-0000-0000-0000DB9B0000}"/>
    <cellStyle name="20% - Accent1 4 3 3 4 3 4 3 2" xfId="40084" xr:uid="{00000000-0005-0000-0000-0000DC9B0000}"/>
    <cellStyle name="20% - Accent1 4 3 3 4 3 4 4" xfId="40085" xr:uid="{00000000-0005-0000-0000-0000DD9B0000}"/>
    <cellStyle name="20% - Accent1 4 3 3 4 3 5" xfId="40086" xr:uid="{00000000-0005-0000-0000-0000DE9B0000}"/>
    <cellStyle name="20% - Accent1 4 3 3 4 3 5 2" xfId="40087" xr:uid="{00000000-0005-0000-0000-0000DF9B0000}"/>
    <cellStyle name="20% - Accent1 4 3 3 4 3 5 2 2" xfId="40088" xr:uid="{00000000-0005-0000-0000-0000E09B0000}"/>
    <cellStyle name="20% - Accent1 4 3 3 4 3 5 3" xfId="40089" xr:uid="{00000000-0005-0000-0000-0000E19B0000}"/>
    <cellStyle name="20% - Accent1 4 3 3 4 3 6" xfId="40090" xr:uid="{00000000-0005-0000-0000-0000E29B0000}"/>
    <cellStyle name="20% - Accent1 4 3 3 4 3 6 2" xfId="40091" xr:uid="{00000000-0005-0000-0000-0000E39B0000}"/>
    <cellStyle name="20% - Accent1 4 3 3 4 3 6 2 2" xfId="40092" xr:uid="{00000000-0005-0000-0000-0000E49B0000}"/>
    <cellStyle name="20% - Accent1 4 3 3 4 3 6 3" xfId="40093" xr:uid="{00000000-0005-0000-0000-0000E59B0000}"/>
    <cellStyle name="20% - Accent1 4 3 3 4 3 7" xfId="40094" xr:uid="{00000000-0005-0000-0000-0000E69B0000}"/>
    <cellStyle name="20% - Accent1 4 3 3 4 3 7 2" xfId="40095" xr:uid="{00000000-0005-0000-0000-0000E79B0000}"/>
    <cellStyle name="20% - Accent1 4 3 3 4 3 8" xfId="40096" xr:uid="{00000000-0005-0000-0000-0000E89B0000}"/>
    <cellStyle name="20% - Accent1 4 3 3 4 3 8 2" xfId="40097" xr:uid="{00000000-0005-0000-0000-0000E99B0000}"/>
    <cellStyle name="20% - Accent1 4 3 3 4 3 9" xfId="40098" xr:uid="{00000000-0005-0000-0000-0000EA9B0000}"/>
    <cellStyle name="20% - Accent1 4 3 3 4 4" xfId="40099" xr:uid="{00000000-0005-0000-0000-0000EB9B0000}"/>
    <cellStyle name="20% - Accent1 4 3 3 4 4 2" xfId="40100" xr:uid="{00000000-0005-0000-0000-0000EC9B0000}"/>
    <cellStyle name="20% - Accent1 4 3 3 4 4 2 2" xfId="40101" xr:uid="{00000000-0005-0000-0000-0000ED9B0000}"/>
    <cellStyle name="20% - Accent1 4 3 3 4 4 2 2 2" xfId="40102" xr:uid="{00000000-0005-0000-0000-0000EE9B0000}"/>
    <cellStyle name="20% - Accent1 4 3 3 4 4 2 3" xfId="40103" xr:uid="{00000000-0005-0000-0000-0000EF9B0000}"/>
    <cellStyle name="20% - Accent1 4 3 3 4 4 3" xfId="40104" xr:uid="{00000000-0005-0000-0000-0000F09B0000}"/>
    <cellStyle name="20% - Accent1 4 3 3 4 4 3 2" xfId="40105" xr:uid="{00000000-0005-0000-0000-0000F19B0000}"/>
    <cellStyle name="20% - Accent1 4 3 3 4 4 4" xfId="40106" xr:uid="{00000000-0005-0000-0000-0000F29B0000}"/>
    <cellStyle name="20% - Accent1 4 3 3 4 5" xfId="40107" xr:uid="{00000000-0005-0000-0000-0000F39B0000}"/>
    <cellStyle name="20% - Accent1 4 3 3 4 5 2" xfId="40108" xr:uid="{00000000-0005-0000-0000-0000F49B0000}"/>
    <cellStyle name="20% - Accent1 4 3 3 4 5 2 2" xfId="40109" xr:uid="{00000000-0005-0000-0000-0000F59B0000}"/>
    <cellStyle name="20% - Accent1 4 3 3 4 5 2 2 2" xfId="40110" xr:uid="{00000000-0005-0000-0000-0000F69B0000}"/>
    <cellStyle name="20% - Accent1 4 3 3 4 5 2 3" xfId="40111" xr:uid="{00000000-0005-0000-0000-0000F79B0000}"/>
    <cellStyle name="20% - Accent1 4 3 3 4 5 3" xfId="40112" xr:uid="{00000000-0005-0000-0000-0000F89B0000}"/>
    <cellStyle name="20% - Accent1 4 3 3 4 5 3 2" xfId="40113" xr:uid="{00000000-0005-0000-0000-0000F99B0000}"/>
    <cellStyle name="20% - Accent1 4 3 3 4 5 4" xfId="40114" xr:uid="{00000000-0005-0000-0000-0000FA9B0000}"/>
    <cellStyle name="20% - Accent1 4 3 3 4 6" xfId="40115" xr:uid="{00000000-0005-0000-0000-0000FB9B0000}"/>
    <cellStyle name="20% - Accent1 4 3 3 4 6 2" xfId="40116" xr:uid="{00000000-0005-0000-0000-0000FC9B0000}"/>
    <cellStyle name="20% - Accent1 4 3 3 4 6 2 2" xfId="40117" xr:uid="{00000000-0005-0000-0000-0000FD9B0000}"/>
    <cellStyle name="20% - Accent1 4 3 3 4 6 2 2 2" xfId="40118" xr:uid="{00000000-0005-0000-0000-0000FE9B0000}"/>
    <cellStyle name="20% - Accent1 4 3 3 4 6 2 3" xfId="40119" xr:uid="{00000000-0005-0000-0000-0000FF9B0000}"/>
    <cellStyle name="20% - Accent1 4 3 3 4 6 3" xfId="40120" xr:uid="{00000000-0005-0000-0000-0000009C0000}"/>
    <cellStyle name="20% - Accent1 4 3 3 4 6 3 2" xfId="40121" xr:uid="{00000000-0005-0000-0000-0000019C0000}"/>
    <cellStyle name="20% - Accent1 4 3 3 4 6 4" xfId="40122" xr:uid="{00000000-0005-0000-0000-0000029C0000}"/>
    <cellStyle name="20% - Accent1 4 3 3 4 7" xfId="40123" xr:uid="{00000000-0005-0000-0000-0000039C0000}"/>
    <cellStyle name="20% - Accent1 4 3 3 4 7 2" xfId="40124" xr:uid="{00000000-0005-0000-0000-0000049C0000}"/>
    <cellStyle name="20% - Accent1 4 3 3 4 7 2 2" xfId="40125" xr:uid="{00000000-0005-0000-0000-0000059C0000}"/>
    <cellStyle name="20% - Accent1 4 3 3 4 7 3" xfId="40126" xr:uid="{00000000-0005-0000-0000-0000069C0000}"/>
    <cellStyle name="20% - Accent1 4 3 3 4 8" xfId="40127" xr:uid="{00000000-0005-0000-0000-0000079C0000}"/>
    <cellStyle name="20% - Accent1 4 3 3 4 8 2" xfId="40128" xr:uid="{00000000-0005-0000-0000-0000089C0000}"/>
    <cellStyle name="20% - Accent1 4 3 3 4 8 2 2" xfId="40129" xr:uid="{00000000-0005-0000-0000-0000099C0000}"/>
    <cellStyle name="20% - Accent1 4 3 3 4 8 3" xfId="40130" xr:uid="{00000000-0005-0000-0000-00000A9C0000}"/>
    <cellStyle name="20% - Accent1 4 3 3 4 9" xfId="40131" xr:uid="{00000000-0005-0000-0000-00000B9C0000}"/>
    <cellStyle name="20% - Accent1 4 3 3 4 9 2" xfId="40132" xr:uid="{00000000-0005-0000-0000-00000C9C0000}"/>
    <cellStyle name="20% - Accent1 4 3 3 5" xfId="40133" xr:uid="{00000000-0005-0000-0000-00000D9C0000}"/>
    <cellStyle name="20% - Accent1 4 3 3 5 2" xfId="40134" xr:uid="{00000000-0005-0000-0000-00000E9C0000}"/>
    <cellStyle name="20% - Accent1 4 3 3 5 2 2" xfId="40135" xr:uid="{00000000-0005-0000-0000-00000F9C0000}"/>
    <cellStyle name="20% - Accent1 4 3 3 5 2 2 2" xfId="40136" xr:uid="{00000000-0005-0000-0000-0000109C0000}"/>
    <cellStyle name="20% - Accent1 4 3 3 5 2 2 2 2" xfId="40137" xr:uid="{00000000-0005-0000-0000-0000119C0000}"/>
    <cellStyle name="20% - Accent1 4 3 3 5 2 2 3" xfId="40138" xr:uid="{00000000-0005-0000-0000-0000129C0000}"/>
    <cellStyle name="20% - Accent1 4 3 3 5 2 3" xfId="40139" xr:uid="{00000000-0005-0000-0000-0000139C0000}"/>
    <cellStyle name="20% - Accent1 4 3 3 5 2 3 2" xfId="40140" xr:uid="{00000000-0005-0000-0000-0000149C0000}"/>
    <cellStyle name="20% - Accent1 4 3 3 5 2 4" xfId="40141" xr:uid="{00000000-0005-0000-0000-0000159C0000}"/>
    <cellStyle name="20% - Accent1 4 3 3 5 3" xfId="40142" xr:uid="{00000000-0005-0000-0000-0000169C0000}"/>
    <cellStyle name="20% - Accent1 4 3 3 5 3 2" xfId="40143" xr:uid="{00000000-0005-0000-0000-0000179C0000}"/>
    <cellStyle name="20% - Accent1 4 3 3 5 3 2 2" xfId="40144" xr:uid="{00000000-0005-0000-0000-0000189C0000}"/>
    <cellStyle name="20% - Accent1 4 3 3 5 3 2 2 2" xfId="40145" xr:uid="{00000000-0005-0000-0000-0000199C0000}"/>
    <cellStyle name="20% - Accent1 4 3 3 5 3 2 3" xfId="40146" xr:uid="{00000000-0005-0000-0000-00001A9C0000}"/>
    <cellStyle name="20% - Accent1 4 3 3 5 3 3" xfId="40147" xr:uid="{00000000-0005-0000-0000-00001B9C0000}"/>
    <cellStyle name="20% - Accent1 4 3 3 5 3 3 2" xfId="40148" xr:uid="{00000000-0005-0000-0000-00001C9C0000}"/>
    <cellStyle name="20% - Accent1 4 3 3 5 3 4" xfId="40149" xr:uid="{00000000-0005-0000-0000-00001D9C0000}"/>
    <cellStyle name="20% - Accent1 4 3 3 5 4" xfId="40150" xr:uid="{00000000-0005-0000-0000-00001E9C0000}"/>
    <cellStyle name="20% - Accent1 4 3 3 5 4 2" xfId="40151" xr:uid="{00000000-0005-0000-0000-00001F9C0000}"/>
    <cellStyle name="20% - Accent1 4 3 3 5 4 2 2" xfId="40152" xr:uid="{00000000-0005-0000-0000-0000209C0000}"/>
    <cellStyle name="20% - Accent1 4 3 3 5 4 2 2 2" xfId="40153" xr:uid="{00000000-0005-0000-0000-0000219C0000}"/>
    <cellStyle name="20% - Accent1 4 3 3 5 4 2 3" xfId="40154" xr:uid="{00000000-0005-0000-0000-0000229C0000}"/>
    <cellStyle name="20% - Accent1 4 3 3 5 4 3" xfId="40155" xr:uid="{00000000-0005-0000-0000-0000239C0000}"/>
    <cellStyle name="20% - Accent1 4 3 3 5 4 3 2" xfId="40156" xr:uid="{00000000-0005-0000-0000-0000249C0000}"/>
    <cellStyle name="20% - Accent1 4 3 3 5 4 4" xfId="40157" xr:uid="{00000000-0005-0000-0000-0000259C0000}"/>
    <cellStyle name="20% - Accent1 4 3 3 5 5" xfId="40158" xr:uid="{00000000-0005-0000-0000-0000269C0000}"/>
    <cellStyle name="20% - Accent1 4 3 3 5 5 2" xfId="40159" xr:uid="{00000000-0005-0000-0000-0000279C0000}"/>
    <cellStyle name="20% - Accent1 4 3 3 5 5 2 2" xfId="40160" xr:uid="{00000000-0005-0000-0000-0000289C0000}"/>
    <cellStyle name="20% - Accent1 4 3 3 5 5 3" xfId="40161" xr:uid="{00000000-0005-0000-0000-0000299C0000}"/>
    <cellStyle name="20% - Accent1 4 3 3 5 6" xfId="40162" xr:uid="{00000000-0005-0000-0000-00002A9C0000}"/>
    <cellStyle name="20% - Accent1 4 3 3 5 6 2" xfId="40163" xr:uid="{00000000-0005-0000-0000-00002B9C0000}"/>
    <cellStyle name="20% - Accent1 4 3 3 5 6 2 2" xfId="40164" xr:uid="{00000000-0005-0000-0000-00002C9C0000}"/>
    <cellStyle name="20% - Accent1 4 3 3 5 6 3" xfId="40165" xr:uid="{00000000-0005-0000-0000-00002D9C0000}"/>
    <cellStyle name="20% - Accent1 4 3 3 5 7" xfId="40166" xr:uid="{00000000-0005-0000-0000-00002E9C0000}"/>
    <cellStyle name="20% - Accent1 4 3 3 5 7 2" xfId="40167" xr:uid="{00000000-0005-0000-0000-00002F9C0000}"/>
    <cellStyle name="20% - Accent1 4 3 3 5 8" xfId="40168" xr:uid="{00000000-0005-0000-0000-0000309C0000}"/>
    <cellStyle name="20% - Accent1 4 3 3 5 8 2" xfId="40169" xr:uid="{00000000-0005-0000-0000-0000319C0000}"/>
    <cellStyle name="20% - Accent1 4 3 3 5 9" xfId="40170" xr:uid="{00000000-0005-0000-0000-0000329C0000}"/>
    <cellStyle name="20% - Accent1 4 3 3 6" xfId="40171" xr:uid="{00000000-0005-0000-0000-0000339C0000}"/>
    <cellStyle name="20% - Accent1 4 3 3 6 2" xfId="40172" xr:uid="{00000000-0005-0000-0000-0000349C0000}"/>
    <cellStyle name="20% - Accent1 4 3 3 6 2 2" xfId="40173" xr:uid="{00000000-0005-0000-0000-0000359C0000}"/>
    <cellStyle name="20% - Accent1 4 3 3 6 2 2 2" xfId="40174" xr:uid="{00000000-0005-0000-0000-0000369C0000}"/>
    <cellStyle name="20% - Accent1 4 3 3 6 2 2 2 2" xfId="40175" xr:uid="{00000000-0005-0000-0000-0000379C0000}"/>
    <cellStyle name="20% - Accent1 4 3 3 6 2 2 3" xfId="40176" xr:uid="{00000000-0005-0000-0000-0000389C0000}"/>
    <cellStyle name="20% - Accent1 4 3 3 6 2 3" xfId="40177" xr:uid="{00000000-0005-0000-0000-0000399C0000}"/>
    <cellStyle name="20% - Accent1 4 3 3 6 2 3 2" xfId="40178" xr:uid="{00000000-0005-0000-0000-00003A9C0000}"/>
    <cellStyle name="20% - Accent1 4 3 3 6 2 4" xfId="40179" xr:uid="{00000000-0005-0000-0000-00003B9C0000}"/>
    <cellStyle name="20% - Accent1 4 3 3 6 3" xfId="40180" xr:uid="{00000000-0005-0000-0000-00003C9C0000}"/>
    <cellStyle name="20% - Accent1 4 3 3 6 3 2" xfId="40181" xr:uid="{00000000-0005-0000-0000-00003D9C0000}"/>
    <cellStyle name="20% - Accent1 4 3 3 6 3 2 2" xfId="40182" xr:uid="{00000000-0005-0000-0000-00003E9C0000}"/>
    <cellStyle name="20% - Accent1 4 3 3 6 3 2 2 2" xfId="40183" xr:uid="{00000000-0005-0000-0000-00003F9C0000}"/>
    <cellStyle name="20% - Accent1 4 3 3 6 3 2 3" xfId="40184" xr:uid="{00000000-0005-0000-0000-0000409C0000}"/>
    <cellStyle name="20% - Accent1 4 3 3 6 3 3" xfId="40185" xr:uid="{00000000-0005-0000-0000-0000419C0000}"/>
    <cellStyle name="20% - Accent1 4 3 3 6 3 3 2" xfId="40186" xr:uid="{00000000-0005-0000-0000-0000429C0000}"/>
    <cellStyle name="20% - Accent1 4 3 3 6 3 4" xfId="40187" xr:uid="{00000000-0005-0000-0000-0000439C0000}"/>
    <cellStyle name="20% - Accent1 4 3 3 6 4" xfId="40188" xr:uid="{00000000-0005-0000-0000-0000449C0000}"/>
    <cellStyle name="20% - Accent1 4 3 3 6 4 2" xfId="40189" xr:uid="{00000000-0005-0000-0000-0000459C0000}"/>
    <cellStyle name="20% - Accent1 4 3 3 6 4 2 2" xfId="40190" xr:uid="{00000000-0005-0000-0000-0000469C0000}"/>
    <cellStyle name="20% - Accent1 4 3 3 6 4 2 2 2" xfId="40191" xr:uid="{00000000-0005-0000-0000-0000479C0000}"/>
    <cellStyle name="20% - Accent1 4 3 3 6 4 2 3" xfId="40192" xr:uid="{00000000-0005-0000-0000-0000489C0000}"/>
    <cellStyle name="20% - Accent1 4 3 3 6 4 3" xfId="40193" xr:uid="{00000000-0005-0000-0000-0000499C0000}"/>
    <cellStyle name="20% - Accent1 4 3 3 6 4 3 2" xfId="40194" xr:uid="{00000000-0005-0000-0000-00004A9C0000}"/>
    <cellStyle name="20% - Accent1 4 3 3 6 4 4" xfId="40195" xr:uid="{00000000-0005-0000-0000-00004B9C0000}"/>
    <cellStyle name="20% - Accent1 4 3 3 6 5" xfId="40196" xr:uid="{00000000-0005-0000-0000-00004C9C0000}"/>
    <cellStyle name="20% - Accent1 4 3 3 6 5 2" xfId="40197" xr:uid="{00000000-0005-0000-0000-00004D9C0000}"/>
    <cellStyle name="20% - Accent1 4 3 3 6 5 2 2" xfId="40198" xr:uid="{00000000-0005-0000-0000-00004E9C0000}"/>
    <cellStyle name="20% - Accent1 4 3 3 6 5 3" xfId="40199" xr:uid="{00000000-0005-0000-0000-00004F9C0000}"/>
    <cellStyle name="20% - Accent1 4 3 3 6 6" xfId="40200" xr:uid="{00000000-0005-0000-0000-0000509C0000}"/>
    <cellStyle name="20% - Accent1 4 3 3 6 6 2" xfId="40201" xr:uid="{00000000-0005-0000-0000-0000519C0000}"/>
    <cellStyle name="20% - Accent1 4 3 3 6 6 2 2" xfId="40202" xr:uid="{00000000-0005-0000-0000-0000529C0000}"/>
    <cellStyle name="20% - Accent1 4 3 3 6 6 3" xfId="40203" xr:uid="{00000000-0005-0000-0000-0000539C0000}"/>
    <cellStyle name="20% - Accent1 4 3 3 6 7" xfId="40204" xr:uid="{00000000-0005-0000-0000-0000549C0000}"/>
    <cellStyle name="20% - Accent1 4 3 3 6 7 2" xfId="40205" xr:uid="{00000000-0005-0000-0000-0000559C0000}"/>
    <cellStyle name="20% - Accent1 4 3 3 6 8" xfId="40206" xr:uid="{00000000-0005-0000-0000-0000569C0000}"/>
    <cellStyle name="20% - Accent1 4 3 3 6 8 2" xfId="40207" xr:uid="{00000000-0005-0000-0000-0000579C0000}"/>
    <cellStyle name="20% - Accent1 4 3 3 6 9" xfId="40208" xr:uid="{00000000-0005-0000-0000-0000589C0000}"/>
    <cellStyle name="20% - Accent1 4 3 3 7" xfId="40209" xr:uid="{00000000-0005-0000-0000-0000599C0000}"/>
    <cellStyle name="20% - Accent1 4 3 3 7 2" xfId="40210" xr:uid="{00000000-0005-0000-0000-00005A9C0000}"/>
    <cellStyle name="20% - Accent1 4 3 3 7 2 2" xfId="40211" xr:uid="{00000000-0005-0000-0000-00005B9C0000}"/>
    <cellStyle name="20% - Accent1 4 3 3 7 2 2 2" xfId="40212" xr:uid="{00000000-0005-0000-0000-00005C9C0000}"/>
    <cellStyle name="20% - Accent1 4 3 3 7 2 3" xfId="40213" xr:uid="{00000000-0005-0000-0000-00005D9C0000}"/>
    <cellStyle name="20% - Accent1 4 3 3 7 3" xfId="40214" xr:uid="{00000000-0005-0000-0000-00005E9C0000}"/>
    <cellStyle name="20% - Accent1 4 3 3 7 3 2" xfId="40215" xr:uid="{00000000-0005-0000-0000-00005F9C0000}"/>
    <cellStyle name="20% - Accent1 4 3 3 7 4" xfId="40216" xr:uid="{00000000-0005-0000-0000-0000609C0000}"/>
    <cellStyle name="20% - Accent1 4 3 3 8" xfId="40217" xr:uid="{00000000-0005-0000-0000-0000619C0000}"/>
    <cellStyle name="20% - Accent1 4 3 3 8 2" xfId="40218" xr:uid="{00000000-0005-0000-0000-0000629C0000}"/>
    <cellStyle name="20% - Accent1 4 3 3 8 2 2" xfId="40219" xr:uid="{00000000-0005-0000-0000-0000639C0000}"/>
    <cellStyle name="20% - Accent1 4 3 3 8 2 2 2" xfId="40220" xr:uid="{00000000-0005-0000-0000-0000649C0000}"/>
    <cellStyle name="20% - Accent1 4 3 3 8 2 3" xfId="40221" xr:uid="{00000000-0005-0000-0000-0000659C0000}"/>
    <cellStyle name="20% - Accent1 4 3 3 8 3" xfId="40222" xr:uid="{00000000-0005-0000-0000-0000669C0000}"/>
    <cellStyle name="20% - Accent1 4 3 3 8 3 2" xfId="40223" xr:uid="{00000000-0005-0000-0000-0000679C0000}"/>
    <cellStyle name="20% - Accent1 4 3 3 8 4" xfId="40224" xr:uid="{00000000-0005-0000-0000-0000689C0000}"/>
    <cellStyle name="20% - Accent1 4 3 3 9" xfId="40225" xr:uid="{00000000-0005-0000-0000-0000699C0000}"/>
    <cellStyle name="20% - Accent1 4 3 3 9 2" xfId="40226" xr:uid="{00000000-0005-0000-0000-00006A9C0000}"/>
    <cellStyle name="20% - Accent1 4 3 3 9 2 2" xfId="40227" xr:uid="{00000000-0005-0000-0000-00006B9C0000}"/>
    <cellStyle name="20% - Accent1 4 3 3 9 2 2 2" xfId="40228" xr:uid="{00000000-0005-0000-0000-00006C9C0000}"/>
    <cellStyle name="20% - Accent1 4 3 3 9 2 3" xfId="40229" xr:uid="{00000000-0005-0000-0000-00006D9C0000}"/>
    <cellStyle name="20% - Accent1 4 3 3 9 3" xfId="40230" xr:uid="{00000000-0005-0000-0000-00006E9C0000}"/>
    <cellStyle name="20% - Accent1 4 3 3 9 3 2" xfId="40231" xr:uid="{00000000-0005-0000-0000-00006F9C0000}"/>
    <cellStyle name="20% - Accent1 4 3 3 9 4" xfId="40232" xr:uid="{00000000-0005-0000-0000-0000709C0000}"/>
    <cellStyle name="20% - Accent1 4 3 4" xfId="40233" xr:uid="{00000000-0005-0000-0000-0000719C0000}"/>
    <cellStyle name="20% - Accent1 4 3 4 10" xfId="40234" xr:uid="{00000000-0005-0000-0000-0000729C0000}"/>
    <cellStyle name="20% - Accent1 4 3 4 10 2" xfId="40235" xr:uid="{00000000-0005-0000-0000-0000739C0000}"/>
    <cellStyle name="20% - Accent1 4 3 4 11" xfId="40236" xr:uid="{00000000-0005-0000-0000-0000749C0000}"/>
    <cellStyle name="20% - Accent1 4 3 4 2" xfId="40237" xr:uid="{00000000-0005-0000-0000-0000759C0000}"/>
    <cellStyle name="20% - Accent1 4 3 4 2 2" xfId="40238" xr:uid="{00000000-0005-0000-0000-0000769C0000}"/>
    <cellStyle name="20% - Accent1 4 3 4 2 2 2" xfId="40239" xr:uid="{00000000-0005-0000-0000-0000779C0000}"/>
    <cellStyle name="20% - Accent1 4 3 4 2 2 2 2" xfId="40240" xr:uid="{00000000-0005-0000-0000-0000789C0000}"/>
    <cellStyle name="20% - Accent1 4 3 4 2 2 2 2 2" xfId="40241" xr:uid="{00000000-0005-0000-0000-0000799C0000}"/>
    <cellStyle name="20% - Accent1 4 3 4 2 2 2 3" xfId="40242" xr:uid="{00000000-0005-0000-0000-00007A9C0000}"/>
    <cellStyle name="20% - Accent1 4 3 4 2 2 3" xfId="40243" xr:uid="{00000000-0005-0000-0000-00007B9C0000}"/>
    <cellStyle name="20% - Accent1 4 3 4 2 2 3 2" xfId="40244" xr:uid="{00000000-0005-0000-0000-00007C9C0000}"/>
    <cellStyle name="20% - Accent1 4 3 4 2 2 4" xfId="40245" xr:uid="{00000000-0005-0000-0000-00007D9C0000}"/>
    <cellStyle name="20% - Accent1 4 3 4 2 3" xfId="40246" xr:uid="{00000000-0005-0000-0000-00007E9C0000}"/>
    <cellStyle name="20% - Accent1 4 3 4 2 3 2" xfId="40247" xr:uid="{00000000-0005-0000-0000-00007F9C0000}"/>
    <cellStyle name="20% - Accent1 4 3 4 2 3 2 2" xfId="40248" xr:uid="{00000000-0005-0000-0000-0000809C0000}"/>
    <cellStyle name="20% - Accent1 4 3 4 2 3 2 2 2" xfId="40249" xr:uid="{00000000-0005-0000-0000-0000819C0000}"/>
    <cellStyle name="20% - Accent1 4 3 4 2 3 2 3" xfId="40250" xr:uid="{00000000-0005-0000-0000-0000829C0000}"/>
    <cellStyle name="20% - Accent1 4 3 4 2 3 3" xfId="40251" xr:uid="{00000000-0005-0000-0000-0000839C0000}"/>
    <cellStyle name="20% - Accent1 4 3 4 2 3 3 2" xfId="40252" xr:uid="{00000000-0005-0000-0000-0000849C0000}"/>
    <cellStyle name="20% - Accent1 4 3 4 2 3 4" xfId="40253" xr:uid="{00000000-0005-0000-0000-0000859C0000}"/>
    <cellStyle name="20% - Accent1 4 3 4 2 4" xfId="40254" xr:uid="{00000000-0005-0000-0000-0000869C0000}"/>
    <cellStyle name="20% - Accent1 4 3 4 2 4 2" xfId="40255" xr:uid="{00000000-0005-0000-0000-0000879C0000}"/>
    <cellStyle name="20% - Accent1 4 3 4 2 4 2 2" xfId="40256" xr:uid="{00000000-0005-0000-0000-0000889C0000}"/>
    <cellStyle name="20% - Accent1 4 3 4 2 4 2 2 2" xfId="40257" xr:uid="{00000000-0005-0000-0000-0000899C0000}"/>
    <cellStyle name="20% - Accent1 4 3 4 2 4 2 3" xfId="40258" xr:uid="{00000000-0005-0000-0000-00008A9C0000}"/>
    <cellStyle name="20% - Accent1 4 3 4 2 4 3" xfId="40259" xr:uid="{00000000-0005-0000-0000-00008B9C0000}"/>
    <cellStyle name="20% - Accent1 4 3 4 2 4 3 2" xfId="40260" xr:uid="{00000000-0005-0000-0000-00008C9C0000}"/>
    <cellStyle name="20% - Accent1 4 3 4 2 4 4" xfId="40261" xr:uid="{00000000-0005-0000-0000-00008D9C0000}"/>
    <cellStyle name="20% - Accent1 4 3 4 2 5" xfId="40262" xr:uid="{00000000-0005-0000-0000-00008E9C0000}"/>
    <cellStyle name="20% - Accent1 4 3 4 2 5 2" xfId="40263" xr:uid="{00000000-0005-0000-0000-00008F9C0000}"/>
    <cellStyle name="20% - Accent1 4 3 4 2 5 2 2" xfId="40264" xr:uid="{00000000-0005-0000-0000-0000909C0000}"/>
    <cellStyle name="20% - Accent1 4 3 4 2 5 3" xfId="40265" xr:uid="{00000000-0005-0000-0000-0000919C0000}"/>
    <cellStyle name="20% - Accent1 4 3 4 2 6" xfId="40266" xr:uid="{00000000-0005-0000-0000-0000929C0000}"/>
    <cellStyle name="20% - Accent1 4 3 4 2 6 2" xfId="40267" xr:uid="{00000000-0005-0000-0000-0000939C0000}"/>
    <cellStyle name="20% - Accent1 4 3 4 2 6 2 2" xfId="40268" xr:uid="{00000000-0005-0000-0000-0000949C0000}"/>
    <cellStyle name="20% - Accent1 4 3 4 2 6 3" xfId="40269" xr:uid="{00000000-0005-0000-0000-0000959C0000}"/>
    <cellStyle name="20% - Accent1 4 3 4 2 7" xfId="40270" xr:uid="{00000000-0005-0000-0000-0000969C0000}"/>
    <cellStyle name="20% - Accent1 4 3 4 2 7 2" xfId="40271" xr:uid="{00000000-0005-0000-0000-0000979C0000}"/>
    <cellStyle name="20% - Accent1 4 3 4 2 8" xfId="40272" xr:uid="{00000000-0005-0000-0000-0000989C0000}"/>
    <cellStyle name="20% - Accent1 4 3 4 2 8 2" xfId="40273" xr:uid="{00000000-0005-0000-0000-0000999C0000}"/>
    <cellStyle name="20% - Accent1 4 3 4 2 9" xfId="40274" xr:uid="{00000000-0005-0000-0000-00009A9C0000}"/>
    <cellStyle name="20% - Accent1 4 3 4 3" xfId="40275" xr:uid="{00000000-0005-0000-0000-00009B9C0000}"/>
    <cellStyle name="20% - Accent1 4 3 4 3 2" xfId="40276" xr:uid="{00000000-0005-0000-0000-00009C9C0000}"/>
    <cellStyle name="20% - Accent1 4 3 4 3 2 2" xfId="40277" xr:uid="{00000000-0005-0000-0000-00009D9C0000}"/>
    <cellStyle name="20% - Accent1 4 3 4 3 2 2 2" xfId="40278" xr:uid="{00000000-0005-0000-0000-00009E9C0000}"/>
    <cellStyle name="20% - Accent1 4 3 4 3 2 2 2 2" xfId="40279" xr:uid="{00000000-0005-0000-0000-00009F9C0000}"/>
    <cellStyle name="20% - Accent1 4 3 4 3 2 2 3" xfId="40280" xr:uid="{00000000-0005-0000-0000-0000A09C0000}"/>
    <cellStyle name="20% - Accent1 4 3 4 3 2 3" xfId="40281" xr:uid="{00000000-0005-0000-0000-0000A19C0000}"/>
    <cellStyle name="20% - Accent1 4 3 4 3 2 3 2" xfId="40282" xr:uid="{00000000-0005-0000-0000-0000A29C0000}"/>
    <cellStyle name="20% - Accent1 4 3 4 3 2 4" xfId="40283" xr:uid="{00000000-0005-0000-0000-0000A39C0000}"/>
    <cellStyle name="20% - Accent1 4 3 4 3 3" xfId="40284" xr:uid="{00000000-0005-0000-0000-0000A49C0000}"/>
    <cellStyle name="20% - Accent1 4 3 4 3 3 2" xfId="40285" xr:uid="{00000000-0005-0000-0000-0000A59C0000}"/>
    <cellStyle name="20% - Accent1 4 3 4 3 3 2 2" xfId="40286" xr:uid="{00000000-0005-0000-0000-0000A69C0000}"/>
    <cellStyle name="20% - Accent1 4 3 4 3 3 2 2 2" xfId="40287" xr:uid="{00000000-0005-0000-0000-0000A79C0000}"/>
    <cellStyle name="20% - Accent1 4 3 4 3 3 2 3" xfId="40288" xr:uid="{00000000-0005-0000-0000-0000A89C0000}"/>
    <cellStyle name="20% - Accent1 4 3 4 3 3 3" xfId="40289" xr:uid="{00000000-0005-0000-0000-0000A99C0000}"/>
    <cellStyle name="20% - Accent1 4 3 4 3 3 3 2" xfId="40290" xr:uid="{00000000-0005-0000-0000-0000AA9C0000}"/>
    <cellStyle name="20% - Accent1 4 3 4 3 3 4" xfId="40291" xr:uid="{00000000-0005-0000-0000-0000AB9C0000}"/>
    <cellStyle name="20% - Accent1 4 3 4 3 4" xfId="40292" xr:uid="{00000000-0005-0000-0000-0000AC9C0000}"/>
    <cellStyle name="20% - Accent1 4 3 4 3 4 2" xfId="40293" xr:uid="{00000000-0005-0000-0000-0000AD9C0000}"/>
    <cellStyle name="20% - Accent1 4 3 4 3 4 2 2" xfId="40294" xr:uid="{00000000-0005-0000-0000-0000AE9C0000}"/>
    <cellStyle name="20% - Accent1 4 3 4 3 4 2 2 2" xfId="40295" xr:uid="{00000000-0005-0000-0000-0000AF9C0000}"/>
    <cellStyle name="20% - Accent1 4 3 4 3 4 2 3" xfId="40296" xr:uid="{00000000-0005-0000-0000-0000B09C0000}"/>
    <cellStyle name="20% - Accent1 4 3 4 3 4 3" xfId="40297" xr:uid="{00000000-0005-0000-0000-0000B19C0000}"/>
    <cellStyle name="20% - Accent1 4 3 4 3 4 3 2" xfId="40298" xr:uid="{00000000-0005-0000-0000-0000B29C0000}"/>
    <cellStyle name="20% - Accent1 4 3 4 3 4 4" xfId="40299" xr:uid="{00000000-0005-0000-0000-0000B39C0000}"/>
    <cellStyle name="20% - Accent1 4 3 4 3 5" xfId="40300" xr:uid="{00000000-0005-0000-0000-0000B49C0000}"/>
    <cellStyle name="20% - Accent1 4 3 4 3 5 2" xfId="40301" xr:uid="{00000000-0005-0000-0000-0000B59C0000}"/>
    <cellStyle name="20% - Accent1 4 3 4 3 5 2 2" xfId="40302" xr:uid="{00000000-0005-0000-0000-0000B69C0000}"/>
    <cellStyle name="20% - Accent1 4 3 4 3 5 3" xfId="40303" xr:uid="{00000000-0005-0000-0000-0000B79C0000}"/>
    <cellStyle name="20% - Accent1 4 3 4 3 6" xfId="40304" xr:uid="{00000000-0005-0000-0000-0000B89C0000}"/>
    <cellStyle name="20% - Accent1 4 3 4 3 6 2" xfId="40305" xr:uid="{00000000-0005-0000-0000-0000B99C0000}"/>
    <cellStyle name="20% - Accent1 4 3 4 3 6 2 2" xfId="40306" xr:uid="{00000000-0005-0000-0000-0000BA9C0000}"/>
    <cellStyle name="20% - Accent1 4 3 4 3 6 3" xfId="40307" xr:uid="{00000000-0005-0000-0000-0000BB9C0000}"/>
    <cellStyle name="20% - Accent1 4 3 4 3 7" xfId="40308" xr:uid="{00000000-0005-0000-0000-0000BC9C0000}"/>
    <cellStyle name="20% - Accent1 4 3 4 3 7 2" xfId="40309" xr:uid="{00000000-0005-0000-0000-0000BD9C0000}"/>
    <cellStyle name="20% - Accent1 4 3 4 3 8" xfId="40310" xr:uid="{00000000-0005-0000-0000-0000BE9C0000}"/>
    <cellStyle name="20% - Accent1 4 3 4 3 8 2" xfId="40311" xr:uid="{00000000-0005-0000-0000-0000BF9C0000}"/>
    <cellStyle name="20% - Accent1 4 3 4 3 9" xfId="40312" xr:uid="{00000000-0005-0000-0000-0000C09C0000}"/>
    <cellStyle name="20% - Accent1 4 3 4 4" xfId="40313" xr:uid="{00000000-0005-0000-0000-0000C19C0000}"/>
    <cellStyle name="20% - Accent1 4 3 4 4 2" xfId="40314" xr:uid="{00000000-0005-0000-0000-0000C29C0000}"/>
    <cellStyle name="20% - Accent1 4 3 4 4 2 2" xfId="40315" xr:uid="{00000000-0005-0000-0000-0000C39C0000}"/>
    <cellStyle name="20% - Accent1 4 3 4 4 2 2 2" xfId="40316" xr:uid="{00000000-0005-0000-0000-0000C49C0000}"/>
    <cellStyle name="20% - Accent1 4 3 4 4 2 3" xfId="40317" xr:uid="{00000000-0005-0000-0000-0000C59C0000}"/>
    <cellStyle name="20% - Accent1 4 3 4 4 3" xfId="40318" xr:uid="{00000000-0005-0000-0000-0000C69C0000}"/>
    <cellStyle name="20% - Accent1 4 3 4 4 3 2" xfId="40319" xr:uid="{00000000-0005-0000-0000-0000C79C0000}"/>
    <cellStyle name="20% - Accent1 4 3 4 4 4" xfId="40320" xr:uid="{00000000-0005-0000-0000-0000C89C0000}"/>
    <cellStyle name="20% - Accent1 4 3 4 5" xfId="40321" xr:uid="{00000000-0005-0000-0000-0000C99C0000}"/>
    <cellStyle name="20% - Accent1 4 3 4 5 2" xfId="40322" xr:uid="{00000000-0005-0000-0000-0000CA9C0000}"/>
    <cellStyle name="20% - Accent1 4 3 4 5 2 2" xfId="40323" xr:uid="{00000000-0005-0000-0000-0000CB9C0000}"/>
    <cellStyle name="20% - Accent1 4 3 4 5 2 2 2" xfId="40324" xr:uid="{00000000-0005-0000-0000-0000CC9C0000}"/>
    <cellStyle name="20% - Accent1 4 3 4 5 2 3" xfId="40325" xr:uid="{00000000-0005-0000-0000-0000CD9C0000}"/>
    <cellStyle name="20% - Accent1 4 3 4 5 3" xfId="40326" xr:uid="{00000000-0005-0000-0000-0000CE9C0000}"/>
    <cellStyle name="20% - Accent1 4 3 4 5 3 2" xfId="40327" xr:uid="{00000000-0005-0000-0000-0000CF9C0000}"/>
    <cellStyle name="20% - Accent1 4 3 4 5 4" xfId="40328" xr:uid="{00000000-0005-0000-0000-0000D09C0000}"/>
    <cellStyle name="20% - Accent1 4 3 4 6" xfId="40329" xr:uid="{00000000-0005-0000-0000-0000D19C0000}"/>
    <cellStyle name="20% - Accent1 4 3 4 6 2" xfId="40330" xr:uid="{00000000-0005-0000-0000-0000D29C0000}"/>
    <cellStyle name="20% - Accent1 4 3 4 6 2 2" xfId="40331" xr:uid="{00000000-0005-0000-0000-0000D39C0000}"/>
    <cellStyle name="20% - Accent1 4 3 4 6 2 2 2" xfId="40332" xr:uid="{00000000-0005-0000-0000-0000D49C0000}"/>
    <cellStyle name="20% - Accent1 4 3 4 6 2 3" xfId="40333" xr:uid="{00000000-0005-0000-0000-0000D59C0000}"/>
    <cellStyle name="20% - Accent1 4 3 4 6 3" xfId="40334" xr:uid="{00000000-0005-0000-0000-0000D69C0000}"/>
    <cellStyle name="20% - Accent1 4 3 4 6 3 2" xfId="40335" xr:uid="{00000000-0005-0000-0000-0000D79C0000}"/>
    <cellStyle name="20% - Accent1 4 3 4 6 4" xfId="40336" xr:uid="{00000000-0005-0000-0000-0000D89C0000}"/>
    <cellStyle name="20% - Accent1 4 3 4 7" xfId="40337" xr:uid="{00000000-0005-0000-0000-0000D99C0000}"/>
    <cellStyle name="20% - Accent1 4 3 4 7 2" xfId="40338" xr:uid="{00000000-0005-0000-0000-0000DA9C0000}"/>
    <cellStyle name="20% - Accent1 4 3 4 7 2 2" xfId="40339" xr:uid="{00000000-0005-0000-0000-0000DB9C0000}"/>
    <cellStyle name="20% - Accent1 4 3 4 7 3" xfId="40340" xr:uid="{00000000-0005-0000-0000-0000DC9C0000}"/>
    <cellStyle name="20% - Accent1 4 3 4 8" xfId="40341" xr:uid="{00000000-0005-0000-0000-0000DD9C0000}"/>
    <cellStyle name="20% - Accent1 4 3 4 8 2" xfId="40342" xr:uid="{00000000-0005-0000-0000-0000DE9C0000}"/>
    <cellStyle name="20% - Accent1 4 3 4 8 2 2" xfId="40343" xr:uid="{00000000-0005-0000-0000-0000DF9C0000}"/>
    <cellStyle name="20% - Accent1 4 3 4 8 3" xfId="40344" xr:uid="{00000000-0005-0000-0000-0000E09C0000}"/>
    <cellStyle name="20% - Accent1 4 3 4 9" xfId="40345" xr:uid="{00000000-0005-0000-0000-0000E19C0000}"/>
    <cellStyle name="20% - Accent1 4 3 4 9 2" xfId="40346" xr:uid="{00000000-0005-0000-0000-0000E29C0000}"/>
    <cellStyle name="20% - Accent1 4 3 5" xfId="40347" xr:uid="{00000000-0005-0000-0000-0000E39C0000}"/>
    <cellStyle name="20% - Accent1 4 3 5 10" xfId="40348" xr:uid="{00000000-0005-0000-0000-0000E49C0000}"/>
    <cellStyle name="20% - Accent1 4 3 5 10 2" xfId="40349" xr:uid="{00000000-0005-0000-0000-0000E59C0000}"/>
    <cellStyle name="20% - Accent1 4 3 5 11" xfId="40350" xr:uid="{00000000-0005-0000-0000-0000E69C0000}"/>
    <cellStyle name="20% - Accent1 4 3 5 2" xfId="40351" xr:uid="{00000000-0005-0000-0000-0000E79C0000}"/>
    <cellStyle name="20% - Accent1 4 3 5 2 2" xfId="40352" xr:uid="{00000000-0005-0000-0000-0000E89C0000}"/>
    <cellStyle name="20% - Accent1 4 3 5 2 2 2" xfId="40353" xr:uid="{00000000-0005-0000-0000-0000E99C0000}"/>
    <cellStyle name="20% - Accent1 4 3 5 2 2 2 2" xfId="40354" xr:uid="{00000000-0005-0000-0000-0000EA9C0000}"/>
    <cellStyle name="20% - Accent1 4 3 5 2 2 2 2 2" xfId="40355" xr:uid="{00000000-0005-0000-0000-0000EB9C0000}"/>
    <cellStyle name="20% - Accent1 4 3 5 2 2 2 3" xfId="40356" xr:uid="{00000000-0005-0000-0000-0000EC9C0000}"/>
    <cellStyle name="20% - Accent1 4 3 5 2 2 3" xfId="40357" xr:uid="{00000000-0005-0000-0000-0000ED9C0000}"/>
    <cellStyle name="20% - Accent1 4 3 5 2 2 3 2" xfId="40358" xr:uid="{00000000-0005-0000-0000-0000EE9C0000}"/>
    <cellStyle name="20% - Accent1 4 3 5 2 2 4" xfId="40359" xr:uid="{00000000-0005-0000-0000-0000EF9C0000}"/>
    <cellStyle name="20% - Accent1 4 3 5 2 3" xfId="40360" xr:uid="{00000000-0005-0000-0000-0000F09C0000}"/>
    <cellStyle name="20% - Accent1 4 3 5 2 3 2" xfId="40361" xr:uid="{00000000-0005-0000-0000-0000F19C0000}"/>
    <cellStyle name="20% - Accent1 4 3 5 2 3 2 2" xfId="40362" xr:uid="{00000000-0005-0000-0000-0000F29C0000}"/>
    <cellStyle name="20% - Accent1 4 3 5 2 3 2 2 2" xfId="40363" xr:uid="{00000000-0005-0000-0000-0000F39C0000}"/>
    <cellStyle name="20% - Accent1 4 3 5 2 3 2 3" xfId="40364" xr:uid="{00000000-0005-0000-0000-0000F49C0000}"/>
    <cellStyle name="20% - Accent1 4 3 5 2 3 3" xfId="40365" xr:uid="{00000000-0005-0000-0000-0000F59C0000}"/>
    <cellStyle name="20% - Accent1 4 3 5 2 3 3 2" xfId="40366" xr:uid="{00000000-0005-0000-0000-0000F69C0000}"/>
    <cellStyle name="20% - Accent1 4 3 5 2 3 4" xfId="40367" xr:uid="{00000000-0005-0000-0000-0000F79C0000}"/>
    <cellStyle name="20% - Accent1 4 3 5 2 4" xfId="40368" xr:uid="{00000000-0005-0000-0000-0000F89C0000}"/>
    <cellStyle name="20% - Accent1 4 3 5 2 4 2" xfId="40369" xr:uid="{00000000-0005-0000-0000-0000F99C0000}"/>
    <cellStyle name="20% - Accent1 4 3 5 2 4 2 2" xfId="40370" xr:uid="{00000000-0005-0000-0000-0000FA9C0000}"/>
    <cellStyle name="20% - Accent1 4 3 5 2 4 2 2 2" xfId="40371" xr:uid="{00000000-0005-0000-0000-0000FB9C0000}"/>
    <cellStyle name="20% - Accent1 4 3 5 2 4 2 3" xfId="40372" xr:uid="{00000000-0005-0000-0000-0000FC9C0000}"/>
    <cellStyle name="20% - Accent1 4 3 5 2 4 3" xfId="40373" xr:uid="{00000000-0005-0000-0000-0000FD9C0000}"/>
    <cellStyle name="20% - Accent1 4 3 5 2 4 3 2" xfId="40374" xr:uid="{00000000-0005-0000-0000-0000FE9C0000}"/>
    <cellStyle name="20% - Accent1 4 3 5 2 4 4" xfId="40375" xr:uid="{00000000-0005-0000-0000-0000FF9C0000}"/>
    <cellStyle name="20% - Accent1 4 3 5 2 5" xfId="40376" xr:uid="{00000000-0005-0000-0000-0000009D0000}"/>
    <cellStyle name="20% - Accent1 4 3 5 2 5 2" xfId="40377" xr:uid="{00000000-0005-0000-0000-0000019D0000}"/>
    <cellStyle name="20% - Accent1 4 3 5 2 5 2 2" xfId="40378" xr:uid="{00000000-0005-0000-0000-0000029D0000}"/>
    <cellStyle name="20% - Accent1 4 3 5 2 5 3" xfId="40379" xr:uid="{00000000-0005-0000-0000-0000039D0000}"/>
    <cellStyle name="20% - Accent1 4 3 5 2 6" xfId="40380" xr:uid="{00000000-0005-0000-0000-0000049D0000}"/>
    <cellStyle name="20% - Accent1 4 3 5 2 6 2" xfId="40381" xr:uid="{00000000-0005-0000-0000-0000059D0000}"/>
    <cellStyle name="20% - Accent1 4 3 5 2 6 2 2" xfId="40382" xr:uid="{00000000-0005-0000-0000-0000069D0000}"/>
    <cellStyle name="20% - Accent1 4 3 5 2 6 3" xfId="40383" xr:uid="{00000000-0005-0000-0000-0000079D0000}"/>
    <cellStyle name="20% - Accent1 4 3 5 2 7" xfId="40384" xr:uid="{00000000-0005-0000-0000-0000089D0000}"/>
    <cellStyle name="20% - Accent1 4 3 5 2 7 2" xfId="40385" xr:uid="{00000000-0005-0000-0000-0000099D0000}"/>
    <cellStyle name="20% - Accent1 4 3 5 2 8" xfId="40386" xr:uid="{00000000-0005-0000-0000-00000A9D0000}"/>
    <cellStyle name="20% - Accent1 4 3 5 2 8 2" xfId="40387" xr:uid="{00000000-0005-0000-0000-00000B9D0000}"/>
    <cellStyle name="20% - Accent1 4 3 5 2 9" xfId="40388" xr:uid="{00000000-0005-0000-0000-00000C9D0000}"/>
    <cellStyle name="20% - Accent1 4 3 5 3" xfId="40389" xr:uid="{00000000-0005-0000-0000-00000D9D0000}"/>
    <cellStyle name="20% - Accent1 4 3 5 3 2" xfId="40390" xr:uid="{00000000-0005-0000-0000-00000E9D0000}"/>
    <cellStyle name="20% - Accent1 4 3 5 3 2 2" xfId="40391" xr:uid="{00000000-0005-0000-0000-00000F9D0000}"/>
    <cellStyle name="20% - Accent1 4 3 5 3 2 2 2" xfId="40392" xr:uid="{00000000-0005-0000-0000-0000109D0000}"/>
    <cellStyle name="20% - Accent1 4 3 5 3 2 2 2 2" xfId="40393" xr:uid="{00000000-0005-0000-0000-0000119D0000}"/>
    <cellStyle name="20% - Accent1 4 3 5 3 2 2 3" xfId="40394" xr:uid="{00000000-0005-0000-0000-0000129D0000}"/>
    <cellStyle name="20% - Accent1 4 3 5 3 2 3" xfId="40395" xr:uid="{00000000-0005-0000-0000-0000139D0000}"/>
    <cellStyle name="20% - Accent1 4 3 5 3 2 3 2" xfId="40396" xr:uid="{00000000-0005-0000-0000-0000149D0000}"/>
    <cellStyle name="20% - Accent1 4 3 5 3 2 4" xfId="40397" xr:uid="{00000000-0005-0000-0000-0000159D0000}"/>
    <cellStyle name="20% - Accent1 4 3 5 3 3" xfId="40398" xr:uid="{00000000-0005-0000-0000-0000169D0000}"/>
    <cellStyle name="20% - Accent1 4 3 5 3 3 2" xfId="40399" xr:uid="{00000000-0005-0000-0000-0000179D0000}"/>
    <cellStyle name="20% - Accent1 4 3 5 3 3 2 2" xfId="40400" xr:uid="{00000000-0005-0000-0000-0000189D0000}"/>
    <cellStyle name="20% - Accent1 4 3 5 3 3 2 2 2" xfId="40401" xr:uid="{00000000-0005-0000-0000-0000199D0000}"/>
    <cellStyle name="20% - Accent1 4 3 5 3 3 2 3" xfId="40402" xr:uid="{00000000-0005-0000-0000-00001A9D0000}"/>
    <cellStyle name="20% - Accent1 4 3 5 3 3 3" xfId="40403" xr:uid="{00000000-0005-0000-0000-00001B9D0000}"/>
    <cellStyle name="20% - Accent1 4 3 5 3 3 3 2" xfId="40404" xr:uid="{00000000-0005-0000-0000-00001C9D0000}"/>
    <cellStyle name="20% - Accent1 4 3 5 3 3 4" xfId="40405" xr:uid="{00000000-0005-0000-0000-00001D9D0000}"/>
    <cellStyle name="20% - Accent1 4 3 5 3 4" xfId="40406" xr:uid="{00000000-0005-0000-0000-00001E9D0000}"/>
    <cellStyle name="20% - Accent1 4 3 5 3 4 2" xfId="40407" xr:uid="{00000000-0005-0000-0000-00001F9D0000}"/>
    <cellStyle name="20% - Accent1 4 3 5 3 4 2 2" xfId="40408" xr:uid="{00000000-0005-0000-0000-0000209D0000}"/>
    <cellStyle name="20% - Accent1 4 3 5 3 4 2 2 2" xfId="40409" xr:uid="{00000000-0005-0000-0000-0000219D0000}"/>
    <cellStyle name="20% - Accent1 4 3 5 3 4 2 3" xfId="40410" xr:uid="{00000000-0005-0000-0000-0000229D0000}"/>
    <cellStyle name="20% - Accent1 4 3 5 3 4 3" xfId="40411" xr:uid="{00000000-0005-0000-0000-0000239D0000}"/>
    <cellStyle name="20% - Accent1 4 3 5 3 4 3 2" xfId="40412" xr:uid="{00000000-0005-0000-0000-0000249D0000}"/>
    <cellStyle name="20% - Accent1 4 3 5 3 4 4" xfId="40413" xr:uid="{00000000-0005-0000-0000-0000259D0000}"/>
    <cellStyle name="20% - Accent1 4 3 5 3 5" xfId="40414" xr:uid="{00000000-0005-0000-0000-0000269D0000}"/>
    <cellStyle name="20% - Accent1 4 3 5 3 5 2" xfId="40415" xr:uid="{00000000-0005-0000-0000-0000279D0000}"/>
    <cellStyle name="20% - Accent1 4 3 5 3 5 2 2" xfId="40416" xr:uid="{00000000-0005-0000-0000-0000289D0000}"/>
    <cellStyle name="20% - Accent1 4 3 5 3 5 3" xfId="40417" xr:uid="{00000000-0005-0000-0000-0000299D0000}"/>
    <cellStyle name="20% - Accent1 4 3 5 3 6" xfId="40418" xr:uid="{00000000-0005-0000-0000-00002A9D0000}"/>
    <cellStyle name="20% - Accent1 4 3 5 3 6 2" xfId="40419" xr:uid="{00000000-0005-0000-0000-00002B9D0000}"/>
    <cellStyle name="20% - Accent1 4 3 5 3 6 2 2" xfId="40420" xr:uid="{00000000-0005-0000-0000-00002C9D0000}"/>
    <cellStyle name="20% - Accent1 4 3 5 3 6 3" xfId="40421" xr:uid="{00000000-0005-0000-0000-00002D9D0000}"/>
    <cellStyle name="20% - Accent1 4 3 5 3 7" xfId="40422" xr:uid="{00000000-0005-0000-0000-00002E9D0000}"/>
    <cellStyle name="20% - Accent1 4 3 5 3 7 2" xfId="40423" xr:uid="{00000000-0005-0000-0000-00002F9D0000}"/>
    <cellStyle name="20% - Accent1 4 3 5 3 8" xfId="40424" xr:uid="{00000000-0005-0000-0000-0000309D0000}"/>
    <cellStyle name="20% - Accent1 4 3 5 3 8 2" xfId="40425" xr:uid="{00000000-0005-0000-0000-0000319D0000}"/>
    <cellStyle name="20% - Accent1 4 3 5 3 9" xfId="40426" xr:uid="{00000000-0005-0000-0000-0000329D0000}"/>
    <cellStyle name="20% - Accent1 4 3 5 4" xfId="40427" xr:uid="{00000000-0005-0000-0000-0000339D0000}"/>
    <cellStyle name="20% - Accent1 4 3 5 4 2" xfId="40428" xr:uid="{00000000-0005-0000-0000-0000349D0000}"/>
    <cellStyle name="20% - Accent1 4 3 5 4 2 2" xfId="40429" xr:uid="{00000000-0005-0000-0000-0000359D0000}"/>
    <cellStyle name="20% - Accent1 4 3 5 4 2 2 2" xfId="40430" xr:uid="{00000000-0005-0000-0000-0000369D0000}"/>
    <cellStyle name="20% - Accent1 4 3 5 4 2 3" xfId="40431" xr:uid="{00000000-0005-0000-0000-0000379D0000}"/>
    <cellStyle name="20% - Accent1 4 3 5 4 3" xfId="40432" xr:uid="{00000000-0005-0000-0000-0000389D0000}"/>
    <cellStyle name="20% - Accent1 4 3 5 4 3 2" xfId="40433" xr:uid="{00000000-0005-0000-0000-0000399D0000}"/>
    <cellStyle name="20% - Accent1 4 3 5 4 4" xfId="40434" xr:uid="{00000000-0005-0000-0000-00003A9D0000}"/>
    <cellStyle name="20% - Accent1 4 3 5 5" xfId="40435" xr:uid="{00000000-0005-0000-0000-00003B9D0000}"/>
    <cellStyle name="20% - Accent1 4 3 5 5 2" xfId="40436" xr:uid="{00000000-0005-0000-0000-00003C9D0000}"/>
    <cellStyle name="20% - Accent1 4 3 5 5 2 2" xfId="40437" xr:uid="{00000000-0005-0000-0000-00003D9D0000}"/>
    <cellStyle name="20% - Accent1 4 3 5 5 2 2 2" xfId="40438" xr:uid="{00000000-0005-0000-0000-00003E9D0000}"/>
    <cellStyle name="20% - Accent1 4 3 5 5 2 3" xfId="40439" xr:uid="{00000000-0005-0000-0000-00003F9D0000}"/>
    <cellStyle name="20% - Accent1 4 3 5 5 3" xfId="40440" xr:uid="{00000000-0005-0000-0000-0000409D0000}"/>
    <cellStyle name="20% - Accent1 4 3 5 5 3 2" xfId="40441" xr:uid="{00000000-0005-0000-0000-0000419D0000}"/>
    <cellStyle name="20% - Accent1 4 3 5 5 4" xfId="40442" xr:uid="{00000000-0005-0000-0000-0000429D0000}"/>
    <cellStyle name="20% - Accent1 4 3 5 6" xfId="40443" xr:uid="{00000000-0005-0000-0000-0000439D0000}"/>
    <cellStyle name="20% - Accent1 4 3 5 6 2" xfId="40444" xr:uid="{00000000-0005-0000-0000-0000449D0000}"/>
    <cellStyle name="20% - Accent1 4 3 5 6 2 2" xfId="40445" xr:uid="{00000000-0005-0000-0000-0000459D0000}"/>
    <cellStyle name="20% - Accent1 4 3 5 6 2 2 2" xfId="40446" xr:uid="{00000000-0005-0000-0000-0000469D0000}"/>
    <cellStyle name="20% - Accent1 4 3 5 6 2 3" xfId="40447" xr:uid="{00000000-0005-0000-0000-0000479D0000}"/>
    <cellStyle name="20% - Accent1 4 3 5 6 3" xfId="40448" xr:uid="{00000000-0005-0000-0000-0000489D0000}"/>
    <cellStyle name="20% - Accent1 4 3 5 6 3 2" xfId="40449" xr:uid="{00000000-0005-0000-0000-0000499D0000}"/>
    <cellStyle name="20% - Accent1 4 3 5 6 4" xfId="40450" xr:uid="{00000000-0005-0000-0000-00004A9D0000}"/>
    <cellStyle name="20% - Accent1 4 3 5 7" xfId="40451" xr:uid="{00000000-0005-0000-0000-00004B9D0000}"/>
    <cellStyle name="20% - Accent1 4 3 5 7 2" xfId="40452" xr:uid="{00000000-0005-0000-0000-00004C9D0000}"/>
    <cellStyle name="20% - Accent1 4 3 5 7 2 2" xfId="40453" xr:uid="{00000000-0005-0000-0000-00004D9D0000}"/>
    <cellStyle name="20% - Accent1 4 3 5 7 3" xfId="40454" xr:uid="{00000000-0005-0000-0000-00004E9D0000}"/>
    <cellStyle name="20% - Accent1 4 3 5 8" xfId="40455" xr:uid="{00000000-0005-0000-0000-00004F9D0000}"/>
    <cellStyle name="20% - Accent1 4 3 5 8 2" xfId="40456" xr:uid="{00000000-0005-0000-0000-0000509D0000}"/>
    <cellStyle name="20% - Accent1 4 3 5 8 2 2" xfId="40457" xr:uid="{00000000-0005-0000-0000-0000519D0000}"/>
    <cellStyle name="20% - Accent1 4 3 5 8 3" xfId="40458" xr:uid="{00000000-0005-0000-0000-0000529D0000}"/>
    <cellStyle name="20% - Accent1 4 3 5 9" xfId="40459" xr:uid="{00000000-0005-0000-0000-0000539D0000}"/>
    <cellStyle name="20% - Accent1 4 3 5 9 2" xfId="40460" xr:uid="{00000000-0005-0000-0000-0000549D0000}"/>
    <cellStyle name="20% - Accent1 4 3 6" xfId="40461" xr:uid="{00000000-0005-0000-0000-0000559D0000}"/>
    <cellStyle name="20% - Accent1 4 3 6 10" xfId="40462" xr:uid="{00000000-0005-0000-0000-0000569D0000}"/>
    <cellStyle name="20% - Accent1 4 3 6 10 2" xfId="40463" xr:uid="{00000000-0005-0000-0000-0000579D0000}"/>
    <cellStyle name="20% - Accent1 4 3 6 11" xfId="40464" xr:uid="{00000000-0005-0000-0000-0000589D0000}"/>
    <cellStyle name="20% - Accent1 4 3 6 2" xfId="40465" xr:uid="{00000000-0005-0000-0000-0000599D0000}"/>
    <cellStyle name="20% - Accent1 4 3 6 2 2" xfId="40466" xr:uid="{00000000-0005-0000-0000-00005A9D0000}"/>
    <cellStyle name="20% - Accent1 4 3 6 2 2 2" xfId="40467" xr:uid="{00000000-0005-0000-0000-00005B9D0000}"/>
    <cellStyle name="20% - Accent1 4 3 6 2 2 2 2" xfId="40468" xr:uid="{00000000-0005-0000-0000-00005C9D0000}"/>
    <cellStyle name="20% - Accent1 4 3 6 2 2 2 2 2" xfId="40469" xr:uid="{00000000-0005-0000-0000-00005D9D0000}"/>
    <cellStyle name="20% - Accent1 4 3 6 2 2 2 3" xfId="40470" xr:uid="{00000000-0005-0000-0000-00005E9D0000}"/>
    <cellStyle name="20% - Accent1 4 3 6 2 2 3" xfId="40471" xr:uid="{00000000-0005-0000-0000-00005F9D0000}"/>
    <cellStyle name="20% - Accent1 4 3 6 2 2 3 2" xfId="40472" xr:uid="{00000000-0005-0000-0000-0000609D0000}"/>
    <cellStyle name="20% - Accent1 4 3 6 2 2 4" xfId="40473" xr:uid="{00000000-0005-0000-0000-0000619D0000}"/>
    <cellStyle name="20% - Accent1 4 3 6 2 3" xfId="40474" xr:uid="{00000000-0005-0000-0000-0000629D0000}"/>
    <cellStyle name="20% - Accent1 4 3 6 2 3 2" xfId="40475" xr:uid="{00000000-0005-0000-0000-0000639D0000}"/>
    <cellStyle name="20% - Accent1 4 3 6 2 3 2 2" xfId="40476" xr:uid="{00000000-0005-0000-0000-0000649D0000}"/>
    <cellStyle name="20% - Accent1 4 3 6 2 3 2 2 2" xfId="40477" xr:uid="{00000000-0005-0000-0000-0000659D0000}"/>
    <cellStyle name="20% - Accent1 4 3 6 2 3 2 3" xfId="40478" xr:uid="{00000000-0005-0000-0000-0000669D0000}"/>
    <cellStyle name="20% - Accent1 4 3 6 2 3 3" xfId="40479" xr:uid="{00000000-0005-0000-0000-0000679D0000}"/>
    <cellStyle name="20% - Accent1 4 3 6 2 3 3 2" xfId="40480" xr:uid="{00000000-0005-0000-0000-0000689D0000}"/>
    <cellStyle name="20% - Accent1 4 3 6 2 3 4" xfId="40481" xr:uid="{00000000-0005-0000-0000-0000699D0000}"/>
    <cellStyle name="20% - Accent1 4 3 6 2 4" xfId="40482" xr:uid="{00000000-0005-0000-0000-00006A9D0000}"/>
    <cellStyle name="20% - Accent1 4 3 6 2 4 2" xfId="40483" xr:uid="{00000000-0005-0000-0000-00006B9D0000}"/>
    <cellStyle name="20% - Accent1 4 3 6 2 4 2 2" xfId="40484" xr:uid="{00000000-0005-0000-0000-00006C9D0000}"/>
    <cellStyle name="20% - Accent1 4 3 6 2 4 2 2 2" xfId="40485" xr:uid="{00000000-0005-0000-0000-00006D9D0000}"/>
    <cellStyle name="20% - Accent1 4 3 6 2 4 2 3" xfId="40486" xr:uid="{00000000-0005-0000-0000-00006E9D0000}"/>
    <cellStyle name="20% - Accent1 4 3 6 2 4 3" xfId="40487" xr:uid="{00000000-0005-0000-0000-00006F9D0000}"/>
    <cellStyle name="20% - Accent1 4 3 6 2 4 3 2" xfId="40488" xr:uid="{00000000-0005-0000-0000-0000709D0000}"/>
    <cellStyle name="20% - Accent1 4 3 6 2 4 4" xfId="40489" xr:uid="{00000000-0005-0000-0000-0000719D0000}"/>
    <cellStyle name="20% - Accent1 4 3 6 2 5" xfId="40490" xr:uid="{00000000-0005-0000-0000-0000729D0000}"/>
    <cellStyle name="20% - Accent1 4 3 6 2 5 2" xfId="40491" xr:uid="{00000000-0005-0000-0000-0000739D0000}"/>
    <cellStyle name="20% - Accent1 4 3 6 2 5 2 2" xfId="40492" xr:uid="{00000000-0005-0000-0000-0000749D0000}"/>
    <cellStyle name="20% - Accent1 4 3 6 2 5 3" xfId="40493" xr:uid="{00000000-0005-0000-0000-0000759D0000}"/>
    <cellStyle name="20% - Accent1 4 3 6 2 6" xfId="40494" xr:uid="{00000000-0005-0000-0000-0000769D0000}"/>
    <cellStyle name="20% - Accent1 4 3 6 2 6 2" xfId="40495" xr:uid="{00000000-0005-0000-0000-0000779D0000}"/>
    <cellStyle name="20% - Accent1 4 3 6 2 6 2 2" xfId="40496" xr:uid="{00000000-0005-0000-0000-0000789D0000}"/>
    <cellStyle name="20% - Accent1 4 3 6 2 6 3" xfId="40497" xr:uid="{00000000-0005-0000-0000-0000799D0000}"/>
    <cellStyle name="20% - Accent1 4 3 6 2 7" xfId="40498" xr:uid="{00000000-0005-0000-0000-00007A9D0000}"/>
    <cellStyle name="20% - Accent1 4 3 6 2 7 2" xfId="40499" xr:uid="{00000000-0005-0000-0000-00007B9D0000}"/>
    <cellStyle name="20% - Accent1 4 3 6 2 8" xfId="40500" xr:uid="{00000000-0005-0000-0000-00007C9D0000}"/>
    <cellStyle name="20% - Accent1 4 3 6 2 8 2" xfId="40501" xr:uid="{00000000-0005-0000-0000-00007D9D0000}"/>
    <cellStyle name="20% - Accent1 4 3 6 2 9" xfId="40502" xr:uid="{00000000-0005-0000-0000-00007E9D0000}"/>
    <cellStyle name="20% - Accent1 4 3 6 3" xfId="40503" xr:uid="{00000000-0005-0000-0000-00007F9D0000}"/>
    <cellStyle name="20% - Accent1 4 3 6 3 2" xfId="40504" xr:uid="{00000000-0005-0000-0000-0000809D0000}"/>
    <cellStyle name="20% - Accent1 4 3 6 3 2 2" xfId="40505" xr:uid="{00000000-0005-0000-0000-0000819D0000}"/>
    <cellStyle name="20% - Accent1 4 3 6 3 2 2 2" xfId="40506" xr:uid="{00000000-0005-0000-0000-0000829D0000}"/>
    <cellStyle name="20% - Accent1 4 3 6 3 2 2 2 2" xfId="40507" xr:uid="{00000000-0005-0000-0000-0000839D0000}"/>
    <cellStyle name="20% - Accent1 4 3 6 3 2 2 3" xfId="40508" xr:uid="{00000000-0005-0000-0000-0000849D0000}"/>
    <cellStyle name="20% - Accent1 4 3 6 3 2 3" xfId="40509" xr:uid="{00000000-0005-0000-0000-0000859D0000}"/>
    <cellStyle name="20% - Accent1 4 3 6 3 2 3 2" xfId="40510" xr:uid="{00000000-0005-0000-0000-0000869D0000}"/>
    <cellStyle name="20% - Accent1 4 3 6 3 2 4" xfId="40511" xr:uid="{00000000-0005-0000-0000-0000879D0000}"/>
    <cellStyle name="20% - Accent1 4 3 6 3 3" xfId="40512" xr:uid="{00000000-0005-0000-0000-0000889D0000}"/>
    <cellStyle name="20% - Accent1 4 3 6 3 3 2" xfId="40513" xr:uid="{00000000-0005-0000-0000-0000899D0000}"/>
    <cellStyle name="20% - Accent1 4 3 6 3 3 2 2" xfId="40514" xr:uid="{00000000-0005-0000-0000-00008A9D0000}"/>
    <cellStyle name="20% - Accent1 4 3 6 3 3 2 2 2" xfId="40515" xr:uid="{00000000-0005-0000-0000-00008B9D0000}"/>
    <cellStyle name="20% - Accent1 4 3 6 3 3 2 3" xfId="40516" xr:uid="{00000000-0005-0000-0000-00008C9D0000}"/>
    <cellStyle name="20% - Accent1 4 3 6 3 3 3" xfId="40517" xr:uid="{00000000-0005-0000-0000-00008D9D0000}"/>
    <cellStyle name="20% - Accent1 4 3 6 3 3 3 2" xfId="40518" xr:uid="{00000000-0005-0000-0000-00008E9D0000}"/>
    <cellStyle name="20% - Accent1 4 3 6 3 3 4" xfId="40519" xr:uid="{00000000-0005-0000-0000-00008F9D0000}"/>
    <cellStyle name="20% - Accent1 4 3 6 3 4" xfId="40520" xr:uid="{00000000-0005-0000-0000-0000909D0000}"/>
    <cellStyle name="20% - Accent1 4 3 6 3 4 2" xfId="40521" xr:uid="{00000000-0005-0000-0000-0000919D0000}"/>
    <cellStyle name="20% - Accent1 4 3 6 3 4 2 2" xfId="40522" xr:uid="{00000000-0005-0000-0000-0000929D0000}"/>
    <cellStyle name="20% - Accent1 4 3 6 3 4 2 2 2" xfId="40523" xr:uid="{00000000-0005-0000-0000-0000939D0000}"/>
    <cellStyle name="20% - Accent1 4 3 6 3 4 2 3" xfId="40524" xr:uid="{00000000-0005-0000-0000-0000949D0000}"/>
    <cellStyle name="20% - Accent1 4 3 6 3 4 3" xfId="40525" xr:uid="{00000000-0005-0000-0000-0000959D0000}"/>
    <cellStyle name="20% - Accent1 4 3 6 3 4 3 2" xfId="40526" xr:uid="{00000000-0005-0000-0000-0000969D0000}"/>
    <cellStyle name="20% - Accent1 4 3 6 3 4 4" xfId="40527" xr:uid="{00000000-0005-0000-0000-0000979D0000}"/>
    <cellStyle name="20% - Accent1 4 3 6 3 5" xfId="40528" xr:uid="{00000000-0005-0000-0000-0000989D0000}"/>
    <cellStyle name="20% - Accent1 4 3 6 3 5 2" xfId="40529" xr:uid="{00000000-0005-0000-0000-0000999D0000}"/>
    <cellStyle name="20% - Accent1 4 3 6 3 5 2 2" xfId="40530" xr:uid="{00000000-0005-0000-0000-00009A9D0000}"/>
    <cellStyle name="20% - Accent1 4 3 6 3 5 3" xfId="40531" xr:uid="{00000000-0005-0000-0000-00009B9D0000}"/>
    <cellStyle name="20% - Accent1 4 3 6 3 6" xfId="40532" xr:uid="{00000000-0005-0000-0000-00009C9D0000}"/>
    <cellStyle name="20% - Accent1 4 3 6 3 6 2" xfId="40533" xr:uid="{00000000-0005-0000-0000-00009D9D0000}"/>
    <cellStyle name="20% - Accent1 4 3 6 3 6 2 2" xfId="40534" xr:uid="{00000000-0005-0000-0000-00009E9D0000}"/>
    <cellStyle name="20% - Accent1 4 3 6 3 6 3" xfId="40535" xr:uid="{00000000-0005-0000-0000-00009F9D0000}"/>
    <cellStyle name="20% - Accent1 4 3 6 3 7" xfId="40536" xr:uid="{00000000-0005-0000-0000-0000A09D0000}"/>
    <cellStyle name="20% - Accent1 4 3 6 3 7 2" xfId="40537" xr:uid="{00000000-0005-0000-0000-0000A19D0000}"/>
    <cellStyle name="20% - Accent1 4 3 6 3 8" xfId="40538" xr:uid="{00000000-0005-0000-0000-0000A29D0000}"/>
    <cellStyle name="20% - Accent1 4 3 6 3 8 2" xfId="40539" xr:uid="{00000000-0005-0000-0000-0000A39D0000}"/>
    <cellStyle name="20% - Accent1 4 3 6 3 9" xfId="40540" xr:uid="{00000000-0005-0000-0000-0000A49D0000}"/>
    <cellStyle name="20% - Accent1 4 3 6 4" xfId="40541" xr:uid="{00000000-0005-0000-0000-0000A59D0000}"/>
    <cellStyle name="20% - Accent1 4 3 6 4 2" xfId="40542" xr:uid="{00000000-0005-0000-0000-0000A69D0000}"/>
    <cellStyle name="20% - Accent1 4 3 6 4 2 2" xfId="40543" xr:uid="{00000000-0005-0000-0000-0000A79D0000}"/>
    <cellStyle name="20% - Accent1 4 3 6 4 2 2 2" xfId="40544" xr:uid="{00000000-0005-0000-0000-0000A89D0000}"/>
    <cellStyle name="20% - Accent1 4 3 6 4 2 3" xfId="40545" xr:uid="{00000000-0005-0000-0000-0000A99D0000}"/>
    <cellStyle name="20% - Accent1 4 3 6 4 3" xfId="40546" xr:uid="{00000000-0005-0000-0000-0000AA9D0000}"/>
    <cellStyle name="20% - Accent1 4 3 6 4 3 2" xfId="40547" xr:uid="{00000000-0005-0000-0000-0000AB9D0000}"/>
    <cellStyle name="20% - Accent1 4 3 6 4 4" xfId="40548" xr:uid="{00000000-0005-0000-0000-0000AC9D0000}"/>
    <cellStyle name="20% - Accent1 4 3 6 5" xfId="40549" xr:uid="{00000000-0005-0000-0000-0000AD9D0000}"/>
    <cellStyle name="20% - Accent1 4 3 6 5 2" xfId="40550" xr:uid="{00000000-0005-0000-0000-0000AE9D0000}"/>
    <cellStyle name="20% - Accent1 4 3 6 5 2 2" xfId="40551" xr:uid="{00000000-0005-0000-0000-0000AF9D0000}"/>
    <cellStyle name="20% - Accent1 4 3 6 5 2 2 2" xfId="40552" xr:uid="{00000000-0005-0000-0000-0000B09D0000}"/>
    <cellStyle name="20% - Accent1 4 3 6 5 2 3" xfId="40553" xr:uid="{00000000-0005-0000-0000-0000B19D0000}"/>
    <cellStyle name="20% - Accent1 4 3 6 5 3" xfId="40554" xr:uid="{00000000-0005-0000-0000-0000B29D0000}"/>
    <cellStyle name="20% - Accent1 4 3 6 5 3 2" xfId="40555" xr:uid="{00000000-0005-0000-0000-0000B39D0000}"/>
    <cellStyle name="20% - Accent1 4 3 6 5 4" xfId="40556" xr:uid="{00000000-0005-0000-0000-0000B49D0000}"/>
    <cellStyle name="20% - Accent1 4 3 6 6" xfId="40557" xr:uid="{00000000-0005-0000-0000-0000B59D0000}"/>
    <cellStyle name="20% - Accent1 4 3 6 6 2" xfId="40558" xr:uid="{00000000-0005-0000-0000-0000B69D0000}"/>
    <cellStyle name="20% - Accent1 4 3 6 6 2 2" xfId="40559" xr:uid="{00000000-0005-0000-0000-0000B79D0000}"/>
    <cellStyle name="20% - Accent1 4 3 6 6 2 2 2" xfId="40560" xr:uid="{00000000-0005-0000-0000-0000B89D0000}"/>
    <cellStyle name="20% - Accent1 4 3 6 6 2 3" xfId="40561" xr:uid="{00000000-0005-0000-0000-0000B99D0000}"/>
    <cellStyle name="20% - Accent1 4 3 6 6 3" xfId="40562" xr:uid="{00000000-0005-0000-0000-0000BA9D0000}"/>
    <cellStyle name="20% - Accent1 4 3 6 6 3 2" xfId="40563" xr:uid="{00000000-0005-0000-0000-0000BB9D0000}"/>
    <cellStyle name="20% - Accent1 4 3 6 6 4" xfId="40564" xr:uid="{00000000-0005-0000-0000-0000BC9D0000}"/>
    <cellStyle name="20% - Accent1 4 3 6 7" xfId="40565" xr:uid="{00000000-0005-0000-0000-0000BD9D0000}"/>
    <cellStyle name="20% - Accent1 4 3 6 7 2" xfId="40566" xr:uid="{00000000-0005-0000-0000-0000BE9D0000}"/>
    <cellStyle name="20% - Accent1 4 3 6 7 2 2" xfId="40567" xr:uid="{00000000-0005-0000-0000-0000BF9D0000}"/>
    <cellStyle name="20% - Accent1 4 3 6 7 3" xfId="40568" xr:uid="{00000000-0005-0000-0000-0000C09D0000}"/>
    <cellStyle name="20% - Accent1 4 3 6 8" xfId="40569" xr:uid="{00000000-0005-0000-0000-0000C19D0000}"/>
    <cellStyle name="20% - Accent1 4 3 6 8 2" xfId="40570" xr:uid="{00000000-0005-0000-0000-0000C29D0000}"/>
    <cellStyle name="20% - Accent1 4 3 6 8 2 2" xfId="40571" xr:uid="{00000000-0005-0000-0000-0000C39D0000}"/>
    <cellStyle name="20% - Accent1 4 3 6 8 3" xfId="40572" xr:uid="{00000000-0005-0000-0000-0000C49D0000}"/>
    <cellStyle name="20% - Accent1 4 3 6 9" xfId="40573" xr:uid="{00000000-0005-0000-0000-0000C59D0000}"/>
    <cellStyle name="20% - Accent1 4 3 6 9 2" xfId="40574" xr:uid="{00000000-0005-0000-0000-0000C69D0000}"/>
    <cellStyle name="20% - Accent1 4 3 7" xfId="40575" xr:uid="{00000000-0005-0000-0000-0000C79D0000}"/>
    <cellStyle name="20% - Accent1 4 3 7 2" xfId="40576" xr:uid="{00000000-0005-0000-0000-0000C89D0000}"/>
    <cellStyle name="20% - Accent1 4 3 7 2 2" xfId="40577" xr:uid="{00000000-0005-0000-0000-0000C99D0000}"/>
    <cellStyle name="20% - Accent1 4 3 7 2 2 2" xfId="40578" xr:uid="{00000000-0005-0000-0000-0000CA9D0000}"/>
    <cellStyle name="20% - Accent1 4 3 7 2 2 2 2" xfId="40579" xr:uid="{00000000-0005-0000-0000-0000CB9D0000}"/>
    <cellStyle name="20% - Accent1 4 3 7 2 2 3" xfId="40580" xr:uid="{00000000-0005-0000-0000-0000CC9D0000}"/>
    <cellStyle name="20% - Accent1 4 3 7 2 3" xfId="40581" xr:uid="{00000000-0005-0000-0000-0000CD9D0000}"/>
    <cellStyle name="20% - Accent1 4 3 7 2 3 2" xfId="40582" xr:uid="{00000000-0005-0000-0000-0000CE9D0000}"/>
    <cellStyle name="20% - Accent1 4 3 7 2 4" xfId="40583" xr:uid="{00000000-0005-0000-0000-0000CF9D0000}"/>
    <cellStyle name="20% - Accent1 4 3 7 3" xfId="40584" xr:uid="{00000000-0005-0000-0000-0000D09D0000}"/>
    <cellStyle name="20% - Accent1 4 3 7 3 2" xfId="40585" xr:uid="{00000000-0005-0000-0000-0000D19D0000}"/>
    <cellStyle name="20% - Accent1 4 3 7 3 2 2" xfId="40586" xr:uid="{00000000-0005-0000-0000-0000D29D0000}"/>
    <cellStyle name="20% - Accent1 4 3 7 3 2 2 2" xfId="40587" xr:uid="{00000000-0005-0000-0000-0000D39D0000}"/>
    <cellStyle name="20% - Accent1 4 3 7 3 2 3" xfId="40588" xr:uid="{00000000-0005-0000-0000-0000D49D0000}"/>
    <cellStyle name="20% - Accent1 4 3 7 3 3" xfId="40589" xr:uid="{00000000-0005-0000-0000-0000D59D0000}"/>
    <cellStyle name="20% - Accent1 4 3 7 3 3 2" xfId="40590" xr:uid="{00000000-0005-0000-0000-0000D69D0000}"/>
    <cellStyle name="20% - Accent1 4 3 7 3 4" xfId="40591" xr:uid="{00000000-0005-0000-0000-0000D79D0000}"/>
    <cellStyle name="20% - Accent1 4 3 7 4" xfId="40592" xr:uid="{00000000-0005-0000-0000-0000D89D0000}"/>
    <cellStyle name="20% - Accent1 4 3 7 4 2" xfId="40593" xr:uid="{00000000-0005-0000-0000-0000D99D0000}"/>
    <cellStyle name="20% - Accent1 4 3 7 4 2 2" xfId="40594" xr:uid="{00000000-0005-0000-0000-0000DA9D0000}"/>
    <cellStyle name="20% - Accent1 4 3 7 4 2 2 2" xfId="40595" xr:uid="{00000000-0005-0000-0000-0000DB9D0000}"/>
    <cellStyle name="20% - Accent1 4 3 7 4 2 3" xfId="40596" xr:uid="{00000000-0005-0000-0000-0000DC9D0000}"/>
    <cellStyle name="20% - Accent1 4 3 7 4 3" xfId="40597" xr:uid="{00000000-0005-0000-0000-0000DD9D0000}"/>
    <cellStyle name="20% - Accent1 4 3 7 4 3 2" xfId="40598" xr:uid="{00000000-0005-0000-0000-0000DE9D0000}"/>
    <cellStyle name="20% - Accent1 4 3 7 4 4" xfId="40599" xr:uid="{00000000-0005-0000-0000-0000DF9D0000}"/>
    <cellStyle name="20% - Accent1 4 3 7 5" xfId="40600" xr:uid="{00000000-0005-0000-0000-0000E09D0000}"/>
    <cellStyle name="20% - Accent1 4 3 7 5 2" xfId="40601" xr:uid="{00000000-0005-0000-0000-0000E19D0000}"/>
    <cellStyle name="20% - Accent1 4 3 7 5 2 2" xfId="40602" xr:uid="{00000000-0005-0000-0000-0000E29D0000}"/>
    <cellStyle name="20% - Accent1 4 3 7 5 3" xfId="40603" xr:uid="{00000000-0005-0000-0000-0000E39D0000}"/>
    <cellStyle name="20% - Accent1 4 3 7 6" xfId="40604" xr:uid="{00000000-0005-0000-0000-0000E49D0000}"/>
    <cellStyle name="20% - Accent1 4 3 7 6 2" xfId="40605" xr:uid="{00000000-0005-0000-0000-0000E59D0000}"/>
    <cellStyle name="20% - Accent1 4 3 7 6 2 2" xfId="40606" xr:uid="{00000000-0005-0000-0000-0000E69D0000}"/>
    <cellStyle name="20% - Accent1 4 3 7 6 3" xfId="40607" xr:uid="{00000000-0005-0000-0000-0000E79D0000}"/>
    <cellStyle name="20% - Accent1 4 3 7 7" xfId="40608" xr:uid="{00000000-0005-0000-0000-0000E89D0000}"/>
    <cellStyle name="20% - Accent1 4 3 7 7 2" xfId="40609" xr:uid="{00000000-0005-0000-0000-0000E99D0000}"/>
    <cellStyle name="20% - Accent1 4 3 7 8" xfId="40610" xr:uid="{00000000-0005-0000-0000-0000EA9D0000}"/>
    <cellStyle name="20% - Accent1 4 3 7 8 2" xfId="40611" xr:uid="{00000000-0005-0000-0000-0000EB9D0000}"/>
    <cellStyle name="20% - Accent1 4 3 7 9" xfId="40612" xr:uid="{00000000-0005-0000-0000-0000EC9D0000}"/>
    <cellStyle name="20% - Accent1 4 3 8" xfId="40613" xr:uid="{00000000-0005-0000-0000-0000ED9D0000}"/>
    <cellStyle name="20% - Accent1 4 3 8 2" xfId="40614" xr:uid="{00000000-0005-0000-0000-0000EE9D0000}"/>
    <cellStyle name="20% - Accent1 4 3 8 2 2" xfId="40615" xr:uid="{00000000-0005-0000-0000-0000EF9D0000}"/>
    <cellStyle name="20% - Accent1 4 3 8 2 2 2" xfId="40616" xr:uid="{00000000-0005-0000-0000-0000F09D0000}"/>
    <cellStyle name="20% - Accent1 4 3 8 2 2 2 2" xfId="40617" xr:uid="{00000000-0005-0000-0000-0000F19D0000}"/>
    <cellStyle name="20% - Accent1 4 3 8 2 2 3" xfId="40618" xr:uid="{00000000-0005-0000-0000-0000F29D0000}"/>
    <cellStyle name="20% - Accent1 4 3 8 2 3" xfId="40619" xr:uid="{00000000-0005-0000-0000-0000F39D0000}"/>
    <cellStyle name="20% - Accent1 4 3 8 2 3 2" xfId="40620" xr:uid="{00000000-0005-0000-0000-0000F49D0000}"/>
    <cellStyle name="20% - Accent1 4 3 8 2 4" xfId="40621" xr:uid="{00000000-0005-0000-0000-0000F59D0000}"/>
    <cellStyle name="20% - Accent1 4 3 8 3" xfId="40622" xr:uid="{00000000-0005-0000-0000-0000F69D0000}"/>
    <cellStyle name="20% - Accent1 4 3 8 3 2" xfId="40623" xr:uid="{00000000-0005-0000-0000-0000F79D0000}"/>
    <cellStyle name="20% - Accent1 4 3 8 3 2 2" xfId="40624" xr:uid="{00000000-0005-0000-0000-0000F89D0000}"/>
    <cellStyle name="20% - Accent1 4 3 8 3 2 2 2" xfId="40625" xr:uid="{00000000-0005-0000-0000-0000F99D0000}"/>
    <cellStyle name="20% - Accent1 4 3 8 3 2 3" xfId="40626" xr:uid="{00000000-0005-0000-0000-0000FA9D0000}"/>
    <cellStyle name="20% - Accent1 4 3 8 3 3" xfId="40627" xr:uid="{00000000-0005-0000-0000-0000FB9D0000}"/>
    <cellStyle name="20% - Accent1 4 3 8 3 3 2" xfId="40628" xr:uid="{00000000-0005-0000-0000-0000FC9D0000}"/>
    <cellStyle name="20% - Accent1 4 3 8 3 4" xfId="40629" xr:uid="{00000000-0005-0000-0000-0000FD9D0000}"/>
    <cellStyle name="20% - Accent1 4 3 8 4" xfId="40630" xr:uid="{00000000-0005-0000-0000-0000FE9D0000}"/>
    <cellStyle name="20% - Accent1 4 3 8 4 2" xfId="40631" xr:uid="{00000000-0005-0000-0000-0000FF9D0000}"/>
    <cellStyle name="20% - Accent1 4 3 8 4 2 2" xfId="40632" xr:uid="{00000000-0005-0000-0000-0000009E0000}"/>
    <cellStyle name="20% - Accent1 4 3 8 4 2 2 2" xfId="40633" xr:uid="{00000000-0005-0000-0000-0000019E0000}"/>
    <cellStyle name="20% - Accent1 4 3 8 4 2 3" xfId="40634" xr:uid="{00000000-0005-0000-0000-0000029E0000}"/>
    <cellStyle name="20% - Accent1 4 3 8 4 3" xfId="40635" xr:uid="{00000000-0005-0000-0000-0000039E0000}"/>
    <cellStyle name="20% - Accent1 4 3 8 4 3 2" xfId="40636" xr:uid="{00000000-0005-0000-0000-0000049E0000}"/>
    <cellStyle name="20% - Accent1 4 3 8 4 4" xfId="40637" xr:uid="{00000000-0005-0000-0000-0000059E0000}"/>
    <cellStyle name="20% - Accent1 4 3 8 5" xfId="40638" xr:uid="{00000000-0005-0000-0000-0000069E0000}"/>
    <cellStyle name="20% - Accent1 4 3 8 5 2" xfId="40639" xr:uid="{00000000-0005-0000-0000-0000079E0000}"/>
    <cellStyle name="20% - Accent1 4 3 8 5 2 2" xfId="40640" xr:uid="{00000000-0005-0000-0000-0000089E0000}"/>
    <cellStyle name="20% - Accent1 4 3 8 5 3" xfId="40641" xr:uid="{00000000-0005-0000-0000-0000099E0000}"/>
    <cellStyle name="20% - Accent1 4 3 8 6" xfId="40642" xr:uid="{00000000-0005-0000-0000-00000A9E0000}"/>
    <cellStyle name="20% - Accent1 4 3 8 6 2" xfId="40643" xr:uid="{00000000-0005-0000-0000-00000B9E0000}"/>
    <cellStyle name="20% - Accent1 4 3 8 6 2 2" xfId="40644" xr:uid="{00000000-0005-0000-0000-00000C9E0000}"/>
    <cellStyle name="20% - Accent1 4 3 8 6 3" xfId="40645" xr:uid="{00000000-0005-0000-0000-00000D9E0000}"/>
    <cellStyle name="20% - Accent1 4 3 8 7" xfId="40646" xr:uid="{00000000-0005-0000-0000-00000E9E0000}"/>
    <cellStyle name="20% - Accent1 4 3 8 7 2" xfId="40647" xr:uid="{00000000-0005-0000-0000-00000F9E0000}"/>
    <cellStyle name="20% - Accent1 4 3 8 8" xfId="40648" xr:uid="{00000000-0005-0000-0000-0000109E0000}"/>
    <cellStyle name="20% - Accent1 4 3 8 8 2" xfId="40649" xr:uid="{00000000-0005-0000-0000-0000119E0000}"/>
    <cellStyle name="20% - Accent1 4 3 8 9" xfId="40650" xr:uid="{00000000-0005-0000-0000-0000129E0000}"/>
    <cellStyle name="20% - Accent1 4 3 9" xfId="40651" xr:uid="{00000000-0005-0000-0000-0000139E0000}"/>
    <cellStyle name="20% - Accent1 4 3 9 2" xfId="40652" xr:uid="{00000000-0005-0000-0000-0000149E0000}"/>
    <cellStyle name="20% - Accent1 4 3 9 2 2" xfId="40653" xr:uid="{00000000-0005-0000-0000-0000159E0000}"/>
    <cellStyle name="20% - Accent1 4 3 9 2 2 2" xfId="40654" xr:uid="{00000000-0005-0000-0000-0000169E0000}"/>
    <cellStyle name="20% - Accent1 4 3 9 2 3" xfId="40655" xr:uid="{00000000-0005-0000-0000-0000179E0000}"/>
    <cellStyle name="20% - Accent1 4 3 9 3" xfId="40656" xr:uid="{00000000-0005-0000-0000-0000189E0000}"/>
    <cellStyle name="20% - Accent1 4 3 9 3 2" xfId="40657" xr:uid="{00000000-0005-0000-0000-0000199E0000}"/>
    <cellStyle name="20% - Accent1 4 3 9 4" xfId="40658" xr:uid="{00000000-0005-0000-0000-00001A9E0000}"/>
    <cellStyle name="20% - Accent1 4 4" xfId="40659" xr:uid="{00000000-0005-0000-0000-00001B9E0000}"/>
    <cellStyle name="20% - Accent1 4 4 10" xfId="40660" xr:uid="{00000000-0005-0000-0000-00001C9E0000}"/>
    <cellStyle name="20% - Accent1 4 4 10 2" xfId="40661" xr:uid="{00000000-0005-0000-0000-00001D9E0000}"/>
    <cellStyle name="20% - Accent1 4 4 10 2 2" xfId="40662" xr:uid="{00000000-0005-0000-0000-00001E9E0000}"/>
    <cellStyle name="20% - Accent1 4 4 10 2 2 2" xfId="40663" xr:uid="{00000000-0005-0000-0000-00001F9E0000}"/>
    <cellStyle name="20% - Accent1 4 4 10 2 3" xfId="40664" xr:uid="{00000000-0005-0000-0000-0000209E0000}"/>
    <cellStyle name="20% - Accent1 4 4 10 3" xfId="40665" xr:uid="{00000000-0005-0000-0000-0000219E0000}"/>
    <cellStyle name="20% - Accent1 4 4 10 3 2" xfId="40666" xr:uid="{00000000-0005-0000-0000-0000229E0000}"/>
    <cellStyle name="20% - Accent1 4 4 10 4" xfId="40667" xr:uid="{00000000-0005-0000-0000-0000239E0000}"/>
    <cellStyle name="20% - Accent1 4 4 11" xfId="40668" xr:uid="{00000000-0005-0000-0000-0000249E0000}"/>
    <cellStyle name="20% - Accent1 4 4 11 2" xfId="40669" xr:uid="{00000000-0005-0000-0000-0000259E0000}"/>
    <cellStyle name="20% - Accent1 4 4 11 2 2" xfId="40670" xr:uid="{00000000-0005-0000-0000-0000269E0000}"/>
    <cellStyle name="20% - Accent1 4 4 11 2 2 2" xfId="40671" xr:uid="{00000000-0005-0000-0000-0000279E0000}"/>
    <cellStyle name="20% - Accent1 4 4 11 2 3" xfId="40672" xr:uid="{00000000-0005-0000-0000-0000289E0000}"/>
    <cellStyle name="20% - Accent1 4 4 11 3" xfId="40673" xr:uid="{00000000-0005-0000-0000-0000299E0000}"/>
    <cellStyle name="20% - Accent1 4 4 11 3 2" xfId="40674" xr:uid="{00000000-0005-0000-0000-00002A9E0000}"/>
    <cellStyle name="20% - Accent1 4 4 11 4" xfId="40675" xr:uid="{00000000-0005-0000-0000-00002B9E0000}"/>
    <cellStyle name="20% - Accent1 4 4 12" xfId="40676" xr:uid="{00000000-0005-0000-0000-00002C9E0000}"/>
    <cellStyle name="20% - Accent1 4 4 12 2" xfId="40677" xr:uid="{00000000-0005-0000-0000-00002D9E0000}"/>
    <cellStyle name="20% - Accent1 4 4 12 2 2" xfId="40678" xr:uid="{00000000-0005-0000-0000-00002E9E0000}"/>
    <cellStyle name="20% - Accent1 4 4 12 3" xfId="40679" xr:uid="{00000000-0005-0000-0000-00002F9E0000}"/>
    <cellStyle name="20% - Accent1 4 4 13" xfId="40680" xr:uid="{00000000-0005-0000-0000-0000309E0000}"/>
    <cellStyle name="20% - Accent1 4 4 13 2" xfId="40681" xr:uid="{00000000-0005-0000-0000-0000319E0000}"/>
    <cellStyle name="20% - Accent1 4 4 13 2 2" xfId="40682" xr:uid="{00000000-0005-0000-0000-0000329E0000}"/>
    <cellStyle name="20% - Accent1 4 4 13 3" xfId="40683" xr:uid="{00000000-0005-0000-0000-0000339E0000}"/>
    <cellStyle name="20% - Accent1 4 4 14" xfId="40684" xr:uid="{00000000-0005-0000-0000-0000349E0000}"/>
    <cellStyle name="20% - Accent1 4 4 14 2" xfId="40685" xr:uid="{00000000-0005-0000-0000-0000359E0000}"/>
    <cellStyle name="20% - Accent1 4 4 15" xfId="40686" xr:uid="{00000000-0005-0000-0000-0000369E0000}"/>
    <cellStyle name="20% - Accent1 4 4 15 2" xfId="40687" xr:uid="{00000000-0005-0000-0000-0000379E0000}"/>
    <cellStyle name="20% - Accent1 4 4 16" xfId="40688" xr:uid="{00000000-0005-0000-0000-0000389E0000}"/>
    <cellStyle name="20% - Accent1 4 4 2" xfId="40689" xr:uid="{00000000-0005-0000-0000-0000399E0000}"/>
    <cellStyle name="20% - Accent1 4 4 2 10" xfId="40690" xr:uid="{00000000-0005-0000-0000-00003A9E0000}"/>
    <cellStyle name="20% - Accent1 4 4 2 10 2" xfId="40691" xr:uid="{00000000-0005-0000-0000-00003B9E0000}"/>
    <cellStyle name="20% - Accent1 4 4 2 10 2 2" xfId="40692" xr:uid="{00000000-0005-0000-0000-00003C9E0000}"/>
    <cellStyle name="20% - Accent1 4 4 2 10 2 2 2" xfId="40693" xr:uid="{00000000-0005-0000-0000-00003D9E0000}"/>
    <cellStyle name="20% - Accent1 4 4 2 10 2 3" xfId="40694" xr:uid="{00000000-0005-0000-0000-00003E9E0000}"/>
    <cellStyle name="20% - Accent1 4 4 2 10 3" xfId="40695" xr:uid="{00000000-0005-0000-0000-00003F9E0000}"/>
    <cellStyle name="20% - Accent1 4 4 2 10 3 2" xfId="40696" xr:uid="{00000000-0005-0000-0000-0000409E0000}"/>
    <cellStyle name="20% - Accent1 4 4 2 10 4" xfId="40697" xr:uid="{00000000-0005-0000-0000-0000419E0000}"/>
    <cellStyle name="20% - Accent1 4 4 2 11" xfId="40698" xr:uid="{00000000-0005-0000-0000-0000429E0000}"/>
    <cellStyle name="20% - Accent1 4 4 2 11 2" xfId="40699" xr:uid="{00000000-0005-0000-0000-0000439E0000}"/>
    <cellStyle name="20% - Accent1 4 4 2 11 2 2" xfId="40700" xr:uid="{00000000-0005-0000-0000-0000449E0000}"/>
    <cellStyle name="20% - Accent1 4 4 2 11 3" xfId="40701" xr:uid="{00000000-0005-0000-0000-0000459E0000}"/>
    <cellStyle name="20% - Accent1 4 4 2 12" xfId="40702" xr:uid="{00000000-0005-0000-0000-0000469E0000}"/>
    <cellStyle name="20% - Accent1 4 4 2 12 2" xfId="40703" xr:uid="{00000000-0005-0000-0000-0000479E0000}"/>
    <cellStyle name="20% - Accent1 4 4 2 12 2 2" xfId="40704" xr:uid="{00000000-0005-0000-0000-0000489E0000}"/>
    <cellStyle name="20% - Accent1 4 4 2 12 3" xfId="40705" xr:uid="{00000000-0005-0000-0000-0000499E0000}"/>
    <cellStyle name="20% - Accent1 4 4 2 13" xfId="40706" xr:uid="{00000000-0005-0000-0000-00004A9E0000}"/>
    <cellStyle name="20% - Accent1 4 4 2 13 2" xfId="40707" xr:uid="{00000000-0005-0000-0000-00004B9E0000}"/>
    <cellStyle name="20% - Accent1 4 4 2 14" xfId="40708" xr:uid="{00000000-0005-0000-0000-00004C9E0000}"/>
    <cellStyle name="20% - Accent1 4 4 2 14 2" xfId="40709" xr:uid="{00000000-0005-0000-0000-00004D9E0000}"/>
    <cellStyle name="20% - Accent1 4 4 2 15" xfId="40710" xr:uid="{00000000-0005-0000-0000-00004E9E0000}"/>
    <cellStyle name="20% - Accent1 4 4 2 2" xfId="40711" xr:uid="{00000000-0005-0000-0000-00004F9E0000}"/>
    <cellStyle name="20% - Accent1 4 4 2 2 10" xfId="40712" xr:uid="{00000000-0005-0000-0000-0000509E0000}"/>
    <cellStyle name="20% - Accent1 4 4 2 2 10 2" xfId="40713" xr:uid="{00000000-0005-0000-0000-0000519E0000}"/>
    <cellStyle name="20% - Accent1 4 4 2 2 10 2 2" xfId="40714" xr:uid="{00000000-0005-0000-0000-0000529E0000}"/>
    <cellStyle name="20% - Accent1 4 4 2 2 10 3" xfId="40715" xr:uid="{00000000-0005-0000-0000-0000539E0000}"/>
    <cellStyle name="20% - Accent1 4 4 2 2 11" xfId="40716" xr:uid="{00000000-0005-0000-0000-0000549E0000}"/>
    <cellStyle name="20% - Accent1 4 4 2 2 11 2" xfId="40717" xr:uid="{00000000-0005-0000-0000-0000559E0000}"/>
    <cellStyle name="20% - Accent1 4 4 2 2 11 2 2" xfId="40718" xr:uid="{00000000-0005-0000-0000-0000569E0000}"/>
    <cellStyle name="20% - Accent1 4 4 2 2 11 3" xfId="40719" xr:uid="{00000000-0005-0000-0000-0000579E0000}"/>
    <cellStyle name="20% - Accent1 4 4 2 2 12" xfId="40720" xr:uid="{00000000-0005-0000-0000-0000589E0000}"/>
    <cellStyle name="20% - Accent1 4 4 2 2 12 2" xfId="40721" xr:uid="{00000000-0005-0000-0000-0000599E0000}"/>
    <cellStyle name="20% - Accent1 4 4 2 2 13" xfId="40722" xr:uid="{00000000-0005-0000-0000-00005A9E0000}"/>
    <cellStyle name="20% - Accent1 4 4 2 2 13 2" xfId="40723" xr:uid="{00000000-0005-0000-0000-00005B9E0000}"/>
    <cellStyle name="20% - Accent1 4 4 2 2 14" xfId="40724" xr:uid="{00000000-0005-0000-0000-00005C9E0000}"/>
    <cellStyle name="20% - Accent1 4 4 2 2 2" xfId="40725" xr:uid="{00000000-0005-0000-0000-00005D9E0000}"/>
    <cellStyle name="20% - Accent1 4 4 2 2 2 10" xfId="40726" xr:uid="{00000000-0005-0000-0000-00005E9E0000}"/>
    <cellStyle name="20% - Accent1 4 4 2 2 2 10 2" xfId="40727" xr:uid="{00000000-0005-0000-0000-00005F9E0000}"/>
    <cellStyle name="20% - Accent1 4 4 2 2 2 11" xfId="40728" xr:uid="{00000000-0005-0000-0000-0000609E0000}"/>
    <cellStyle name="20% - Accent1 4 4 2 2 2 2" xfId="40729" xr:uid="{00000000-0005-0000-0000-0000619E0000}"/>
    <cellStyle name="20% - Accent1 4 4 2 2 2 2 2" xfId="40730" xr:uid="{00000000-0005-0000-0000-0000629E0000}"/>
    <cellStyle name="20% - Accent1 4 4 2 2 2 2 2 2" xfId="40731" xr:uid="{00000000-0005-0000-0000-0000639E0000}"/>
    <cellStyle name="20% - Accent1 4 4 2 2 2 2 2 2 2" xfId="40732" xr:uid="{00000000-0005-0000-0000-0000649E0000}"/>
    <cellStyle name="20% - Accent1 4 4 2 2 2 2 2 2 2 2" xfId="40733" xr:uid="{00000000-0005-0000-0000-0000659E0000}"/>
    <cellStyle name="20% - Accent1 4 4 2 2 2 2 2 2 3" xfId="40734" xr:uid="{00000000-0005-0000-0000-0000669E0000}"/>
    <cellStyle name="20% - Accent1 4 4 2 2 2 2 2 3" xfId="40735" xr:uid="{00000000-0005-0000-0000-0000679E0000}"/>
    <cellStyle name="20% - Accent1 4 4 2 2 2 2 2 3 2" xfId="40736" xr:uid="{00000000-0005-0000-0000-0000689E0000}"/>
    <cellStyle name="20% - Accent1 4 4 2 2 2 2 2 4" xfId="40737" xr:uid="{00000000-0005-0000-0000-0000699E0000}"/>
    <cellStyle name="20% - Accent1 4 4 2 2 2 2 3" xfId="40738" xr:uid="{00000000-0005-0000-0000-00006A9E0000}"/>
    <cellStyle name="20% - Accent1 4 4 2 2 2 2 3 2" xfId="40739" xr:uid="{00000000-0005-0000-0000-00006B9E0000}"/>
    <cellStyle name="20% - Accent1 4 4 2 2 2 2 3 2 2" xfId="40740" xr:uid="{00000000-0005-0000-0000-00006C9E0000}"/>
    <cellStyle name="20% - Accent1 4 4 2 2 2 2 3 2 2 2" xfId="40741" xr:uid="{00000000-0005-0000-0000-00006D9E0000}"/>
    <cellStyle name="20% - Accent1 4 4 2 2 2 2 3 2 3" xfId="40742" xr:uid="{00000000-0005-0000-0000-00006E9E0000}"/>
    <cellStyle name="20% - Accent1 4 4 2 2 2 2 3 3" xfId="40743" xr:uid="{00000000-0005-0000-0000-00006F9E0000}"/>
    <cellStyle name="20% - Accent1 4 4 2 2 2 2 3 3 2" xfId="40744" xr:uid="{00000000-0005-0000-0000-0000709E0000}"/>
    <cellStyle name="20% - Accent1 4 4 2 2 2 2 3 4" xfId="40745" xr:uid="{00000000-0005-0000-0000-0000719E0000}"/>
    <cellStyle name="20% - Accent1 4 4 2 2 2 2 4" xfId="40746" xr:uid="{00000000-0005-0000-0000-0000729E0000}"/>
    <cellStyle name="20% - Accent1 4 4 2 2 2 2 4 2" xfId="40747" xr:uid="{00000000-0005-0000-0000-0000739E0000}"/>
    <cellStyle name="20% - Accent1 4 4 2 2 2 2 4 2 2" xfId="40748" xr:uid="{00000000-0005-0000-0000-0000749E0000}"/>
    <cellStyle name="20% - Accent1 4 4 2 2 2 2 4 2 2 2" xfId="40749" xr:uid="{00000000-0005-0000-0000-0000759E0000}"/>
    <cellStyle name="20% - Accent1 4 4 2 2 2 2 4 2 3" xfId="40750" xr:uid="{00000000-0005-0000-0000-0000769E0000}"/>
    <cellStyle name="20% - Accent1 4 4 2 2 2 2 4 3" xfId="40751" xr:uid="{00000000-0005-0000-0000-0000779E0000}"/>
    <cellStyle name="20% - Accent1 4 4 2 2 2 2 4 3 2" xfId="40752" xr:uid="{00000000-0005-0000-0000-0000789E0000}"/>
    <cellStyle name="20% - Accent1 4 4 2 2 2 2 4 4" xfId="40753" xr:uid="{00000000-0005-0000-0000-0000799E0000}"/>
    <cellStyle name="20% - Accent1 4 4 2 2 2 2 5" xfId="40754" xr:uid="{00000000-0005-0000-0000-00007A9E0000}"/>
    <cellStyle name="20% - Accent1 4 4 2 2 2 2 5 2" xfId="40755" xr:uid="{00000000-0005-0000-0000-00007B9E0000}"/>
    <cellStyle name="20% - Accent1 4 4 2 2 2 2 5 2 2" xfId="40756" xr:uid="{00000000-0005-0000-0000-00007C9E0000}"/>
    <cellStyle name="20% - Accent1 4 4 2 2 2 2 5 3" xfId="40757" xr:uid="{00000000-0005-0000-0000-00007D9E0000}"/>
    <cellStyle name="20% - Accent1 4 4 2 2 2 2 6" xfId="40758" xr:uid="{00000000-0005-0000-0000-00007E9E0000}"/>
    <cellStyle name="20% - Accent1 4 4 2 2 2 2 6 2" xfId="40759" xr:uid="{00000000-0005-0000-0000-00007F9E0000}"/>
    <cellStyle name="20% - Accent1 4 4 2 2 2 2 6 2 2" xfId="40760" xr:uid="{00000000-0005-0000-0000-0000809E0000}"/>
    <cellStyle name="20% - Accent1 4 4 2 2 2 2 6 3" xfId="40761" xr:uid="{00000000-0005-0000-0000-0000819E0000}"/>
    <cellStyle name="20% - Accent1 4 4 2 2 2 2 7" xfId="40762" xr:uid="{00000000-0005-0000-0000-0000829E0000}"/>
    <cellStyle name="20% - Accent1 4 4 2 2 2 2 7 2" xfId="40763" xr:uid="{00000000-0005-0000-0000-0000839E0000}"/>
    <cellStyle name="20% - Accent1 4 4 2 2 2 2 8" xfId="40764" xr:uid="{00000000-0005-0000-0000-0000849E0000}"/>
    <cellStyle name="20% - Accent1 4 4 2 2 2 2 8 2" xfId="40765" xr:uid="{00000000-0005-0000-0000-0000859E0000}"/>
    <cellStyle name="20% - Accent1 4 4 2 2 2 2 9" xfId="40766" xr:uid="{00000000-0005-0000-0000-0000869E0000}"/>
    <cellStyle name="20% - Accent1 4 4 2 2 2 3" xfId="40767" xr:uid="{00000000-0005-0000-0000-0000879E0000}"/>
    <cellStyle name="20% - Accent1 4 4 2 2 2 3 2" xfId="40768" xr:uid="{00000000-0005-0000-0000-0000889E0000}"/>
    <cellStyle name="20% - Accent1 4 4 2 2 2 3 2 2" xfId="40769" xr:uid="{00000000-0005-0000-0000-0000899E0000}"/>
    <cellStyle name="20% - Accent1 4 4 2 2 2 3 2 2 2" xfId="40770" xr:uid="{00000000-0005-0000-0000-00008A9E0000}"/>
    <cellStyle name="20% - Accent1 4 4 2 2 2 3 2 2 2 2" xfId="40771" xr:uid="{00000000-0005-0000-0000-00008B9E0000}"/>
    <cellStyle name="20% - Accent1 4 4 2 2 2 3 2 2 3" xfId="40772" xr:uid="{00000000-0005-0000-0000-00008C9E0000}"/>
    <cellStyle name="20% - Accent1 4 4 2 2 2 3 2 3" xfId="40773" xr:uid="{00000000-0005-0000-0000-00008D9E0000}"/>
    <cellStyle name="20% - Accent1 4 4 2 2 2 3 2 3 2" xfId="40774" xr:uid="{00000000-0005-0000-0000-00008E9E0000}"/>
    <cellStyle name="20% - Accent1 4 4 2 2 2 3 2 4" xfId="40775" xr:uid="{00000000-0005-0000-0000-00008F9E0000}"/>
    <cellStyle name="20% - Accent1 4 4 2 2 2 3 3" xfId="40776" xr:uid="{00000000-0005-0000-0000-0000909E0000}"/>
    <cellStyle name="20% - Accent1 4 4 2 2 2 3 3 2" xfId="40777" xr:uid="{00000000-0005-0000-0000-0000919E0000}"/>
    <cellStyle name="20% - Accent1 4 4 2 2 2 3 3 2 2" xfId="40778" xr:uid="{00000000-0005-0000-0000-0000929E0000}"/>
    <cellStyle name="20% - Accent1 4 4 2 2 2 3 3 2 2 2" xfId="40779" xr:uid="{00000000-0005-0000-0000-0000939E0000}"/>
    <cellStyle name="20% - Accent1 4 4 2 2 2 3 3 2 3" xfId="40780" xr:uid="{00000000-0005-0000-0000-0000949E0000}"/>
    <cellStyle name="20% - Accent1 4 4 2 2 2 3 3 3" xfId="40781" xr:uid="{00000000-0005-0000-0000-0000959E0000}"/>
    <cellStyle name="20% - Accent1 4 4 2 2 2 3 3 3 2" xfId="40782" xr:uid="{00000000-0005-0000-0000-0000969E0000}"/>
    <cellStyle name="20% - Accent1 4 4 2 2 2 3 3 4" xfId="40783" xr:uid="{00000000-0005-0000-0000-0000979E0000}"/>
    <cellStyle name="20% - Accent1 4 4 2 2 2 3 4" xfId="40784" xr:uid="{00000000-0005-0000-0000-0000989E0000}"/>
    <cellStyle name="20% - Accent1 4 4 2 2 2 3 4 2" xfId="40785" xr:uid="{00000000-0005-0000-0000-0000999E0000}"/>
    <cellStyle name="20% - Accent1 4 4 2 2 2 3 4 2 2" xfId="40786" xr:uid="{00000000-0005-0000-0000-00009A9E0000}"/>
    <cellStyle name="20% - Accent1 4 4 2 2 2 3 4 2 2 2" xfId="40787" xr:uid="{00000000-0005-0000-0000-00009B9E0000}"/>
    <cellStyle name="20% - Accent1 4 4 2 2 2 3 4 2 3" xfId="40788" xr:uid="{00000000-0005-0000-0000-00009C9E0000}"/>
    <cellStyle name="20% - Accent1 4 4 2 2 2 3 4 3" xfId="40789" xr:uid="{00000000-0005-0000-0000-00009D9E0000}"/>
    <cellStyle name="20% - Accent1 4 4 2 2 2 3 4 3 2" xfId="40790" xr:uid="{00000000-0005-0000-0000-00009E9E0000}"/>
    <cellStyle name="20% - Accent1 4 4 2 2 2 3 4 4" xfId="40791" xr:uid="{00000000-0005-0000-0000-00009F9E0000}"/>
    <cellStyle name="20% - Accent1 4 4 2 2 2 3 5" xfId="40792" xr:uid="{00000000-0005-0000-0000-0000A09E0000}"/>
    <cellStyle name="20% - Accent1 4 4 2 2 2 3 5 2" xfId="40793" xr:uid="{00000000-0005-0000-0000-0000A19E0000}"/>
    <cellStyle name="20% - Accent1 4 4 2 2 2 3 5 2 2" xfId="40794" xr:uid="{00000000-0005-0000-0000-0000A29E0000}"/>
    <cellStyle name="20% - Accent1 4 4 2 2 2 3 5 3" xfId="40795" xr:uid="{00000000-0005-0000-0000-0000A39E0000}"/>
    <cellStyle name="20% - Accent1 4 4 2 2 2 3 6" xfId="40796" xr:uid="{00000000-0005-0000-0000-0000A49E0000}"/>
    <cellStyle name="20% - Accent1 4 4 2 2 2 3 6 2" xfId="40797" xr:uid="{00000000-0005-0000-0000-0000A59E0000}"/>
    <cellStyle name="20% - Accent1 4 4 2 2 2 3 6 2 2" xfId="40798" xr:uid="{00000000-0005-0000-0000-0000A69E0000}"/>
    <cellStyle name="20% - Accent1 4 4 2 2 2 3 6 3" xfId="40799" xr:uid="{00000000-0005-0000-0000-0000A79E0000}"/>
    <cellStyle name="20% - Accent1 4 4 2 2 2 3 7" xfId="40800" xr:uid="{00000000-0005-0000-0000-0000A89E0000}"/>
    <cellStyle name="20% - Accent1 4 4 2 2 2 3 7 2" xfId="40801" xr:uid="{00000000-0005-0000-0000-0000A99E0000}"/>
    <cellStyle name="20% - Accent1 4 4 2 2 2 3 8" xfId="40802" xr:uid="{00000000-0005-0000-0000-0000AA9E0000}"/>
    <cellStyle name="20% - Accent1 4 4 2 2 2 3 8 2" xfId="40803" xr:uid="{00000000-0005-0000-0000-0000AB9E0000}"/>
    <cellStyle name="20% - Accent1 4 4 2 2 2 3 9" xfId="40804" xr:uid="{00000000-0005-0000-0000-0000AC9E0000}"/>
    <cellStyle name="20% - Accent1 4 4 2 2 2 4" xfId="40805" xr:uid="{00000000-0005-0000-0000-0000AD9E0000}"/>
    <cellStyle name="20% - Accent1 4 4 2 2 2 4 2" xfId="40806" xr:uid="{00000000-0005-0000-0000-0000AE9E0000}"/>
    <cellStyle name="20% - Accent1 4 4 2 2 2 4 2 2" xfId="40807" xr:uid="{00000000-0005-0000-0000-0000AF9E0000}"/>
    <cellStyle name="20% - Accent1 4 4 2 2 2 4 2 2 2" xfId="40808" xr:uid="{00000000-0005-0000-0000-0000B09E0000}"/>
    <cellStyle name="20% - Accent1 4 4 2 2 2 4 2 3" xfId="40809" xr:uid="{00000000-0005-0000-0000-0000B19E0000}"/>
    <cellStyle name="20% - Accent1 4 4 2 2 2 4 3" xfId="40810" xr:uid="{00000000-0005-0000-0000-0000B29E0000}"/>
    <cellStyle name="20% - Accent1 4 4 2 2 2 4 3 2" xfId="40811" xr:uid="{00000000-0005-0000-0000-0000B39E0000}"/>
    <cellStyle name="20% - Accent1 4 4 2 2 2 4 4" xfId="40812" xr:uid="{00000000-0005-0000-0000-0000B49E0000}"/>
    <cellStyle name="20% - Accent1 4 4 2 2 2 5" xfId="40813" xr:uid="{00000000-0005-0000-0000-0000B59E0000}"/>
    <cellStyle name="20% - Accent1 4 4 2 2 2 5 2" xfId="40814" xr:uid="{00000000-0005-0000-0000-0000B69E0000}"/>
    <cellStyle name="20% - Accent1 4 4 2 2 2 5 2 2" xfId="40815" xr:uid="{00000000-0005-0000-0000-0000B79E0000}"/>
    <cellStyle name="20% - Accent1 4 4 2 2 2 5 2 2 2" xfId="40816" xr:uid="{00000000-0005-0000-0000-0000B89E0000}"/>
    <cellStyle name="20% - Accent1 4 4 2 2 2 5 2 3" xfId="40817" xr:uid="{00000000-0005-0000-0000-0000B99E0000}"/>
    <cellStyle name="20% - Accent1 4 4 2 2 2 5 3" xfId="40818" xr:uid="{00000000-0005-0000-0000-0000BA9E0000}"/>
    <cellStyle name="20% - Accent1 4 4 2 2 2 5 3 2" xfId="40819" xr:uid="{00000000-0005-0000-0000-0000BB9E0000}"/>
    <cellStyle name="20% - Accent1 4 4 2 2 2 5 4" xfId="40820" xr:uid="{00000000-0005-0000-0000-0000BC9E0000}"/>
    <cellStyle name="20% - Accent1 4 4 2 2 2 6" xfId="40821" xr:uid="{00000000-0005-0000-0000-0000BD9E0000}"/>
    <cellStyle name="20% - Accent1 4 4 2 2 2 6 2" xfId="40822" xr:uid="{00000000-0005-0000-0000-0000BE9E0000}"/>
    <cellStyle name="20% - Accent1 4 4 2 2 2 6 2 2" xfId="40823" xr:uid="{00000000-0005-0000-0000-0000BF9E0000}"/>
    <cellStyle name="20% - Accent1 4 4 2 2 2 6 2 2 2" xfId="40824" xr:uid="{00000000-0005-0000-0000-0000C09E0000}"/>
    <cellStyle name="20% - Accent1 4 4 2 2 2 6 2 3" xfId="40825" xr:uid="{00000000-0005-0000-0000-0000C19E0000}"/>
    <cellStyle name="20% - Accent1 4 4 2 2 2 6 3" xfId="40826" xr:uid="{00000000-0005-0000-0000-0000C29E0000}"/>
    <cellStyle name="20% - Accent1 4 4 2 2 2 6 3 2" xfId="40827" xr:uid="{00000000-0005-0000-0000-0000C39E0000}"/>
    <cellStyle name="20% - Accent1 4 4 2 2 2 6 4" xfId="40828" xr:uid="{00000000-0005-0000-0000-0000C49E0000}"/>
    <cellStyle name="20% - Accent1 4 4 2 2 2 7" xfId="40829" xr:uid="{00000000-0005-0000-0000-0000C59E0000}"/>
    <cellStyle name="20% - Accent1 4 4 2 2 2 7 2" xfId="40830" xr:uid="{00000000-0005-0000-0000-0000C69E0000}"/>
    <cellStyle name="20% - Accent1 4 4 2 2 2 7 2 2" xfId="40831" xr:uid="{00000000-0005-0000-0000-0000C79E0000}"/>
    <cellStyle name="20% - Accent1 4 4 2 2 2 7 3" xfId="40832" xr:uid="{00000000-0005-0000-0000-0000C89E0000}"/>
    <cellStyle name="20% - Accent1 4 4 2 2 2 8" xfId="40833" xr:uid="{00000000-0005-0000-0000-0000C99E0000}"/>
    <cellStyle name="20% - Accent1 4 4 2 2 2 8 2" xfId="40834" xr:uid="{00000000-0005-0000-0000-0000CA9E0000}"/>
    <cellStyle name="20% - Accent1 4 4 2 2 2 8 2 2" xfId="40835" xr:uid="{00000000-0005-0000-0000-0000CB9E0000}"/>
    <cellStyle name="20% - Accent1 4 4 2 2 2 8 3" xfId="40836" xr:uid="{00000000-0005-0000-0000-0000CC9E0000}"/>
    <cellStyle name="20% - Accent1 4 4 2 2 2 9" xfId="40837" xr:uid="{00000000-0005-0000-0000-0000CD9E0000}"/>
    <cellStyle name="20% - Accent1 4 4 2 2 2 9 2" xfId="40838" xr:uid="{00000000-0005-0000-0000-0000CE9E0000}"/>
    <cellStyle name="20% - Accent1 4 4 2 2 3" xfId="40839" xr:uid="{00000000-0005-0000-0000-0000CF9E0000}"/>
    <cellStyle name="20% - Accent1 4 4 2 2 3 10" xfId="40840" xr:uid="{00000000-0005-0000-0000-0000D09E0000}"/>
    <cellStyle name="20% - Accent1 4 4 2 2 3 10 2" xfId="40841" xr:uid="{00000000-0005-0000-0000-0000D19E0000}"/>
    <cellStyle name="20% - Accent1 4 4 2 2 3 11" xfId="40842" xr:uid="{00000000-0005-0000-0000-0000D29E0000}"/>
    <cellStyle name="20% - Accent1 4 4 2 2 3 2" xfId="40843" xr:uid="{00000000-0005-0000-0000-0000D39E0000}"/>
    <cellStyle name="20% - Accent1 4 4 2 2 3 2 2" xfId="40844" xr:uid="{00000000-0005-0000-0000-0000D49E0000}"/>
    <cellStyle name="20% - Accent1 4 4 2 2 3 2 2 2" xfId="40845" xr:uid="{00000000-0005-0000-0000-0000D59E0000}"/>
    <cellStyle name="20% - Accent1 4 4 2 2 3 2 2 2 2" xfId="40846" xr:uid="{00000000-0005-0000-0000-0000D69E0000}"/>
    <cellStyle name="20% - Accent1 4 4 2 2 3 2 2 2 2 2" xfId="40847" xr:uid="{00000000-0005-0000-0000-0000D79E0000}"/>
    <cellStyle name="20% - Accent1 4 4 2 2 3 2 2 2 3" xfId="40848" xr:uid="{00000000-0005-0000-0000-0000D89E0000}"/>
    <cellStyle name="20% - Accent1 4 4 2 2 3 2 2 3" xfId="40849" xr:uid="{00000000-0005-0000-0000-0000D99E0000}"/>
    <cellStyle name="20% - Accent1 4 4 2 2 3 2 2 3 2" xfId="40850" xr:uid="{00000000-0005-0000-0000-0000DA9E0000}"/>
    <cellStyle name="20% - Accent1 4 4 2 2 3 2 2 4" xfId="40851" xr:uid="{00000000-0005-0000-0000-0000DB9E0000}"/>
    <cellStyle name="20% - Accent1 4 4 2 2 3 2 3" xfId="40852" xr:uid="{00000000-0005-0000-0000-0000DC9E0000}"/>
    <cellStyle name="20% - Accent1 4 4 2 2 3 2 3 2" xfId="40853" xr:uid="{00000000-0005-0000-0000-0000DD9E0000}"/>
    <cellStyle name="20% - Accent1 4 4 2 2 3 2 3 2 2" xfId="40854" xr:uid="{00000000-0005-0000-0000-0000DE9E0000}"/>
    <cellStyle name="20% - Accent1 4 4 2 2 3 2 3 2 2 2" xfId="40855" xr:uid="{00000000-0005-0000-0000-0000DF9E0000}"/>
    <cellStyle name="20% - Accent1 4 4 2 2 3 2 3 2 3" xfId="40856" xr:uid="{00000000-0005-0000-0000-0000E09E0000}"/>
    <cellStyle name="20% - Accent1 4 4 2 2 3 2 3 3" xfId="40857" xr:uid="{00000000-0005-0000-0000-0000E19E0000}"/>
    <cellStyle name="20% - Accent1 4 4 2 2 3 2 3 3 2" xfId="40858" xr:uid="{00000000-0005-0000-0000-0000E29E0000}"/>
    <cellStyle name="20% - Accent1 4 4 2 2 3 2 3 4" xfId="40859" xr:uid="{00000000-0005-0000-0000-0000E39E0000}"/>
    <cellStyle name="20% - Accent1 4 4 2 2 3 2 4" xfId="40860" xr:uid="{00000000-0005-0000-0000-0000E49E0000}"/>
    <cellStyle name="20% - Accent1 4 4 2 2 3 2 4 2" xfId="40861" xr:uid="{00000000-0005-0000-0000-0000E59E0000}"/>
    <cellStyle name="20% - Accent1 4 4 2 2 3 2 4 2 2" xfId="40862" xr:uid="{00000000-0005-0000-0000-0000E69E0000}"/>
    <cellStyle name="20% - Accent1 4 4 2 2 3 2 4 2 2 2" xfId="40863" xr:uid="{00000000-0005-0000-0000-0000E79E0000}"/>
    <cellStyle name="20% - Accent1 4 4 2 2 3 2 4 2 3" xfId="40864" xr:uid="{00000000-0005-0000-0000-0000E89E0000}"/>
    <cellStyle name="20% - Accent1 4 4 2 2 3 2 4 3" xfId="40865" xr:uid="{00000000-0005-0000-0000-0000E99E0000}"/>
    <cellStyle name="20% - Accent1 4 4 2 2 3 2 4 3 2" xfId="40866" xr:uid="{00000000-0005-0000-0000-0000EA9E0000}"/>
    <cellStyle name="20% - Accent1 4 4 2 2 3 2 4 4" xfId="40867" xr:uid="{00000000-0005-0000-0000-0000EB9E0000}"/>
    <cellStyle name="20% - Accent1 4 4 2 2 3 2 5" xfId="40868" xr:uid="{00000000-0005-0000-0000-0000EC9E0000}"/>
    <cellStyle name="20% - Accent1 4 4 2 2 3 2 5 2" xfId="40869" xr:uid="{00000000-0005-0000-0000-0000ED9E0000}"/>
    <cellStyle name="20% - Accent1 4 4 2 2 3 2 5 2 2" xfId="40870" xr:uid="{00000000-0005-0000-0000-0000EE9E0000}"/>
    <cellStyle name="20% - Accent1 4 4 2 2 3 2 5 3" xfId="40871" xr:uid="{00000000-0005-0000-0000-0000EF9E0000}"/>
    <cellStyle name="20% - Accent1 4 4 2 2 3 2 6" xfId="40872" xr:uid="{00000000-0005-0000-0000-0000F09E0000}"/>
    <cellStyle name="20% - Accent1 4 4 2 2 3 2 6 2" xfId="40873" xr:uid="{00000000-0005-0000-0000-0000F19E0000}"/>
    <cellStyle name="20% - Accent1 4 4 2 2 3 2 6 2 2" xfId="40874" xr:uid="{00000000-0005-0000-0000-0000F29E0000}"/>
    <cellStyle name="20% - Accent1 4 4 2 2 3 2 6 3" xfId="40875" xr:uid="{00000000-0005-0000-0000-0000F39E0000}"/>
    <cellStyle name="20% - Accent1 4 4 2 2 3 2 7" xfId="40876" xr:uid="{00000000-0005-0000-0000-0000F49E0000}"/>
    <cellStyle name="20% - Accent1 4 4 2 2 3 2 7 2" xfId="40877" xr:uid="{00000000-0005-0000-0000-0000F59E0000}"/>
    <cellStyle name="20% - Accent1 4 4 2 2 3 2 8" xfId="40878" xr:uid="{00000000-0005-0000-0000-0000F69E0000}"/>
    <cellStyle name="20% - Accent1 4 4 2 2 3 2 8 2" xfId="40879" xr:uid="{00000000-0005-0000-0000-0000F79E0000}"/>
    <cellStyle name="20% - Accent1 4 4 2 2 3 2 9" xfId="40880" xr:uid="{00000000-0005-0000-0000-0000F89E0000}"/>
    <cellStyle name="20% - Accent1 4 4 2 2 3 3" xfId="40881" xr:uid="{00000000-0005-0000-0000-0000F99E0000}"/>
    <cellStyle name="20% - Accent1 4 4 2 2 3 3 2" xfId="40882" xr:uid="{00000000-0005-0000-0000-0000FA9E0000}"/>
    <cellStyle name="20% - Accent1 4 4 2 2 3 3 2 2" xfId="40883" xr:uid="{00000000-0005-0000-0000-0000FB9E0000}"/>
    <cellStyle name="20% - Accent1 4 4 2 2 3 3 2 2 2" xfId="40884" xr:uid="{00000000-0005-0000-0000-0000FC9E0000}"/>
    <cellStyle name="20% - Accent1 4 4 2 2 3 3 2 2 2 2" xfId="40885" xr:uid="{00000000-0005-0000-0000-0000FD9E0000}"/>
    <cellStyle name="20% - Accent1 4 4 2 2 3 3 2 2 3" xfId="40886" xr:uid="{00000000-0005-0000-0000-0000FE9E0000}"/>
    <cellStyle name="20% - Accent1 4 4 2 2 3 3 2 3" xfId="40887" xr:uid="{00000000-0005-0000-0000-0000FF9E0000}"/>
    <cellStyle name="20% - Accent1 4 4 2 2 3 3 2 3 2" xfId="40888" xr:uid="{00000000-0005-0000-0000-0000009F0000}"/>
    <cellStyle name="20% - Accent1 4 4 2 2 3 3 2 4" xfId="40889" xr:uid="{00000000-0005-0000-0000-0000019F0000}"/>
    <cellStyle name="20% - Accent1 4 4 2 2 3 3 3" xfId="40890" xr:uid="{00000000-0005-0000-0000-0000029F0000}"/>
    <cellStyle name="20% - Accent1 4 4 2 2 3 3 3 2" xfId="40891" xr:uid="{00000000-0005-0000-0000-0000039F0000}"/>
    <cellStyle name="20% - Accent1 4 4 2 2 3 3 3 2 2" xfId="40892" xr:uid="{00000000-0005-0000-0000-0000049F0000}"/>
    <cellStyle name="20% - Accent1 4 4 2 2 3 3 3 2 2 2" xfId="40893" xr:uid="{00000000-0005-0000-0000-0000059F0000}"/>
    <cellStyle name="20% - Accent1 4 4 2 2 3 3 3 2 3" xfId="40894" xr:uid="{00000000-0005-0000-0000-0000069F0000}"/>
    <cellStyle name="20% - Accent1 4 4 2 2 3 3 3 3" xfId="40895" xr:uid="{00000000-0005-0000-0000-0000079F0000}"/>
    <cellStyle name="20% - Accent1 4 4 2 2 3 3 3 3 2" xfId="40896" xr:uid="{00000000-0005-0000-0000-0000089F0000}"/>
    <cellStyle name="20% - Accent1 4 4 2 2 3 3 3 4" xfId="40897" xr:uid="{00000000-0005-0000-0000-0000099F0000}"/>
    <cellStyle name="20% - Accent1 4 4 2 2 3 3 4" xfId="40898" xr:uid="{00000000-0005-0000-0000-00000A9F0000}"/>
    <cellStyle name="20% - Accent1 4 4 2 2 3 3 4 2" xfId="40899" xr:uid="{00000000-0005-0000-0000-00000B9F0000}"/>
    <cellStyle name="20% - Accent1 4 4 2 2 3 3 4 2 2" xfId="40900" xr:uid="{00000000-0005-0000-0000-00000C9F0000}"/>
    <cellStyle name="20% - Accent1 4 4 2 2 3 3 4 2 2 2" xfId="40901" xr:uid="{00000000-0005-0000-0000-00000D9F0000}"/>
    <cellStyle name="20% - Accent1 4 4 2 2 3 3 4 2 3" xfId="40902" xr:uid="{00000000-0005-0000-0000-00000E9F0000}"/>
    <cellStyle name="20% - Accent1 4 4 2 2 3 3 4 3" xfId="40903" xr:uid="{00000000-0005-0000-0000-00000F9F0000}"/>
    <cellStyle name="20% - Accent1 4 4 2 2 3 3 4 3 2" xfId="40904" xr:uid="{00000000-0005-0000-0000-0000109F0000}"/>
    <cellStyle name="20% - Accent1 4 4 2 2 3 3 4 4" xfId="40905" xr:uid="{00000000-0005-0000-0000-0000119F0000}"/>
    <cellStyle name="20% - Accent1 4 4 2 2 3 3 5" xfId="40906" xr:uid="{00000000-0005-0000-0000-0000129F0000}"/>
    <cellStyle name="20% - Accent1 4 4 2 2 3 3 5 2" xfId="40907" xr:uid="{00000000-0005-0000-0000-0000139F0000}"/>
    <cellStyle name="20% - Accent1 4 4 2 2 3 3 5 2 2" xfId="40908" xr:uid="{00000000-0005-0000-0000-0000149F0000}"/>
    <cellStyle name="20% - Accent1 4 4 2 2 3 3 5 3" xfId="40909" xr:uid="{00000000-0005-0000-0000-0000159F0000}"/>
    <cellStyle name="20% - Accent1 4 4 2 2 3 3 6" xfId="40910" xr:uid="{00000000-0005-0000-0000-0000169F0000}"/>
    <cellStyle name="20% - Accent1 4 4 2 2 3 3 6 2" xfId="40911" xr:uid="{00000000-0005-0000-0000-0000179F0000}"/>
    <cellStyle name="20% - Accent1 4 4 2 2 3 3 6 2 2" xfId="40912" xr:uid="{00000000-0005-0000-0000-0000189F0000}"/>
    <cellStyle name="20% - Accent1 4 4 2 2 3 3 6 3" xfId="40913" xr:uid="{00000000-0005-0000-0000-0000199F0000}"/>
    <cellStyle name="20% - Accent1 4 4 2 2 3 3 7" xfId="40914" xr:uid="{00000000-0005-0000-0000-00001A9F0000}"/>
    <cellStyle name="20% - Accent1 4 4 2 2 3 3 7 2" xfId="40915" xr:uid="{00000000-0005-0000-0000-00001B9F0000}"/>
    <cellStyle name="20% - Accent1 4 4 2 2 3 3 8" xfId="40916" xr:uid="{00000000-0005-0000-0000-00001C9F0000}"/>
    <cellStyle name="20% - Accent1 4 4 2 2 3 3 8 2" xfId="40917" xr:uid="{00000000-0005-0000-0000-00001D9F0000}"/>
    <cellStyle name="20% - Accent1 4 4 2 2 3 3 9" xfId="40918" xr:uid="{00000000-0005-0000-0000-00001E9F0000}"/>
    <cellStyle name="20% - Accent1 4 4 2 2 3 4" xfId="40919" xr:uid="{00000000-0005-0000-0000-00001F9F0000}"/>
    <cellStyle name="20% - Accent1 4 4 2 2 3 4 2" xfId="40920" xr:uid="{00000000-0005-0000-0000-0000209F0000}"/>
    <cellStyle name="20% - Accent1 4 4 2 2 3 4 2 2" xfId="40921" xr:uid="{00000000-0005-0000-0000-0000219F0000}"/>
    <cellStyle name="20% - Accent1 4 4 2 2 3 4 2 2 2" xfId="40922" xr:uid="{00000000-0005-0000-0000-0000229F0000}"/>
    <cellStyle name="20% - Accent1 4 4 2 2 3 4 2 3" xfId="40923" xr:uid="{00000000-0005-0000-0000-0000239F0000}"/>
    <cellStyle name="20% - Accent1 4 4 2 2 3 4 3" xfId="40924" xr:uid="{00000000-0005-0000-0000-0000249F0000}"/>
    <cellStyle name="20% - Accent1 4 4 2 2 3 4 3 2" xfId="40925" xr:uid="{00000000-0005-0000-0000-0000259F0000}"/>
    <cellStyle name="20% - Accent1 4 4 2 2 3 4 4" xfId="40926" xr:uid="{00000000-0005-0000-0000-0000269F0000}"/>
    <cellStyle name="20% - Accent1 4 4 2 2 3 5" xfId="40927" xr:uid="{00000000-0005-0000-0000-0000279F0000}"/>
    <cellStyle name="20% - Accent1 4 4 2 2 3 5 2" xfId="40928" xr:uid="{00000000-0005-0000-0000-0000289F0000}"/>
    <cellStyle name="20% - Accent1 4 4 2 2 3 5 2 2" xfId="40929" xr:uid="{00000000-0005-0000-0000-0000299F0000}"/>
    <cellStyle name="20% - Accent1 4 4 2 2 3 5 2 2 2" xfId="40930" xr:uid="{00000000-0005-0000-0000-00002A9F0000}"/>
    <cellStyle name="20% - Accent1 4 4 2 2 3 5 2 3" xfId="40931" xr:uid="{00000000-0005-0000-0000-00002B9F0000}"/>
    <cellStyle name="20% - Accent1 4 4 2 2 3 5 3" xfId="40932" xr:uid="{00000000-0005-0000-0000-00002C9F0000}"/>
    <cellStyle name="20% - Accent1 4 4 2 2 3 5 3 2" xfId="40933" xr:uid="{00000000-0005-0000-0000-00002D9F0000}"/>
    <cellStyle name="20% - Accent1 4 4 2 2 3 5 4" xfId="40934" xr:uid="{00000000-0005-0000-0000-00002E9F0000}"/>
    <cellStyle name="20% - Accent1 4 4 2 2 3 6" xfId="40935" xr:uid="{00000000-0005-0000-0000-00002F9F0000}"/>
    <cellStyle name="20% - Accent1 4 4 2 2 3 6 2" xfId="40936" xr:uid="{00000000-0005-0000-0000-0000309F0000}"/>
    <cellStyle name="20% - Accent1 4 4 2 2 3 6 2 2" xfId="40937" xr:uid="{00000000-0005-0000-0000-0000319F0000}"/>
    <cellStyle name="20% - Accent1 4 4 2 2 3 6 2 2 2" xfId="40938" xr:uid="{00000000-0005-0000-0000-0000329F0000}"/>
    <cellStyle name="20% - Accent1 4 4 2 2 3 6 2 3" xfId="40939" xr:uid="{00000000-0005-0000-0000-0000339F0000}"/>
    <cellStyle name="20% - Accent1 4 4 2 2 3 6 3" xfId="40940" xr:uid="{00000000-0005-0000-0000-0000349F0000}"/>
    <cellStyle name="20% - Accent1 4 4 2 2 3 6 3 2" xfId="40941" xr:uid="{00000000-0005-0000-0000-0000359F0000}"/>
    <cellStyle name="20% - Accent1 4 4 2 2 3 6 4" xfId="40942" xr:uid="{00000000-0005-0000-0000-0000369F0000}"/>
    <cellStyle name="20% - Accent1 4 4 2 2 3 7" xfId="40943" xr:uid="{00000000-0005-0000-0000-0000379F0000}"/>
    <cellStyle name="20% - Accent1 4 4 2 2 3 7 2" xfId="40944" xr:uid="{00000000-0005-0000-0000-0000389F0000}"/>
    <cellStyle name="20% - Accent1 4 4 2 2 3 7 2 2" xfId="40945" xr:uid="{00000000-0005-0000-0000-0000399F0000}"/>
    <cellStyle name="20% - Accent1 4 4 2 2 3 7 3" xfId="40946" xr:uid="{00000000-0005-0000-0000-00003A9F0000}"/>
    <cellStyle name="20% - Accent1 4 4 2 2 3 8" xfId="40947" xr:uid="{00000000-0005-0000-0000-00003B9F0000}"/>
    <cellStyle name="20% - Accent1 4 4 2 2 3 8 2" xfId="40948" xr:uid="{00000000-0005-0000-0000-00003C9F0000}"/>
    <cellStyle name="20% - Accent1 4 4 2 2 3 8 2 2" xfId="40949" xr:uid="{00000000-0005-0000-0000-00003D9F0000}"/>
    <cellStyle name="20% - Accent1 4 4 2 2 3 8 3" xfId="40950" xr:uid="{00000000-0005-0000-0000-00003E9F0000}"/>
    <cellStyle name="20% - Accent1 4 4 2 2 3 9" xfId="40951" xr:uid="{00000000-0005-0000-0000-00003F9F0000}"/>
    <cellStyle name="20% - Accent1 4 4 2 2 3 9 2" xfId="40952" xr:uid="{00000000-0005-0000-0000-0000409F0000}"/>
    <cellStyle name="20% - Accent1 4 4 2 2 4" xfId="40953" xr:uid="{00000000-0005-0000-0000-0000419F0000}"/>
    <cellStyle name="20% - Accent1 4 4 2 2 4 10" xfId="40954" xr:uid="{00000000-0005-0000-0000-0000429F0000}"/>
    <cellStyle name="20% - Accent1 4 4 2 2 4 10 2" xfId="40955" xr:uid="{00000000-0005-0000-0000-0000439F0000}"/>
    <cellStyle name="20% - Accent1 4 4 2 2 4 11" xfId="40956" xr:uid="{00000000-0005-0000-0000-0000449F0000}"/>
    <cellStyle name="20% - Accent1 4 4 2 2 4 2" xfId="40957" xr:uid="{00000000-0005-0000-0000-0000459F0000}"/>
    <cellStyle name="20% - Accent1 4 4 2 2 4 2 2" xfId="40958" xr:uid="{00000000-0005-0000-0000-0000469F0000}"/>
    <cellStyle name="20% - Accent1 4 4 2 2 4 2 2 2" xfId="40959" xr:uid="{00000000-0005-0000-0000-0000479F0000}"/>
    <cellStyle name="20% - Accent1 4 4 2 2 4 2 2 2 2" xfId="40960" xr:uid="{00000000-0005-0000-0000-0000489F0000}"/>
    <cellStyle name="20% - Accent1 4 4 2 2 4 2 2 2 2 2" xfId="40961" xr:uid="{00000000-0005-0000-0000-0000499F0000}"/>
    <cellStyle name="20% - Accent1 4 4 2 2 4 2 2 2 3" xfId="40962" xr:uid="{00000000-0005-0000-0000-00004A9F0000}"/>
    <cellStyle name="20% - Accent1 4 4 2 2 4 2 2 3" xfId="40963" xr:uid="{00000000-0005-0000-0000-00004B9F0000}"/>
    <cellStyle name="20% - Accent1 4 4 2 2 4 2 2 3 2" xfId="40964" xr:uid="{00000000-0005-0000-0000-00004C9F0000}"/>
    <cellStyle name="20% - Accent1 4 4 2 2 4 2 2 4" xfId="40965" xr:uid="{00000000-0005-0000-0000-00004D9F0000}"/>
    <cellStyle name="20% - Accent1 4 4 2 2 4 2 3" xfId="40966" xr:uid="{00000000-0005-0000-0000-00004E9F0000}"/>
    <cellStyle name="20% - Accent1 4 4 2 2 4 2 3 2" xfId="40967" xr:uid="{00000000-0005-0000-0000-00004F9F0000}"/>
    <cellStyle name="20% - Accent1 4 4 2 2 4 2 3 2 2" xfId="40968" xr:uid="{00000000-0005-0000-0000-0000509F0000}"/>
    <cellStyle name="20% - Accent1 4 4 2 2 4 2 3 2 2 2" xfId="40969" xr:uid="{00000000-0005-0000-0000-0000519F0000}"/>
    <cellStyle name="20% - Accent1 4 4 2 2 4 2 3 2 3" xfId="40970" xr:uid="{00000000-0005-0000-0000-0000529F0000}"/>
    <cellStyle name="20% - Accent1 4 4 2 2 4 2 3 3" xfId="40971" xr:uid="{00000000-0005-0000-0000-0000539F0000}"/>
    <cellStyle name="20% - Accent1 4 4 2 2 4 2 3 3 2" xfId="40972" xr:uid="{00000000-0005-0000-0000-0000549F0000}"/>
    <cellStyle name="20% - Accent1 4 4 2 2 4 2 3 4" xfId="40973" xr:uid="{00000000-0005-0000-0000-0000559F0000}"/>
    <cellStyle name="20% - Accent1 4 4 2 2 4 2 4" xfId="40974" xr:uid="{00000000-0005-0000-0000-0000569F0000}"/>
    <cellStyle name="20% - Accent1 4 4 2 2 4 2 4 2" xfId="40975" xr:uid="{00000000-0005-0000-0000-0000579F0000}"/>
    <cellStyle name="20% - Accent1 4 4 2 2 4 2 4 2 2" xfId="40976" xr:uid="{00000000-0005-0000-0000-0000589F0000}"/>
    <cellStyle name="20% - Accent1 4 4 2 2 4 2 4 2 2 2" xfId="40977" xr:uid="{00000000-0005-0000-0000-0000599F0000}"/>
    <cellStyle name="20% - Accent1 4 4 2 2 4 2 4 2 3" xfId="40978" xr:uid="{00000000-0005-0000-0000-00005A9F0000}"/>
    <cellStyle name="20% - Accent1 4 4 2 2 4 2 4 3" xfId="40979" xr:uid="{00000000-0005-0000-0000-00005B9F0000}"/>
    <cellStyle name="20% - Accent1 4 4 2 2 4 2 4 3 2" xfId="40980" xr:uid="{00000000-0005-0000-0000-00005C9F0000}"/>
    <cellStyle name="20% - Accent1 4 4 2 2 4 2 4 4" xfId="40981" xr:uid="{00000000-0005-0000-0000-00005D9F0000}"/>
    <cellStyle name="20% - Accent1 4 4 2 2 4 2 5" xfId="40982" xr:uid="{00000000-0005-0000-0000-00005E9F0000}"/>
    <cellStyle name="20% - Accent1 4 4 2 2 4 2 5 2" xfId="40983" xr:uid="{00000000-0005-0000-0000-00005F9F0000}"/>
    <cellStyle name="20% - Accent1 4 4 2 2 4 2 5 2 2" xfId="40984" xr:uid="{00000000-0005-0000-0000-0000609F0000}"/>
    <cellStyle name="20% - Accent1 4 4 2 2 4 2 5 3" xfId="40985" xr:uid="{00000000-0005-0000-0000-0000619F0000}"/>
    <cellStyle name="20% - Accent1 4 4 2 2 4 2 6" xfId="40986" xr:uid="{00000000-0005-0000-0000-0000629F0000}"/>
    <cellStyle name="20% - Accent1 4 4 2 2 4 2 6 2" xfId="40987" xr:uid="{00000000-0005-0000-0000-0000639F0000}"/>
    <cellStyle name="20% - Accent1 4 4 2 2 4 2 6 2 2" xfId="40988" xr:uid="{00000000-0005-0000-0000-0000649F0000}"/>
    <cellStyle name="20% - Accent1 4 4 2 2 4 2 6 3" xfId="40989" xr:uid="{00000000-0005-0000-0000-0000659F0000}"/>
    <cellStyle name="20% - Accent1 4 4 2 2 4 2 7" xfId="40990" xr:uid="{00000000-0005-0000-0000-0000669F0000}"/>
    <cellStyle name="20% - Accent1 4 4 2 2 4 2 7 2" xfId="40991" xr:uid="{00000000-0005-0000-0000-0000679F0000}"/>
    <cellStyle name="20% - Accent1 4 4 2 2 4 2 8" xfId="40992" xr:uid="{00000000-0005-0000-0000-0000689F0000}"/>
    <cellStyle name="20% - Accent1 4 4 2 2 4 2 8 2" xfId="40993" xr:uid="{00000000-0005-0000-0000-0000699F0000}"/>
    <cellStyle name="20% - Accent1 4 4 2 2 4 2 9" xfId="40994" xr:uid="{00000000-0005-0000-0000-00006A9F0000}"/>
    <cellStyle name="20% - Accent1 4 4 2 2 4 3" xfId="40995" xr:uid="{00000000-0005-0000-0000-00006B9F0000}"/>
    <cellStyle name="20% - Accent1 4 4 2 2 4 3 2" xfId="40996" xr:uid="{00000000-0005-0000-0000-00006C9F0000}"/>
    <cellStyle name="20% - Accent1 4 4 2 2 4 3 2 2" xfId="40997" xr:uid="{00000000-0005-0000-0000-00006D9F0000}"/>
    <cellStyle name="20% - Accent1 4 4 2 2 4 3 2 2 2" xfId="40998" xr:uid="{00000000-0005-0000-0000-00006E9F0000}"/>
    <cellStyle name="20% - Accent1 4 4 2 2 4 3 2 2 2 2" xfId="40999" xr:uid="{00000000-0005-0000-0000-00006F9F0000}"/>
    <cellStyle name="20% - Accent1 4 4 2 2 4 3 2 2 3" xfId="41000" xr:uid="{00000000-0005-0000-0000-0000709F0000}"/>
    <cellStyle name="20% - Accent1 4 4 2 2 4 3 2 3" xfId="41001" xr:uid="{00000000-0005-0000-0000-0000719F0000}"/>
    <cellStyle name="20% - Accent1 4 4 2 2 4 3 2 3 2" xfId="41002" xr:uid="{00000000-0005-0000-0000-0000729F0000}"/>
    <cellStyle name="20% - Accent1 4 4 2 2 4 3 2 4" xfId="41003" xr:uid="{00000000-0005-0000-0000-0000739F0000}"/>
    <cellStyle name="20% - Accent1 4 4 2 2 4 3 3" xfId="41004" xr:uid="{00000000-0005-0000-0000-0000749F0000}"/>
    <cellStyle name="20% - Accent1 4 4 2 2 4 3 3 2" xfId="41005" xr:uid="{00000000-0005-0000-0000-0000759F0000}"/>
    <cellStyle name="20% - Accent1 4 4 2 2 4 3 3 2 2" xfId="41006" xr:uid="{00000000-0005-0000-0000-0000769F0000}"/>
    <cellStyle name="20% - Accent1 4 4 2 2 4 3 3 2 2 2" xfId="41007" xr:uid="{00000000-0005-0000-0000-0000779F0000}"/>
    <cellStyle name="20% - Accent1 4 4 2 2 4 3 3 2 3" xfId="41008" xr:uid="{00000000-0005-0000-0000-0000789F0000}"/>
    <cellStyle name="20% - Accent1 4 4 2 2 4 3 3 3" xfId="41009" xr:uid="{00000000-0005-0000-0000-0000799F0000}"/>
    <cellStyle name="20% - Accent1 4 4 2 2 4 3 3 3 2" xfId="41010" xr:uid="{00000000-0005-0000-0000-00007A9F0000}"/>
    <cellStyle name="20% - Accent1 4 4 2 2 4 3 3 4" xfId="41011" xr:uid="{00000000-0005-0000-0000-00007B9F0000}"/>
    <cellStyle name="20% - Accent1 4 4 2 2 4 3 4" xfId="41012" xr:uid="{00000000-0005-0000-0000-00007C9F0000}"/>
    <cellStyle name="20% - Accent1 4 4 2 2 4 3 4 2" xfId="41013" xr:uid="{00000000-0005-0000-0000-00007D9F0000}"/>
    <cellStyle name="20% - Accent1 4 4 2 2 4 3 4 2 2" xfId="41014" xr:uid="{00000000-0005-0000-0000-00007E9F0000}"/>
    <cellStyle name="20% - Accent1 4 4 2 2 4 3 4 2 2 2" xfId="41015" xr:uid="{00000000-0005-0000-0000-00007F9F0000}"/>
    <cellStyle name="20% - Accent1 4 4 2 2 4 3 4 2 3" xfId="41016" xr:uid="{00000000-0005-0000-0000-0000809F0000}"/>
    <cellStyle name="20% - Accent1 4 4 2 2 4 3 4 3" xfId="41017" xr:uid="{00000000-0005-0000-0000-0000819F0000}"/>
    <cellStyle name="20% - Accent1 4 4 2 2 4 3 4 3 2" xfId="41018" xr:uid="{00000000-0005-0000-0000-0000829F0000}"/>
    <cellStyle name="20% - Accent1 4 4 2 2 4 3 4 4" xfId="41019" xr:uid="{00000000-0005-0000-0000-0000839F0000}"/>
    <cellStyle name="20% - Accent1 4 4 2 2 4 3 5" xfId="41020" xr:uid="{00000000-0005-0000-0000-0000849F0000}"/>
    <cellStyle name="20% - Accent1 4 4 2 2 4 3 5 2" xfId="41021" xr:uid="{00000000-0005-0000-0000-0000859F0000}"/>
    <cellStyle name="20% - Accent1 4 4 2 2 4 3 5 2 2" xfId="41022" xr:uid="{00000000-0005-0000-0000-0000869F0000}"/>
    <cellStyle name="20% - Accent1 4 4 2 2 4 3 5 3" xfId="41023" xr:uid="{00000000-0005-0000-0000-0000879F0000}"/>
    <cellStyle name="20% - Accent1 4 4 2 2 4 3 6" xfId="41024" xr:uid="{00000000-0005-0000-0000-0000889F0000}"/>
    <cellStyle name="20% - Accent1 4 4 2 2 4 3 6 2" xfId="41025" xr:uid="{00000000-0005-0000-0000-0000899F0000}"/>
    <cellStyle name="20% - Accent1 4 4 2 2 4 3 6 2 2" xfId="41026" xr:uid="{00000000-0005-0000-0000-00008A9F0000}"/>
    <cellStyle name="20% - Accent1 4 4 2 2 4 3 6 3" xfId="41027" xr:uid="{00000000-0005-0000-0000-00008B9F0000}"/>
    <cellStyle name="20% - Accent1 4 4 2 2 4 3 7" xfId="41028" xr:uid="{00000000-0005-0000-0000-00008C9F0000}"/>
    <cellStyle name="20% - Accent1 4 4 2 2 4 3 7 2" xfId="41029" xr:uid="{00000000-0005-0000-0000-00008D9F0000}"/>
    <cellStyle name="20% - Accent1 4 4 2 2 4 3 8" xfId="41030" xr:uid="{00000000-0005-0000-0000-00008E9F0000}"/>
    <cellStyle name="20% - Accent1 4 4 2 2 4 3 8 2" xfId="41031" xr:uid="{00000000-0005-0000-0000-00008F9F0000}"/>
    <cellStyle name="20% - Accent1 4 4 2 2 4 3 9" xfId="41032" xr:uid="{00000000-0005-0000-0000-0000909F0000}"/>
    <cellStyle name="20% - Accent1 4 4 2 2 4 4" xfId="41033" xr:uid="{00000000-0005-0000-0000-0000919F0000}"/>
    <cellStyle name="20% - Accent1 4 4 2 2 4 4 2" xfId="41034" xr:uid="{00000000-0005-0000-0000-0000929F0000}"/>
    <cellStyle name="20% - Accent1 4 4 2 2 4 4 2 2" xfId="41035" xr:uid="{00000000-0005-0000-0000-0000939F0000}"/>
    <cellStyle name="20% - Accent1 4 4 2 2 4 4 2 2 2" xfId="41036" xr:uid="{00000000-0005-0000-0000-0000949F0000}"/>
    <cellStyle name="20% - Accent1 4 4 2 2 4 4 2 3" xfId="41037" xr:uid="{00000000-0005-0000-0000-0000959F0000}"/>
    <cellStyle name="20% - Accent1 4 4 2 2 4 4 3" xfId="41038" xr:uid="{00000000-0005-0000-0000-0000969F0000}"/>
    <cellStyle name="20% - Accent1 4 4 2 2 4 4 3 2" xfId="41039" xr:uid="{00000000-0005-0000-0000-0000979F0000}"/>
    <cellStyle name="20% - Accent1 4 4 2 2 4 4 4" xfId="41040" xr:uid="{00000000-0005-0000-0000-0000989F0000}"/>
    <cellStyle name="20% - Accent1 4 4 2 2 4 5" xfId="41041" xr:uid="{00000000-0005-0000-0000-0000999F0000}"/>
    <cellStyle name="20% - Accent1 4 4 2 2 4 5 2" xfId="41042" xr:uid="{00000000-0005-0000-0000-00009A9F0000}"/>
    <cellStyle name="20% - Accent1 4 4 2 2 4 5 2 2" xfId="41043" xr:uid="{00000000-0005-0000-0000-00009B9F0000}"/>
    <cellStyle name="20% - Accent1 4 4 2 2 4 5 2 2 2" xfId="41044" xr:uid="{00000000-0005-0000-0000-00009C9F0000}"/>
    <cellStyle name="20% - Accent1 4 4 2 2 4 5 2 3" xfId="41045" xr:uid="{00000000-0005-0000-0000-00009D9F0000}"/>
    <cellStyle name="20% - Accent1 4 4 2 2 4 5 3" xfId="41046" xr:uid="{00000000-0005-0000-0000-00009E9F0000}"/>
    <cellStyle name="20% - Accent1 4 4 2 2 4 5 3 2" xfId="41047" xr:uid="{00000000-0005-0000-0000-00009F9F0000}"/>
    <cellStyle name="20% - Accent1 4 4 2 2 4 5 4" xfId="41048" xr:uid="{00000000-0005-0000-0000-0000A09F0000}"/>
    <cellStyle name="20% - Accent1 4 4 2 2 4 6" xfId="41049" xr:uid="{00000000-0005-0000-0000-0000A19F0000}"/>
    <cellStyle name="20% - Accent1 4 4 2 2 4 6 2" xfId="41050" xr:uid="{00000000-0005-0000-0000-0000A29F0000}"/>
    <cellStyle name="20% - Accent1 4 4 2 2 4 6 2 2" xfId="41051" xr:uid="{00000000-0005-0000-0000-0000A39F0000}"/>
    <cellStyle name="20% - Accent1 4 4 2 2 4 6 2 2 2" xfId="41052" xr:uid="{00000000-0005-0000-0000-0000A49F0000}"/>
    <cellStyle name="20% - Accent1 4 4 2 2 4 6 2 3" xfId="41053" xr:uid="{00000000-0005-0000-0000-0000A59F0000}"/>
    <cellStyle name="20% - Accent1 4 4 2 2 4 6 3" xfId="41054" xr:uid="{00000000-0005-0000-0000-0000A69F0000}"/>
    <cellStyle name="20% - Accent1 4 4 2 2 4 6 3 2" xfId="41055" xr:uid="{00000000-0005-0000-0000-0000A79F0000}"/>
    <cellStyle name="20% - Accent1 4 4 2 2 4 6 4" xfId="41056" xr:uid="{00000000-0005-0000-0000-0000A89F0000}"/>
    <cellStyle name="20% - Accent1 4 4 2 2 4 7" xfId="41057" xr:uid="{00000000-0005-0000-0000-0000A99F0000}"/>
    <cellStyle name="20% - Accent1 4 4 2 2 4 7 2" xfId="41058" xr:uid="{00000000-0005-0000-0000-0000AA9F0000}"/>
    <cellStyle name="20% - Accent1 4 4 2 2 4 7 2 2" xfId="41059" xr:uid="{00000000-0005-0000-0000-0000AB9F0000}"/>
    <cellStyle name="20% - Accent1 4 4 2 2 4 7 3" xfId="41060" xr:uid="{00000000-0005-0000-0000-0000AC9F0000}"/>
    <cellStyle name="20% - Accent1 4 4 2 2 4 8" xfId="41061" xr:uid="{00000000-0005-0000-0000-0000AD9F0000}"/>
    <cellStyle name="20% - Accent1 4 4 2 2 4 8 2" xfId="41062" xr:uid="{00000000-0005-0000-0000-0000AE9F0000}"/>
    <cellStyle name="20% - Accent1 4 4 2 2 4 8 2 2" xfId="41063" xr:uid="{00000000-0005-0000-0000-0000AF9F0000}"/>
    <cellStyle name="20% - Accent1 4 4 2 2 4 8 3" xfId="41064" xr:uid="{00000000-0005-0000-0000-0000B09F0000}"/>
    <cellStyle name="20% - Accent1 4 4 2 2 4 9" xfId="41065" xr:uid="{00000000-0005-0000-0000-0000B19F0000}"/>
    <cellStyle name="20% - Accent1 4 4 2 2 4 9 2" xfId="41066" xr:uid="{00000000-0005-0000-0000-0000B29F0000}"/>
    <cellStyle name="20% - Accent1 4 4 2 2 5" xfId="41067" xr:uid="{00000000-0005-0000-0000-0000B39F0000}"/>
    <cellStyle name="20% - Accent1 4 4 2 2 5 2" xfId="41068" xr:uid="{00000000-0005-0000-0000-0000B49F0000}"/>
    <cellStyle name="20% - Accent1 4 4 2 2 5 2 2" xfId="41069" xr:uid="{00000000-0005-0000-0000-0000B59F0000}"/>
    <cellStyle name="20% - Accent1 4 4 2 2 5 2 2 2" xfId="41070" xr:uid="{00000000-0005-0000-0000-0000B69F0000}"/>
    <cellStyle name="20% - Accent1 4 4 2 2 5 2 2 2 2" xfId="41071" xr:uid="{00000000-0005-0000-0000-0000B79F0000}"/>
    <cellStyle name="20% - Accent1 4 4 2 2 5 2 2 3" xfId="41072" xr:uid="{00000000-0005-0000-0000-0000B89F0000}"/>
    <cellStyle name="20% - Accent1 4 4 2 2 5 2 3" xfId="41073" xr:uid="{00000000-0005-0000-0000-0000B99F0000}"/>
    <cellStyle name="20% - Accent1 4 4 2 2 5 2 3 2" xfId="41074" xr:uid="{00000000-0005-0000-0000-0000BA9F0000}"/>
    <cellStyle name="20% - Accent1 4 4 2 2 5 2 4" xfId="41075" xr:uid="{00000000-0005-0000-0000-0000BB9F0000}"/>
    <cellStyle name="20% - Accent1 4 4 2 2 5 3" xfId="41076" xr:uid="{00000000-0005-0000-0000-0000BC9F0000}"/>
    <cellStyle name="20% - Accent1 4 4 2 2 5 3 2" xfId="41077" xr:uid="{00000000-0005-0000-0000-0000BD9F0000}"/>
    <cellStyle name="20% - Accent1 4 4 2 2 5 3 2 2" xfId="41078" xr:uid="{00000000-0005-0000-0000-0000BE9F0000}"/>
    <cellStyle name="20% - Accent1 4 4 2 2 5 3 2 2 2" xfId="41079" xr:uid="{00000000-0005-0000-0000-0000BF9F0000}"/>
    <cellStyle name="20% - Accent1 4 4 2 2 5 3 2 3" xfId="41080" xr:uid="{00000000-0005-0000-0000-0000C09F0000}"/>
    <cellStyle name="20% - Accent1 4 4 2 2 5 3 3" xfId="41081" xr:uid="{00000000-0005-0000-0000-0000C19F0000}"/>
    <cellStyle name="20% - Accent1 4 4 2 2 5 3 3 2" xfId="41082" xr:uid="{00000000-0005-0000-0000-0000C29F0000}"/>
    <cellStyle name="20% - Accent1 4 4 2 2 5 3 4" xfId="41083" xr:uid="{00000000-0005-0000-0000-0000C39F0000}"/>
    <cellStyle name="20% - Accent1 4 4 2 2 5 4" xfId="41084" xr:uid="{00000000-0005-0000-0000-0000C49F0000}"/>
    <cellStyle name="20% - Accent1 4 4 2 2 5 4 2" xfId="41085" xr:uid="{00000000-0005-0000-0000-0000C59F0000}"/>
    <cellStyle name="20% - Accent1 4 4 2 2 5 4 2 2" xfId="41086" xr:uid="{00000000-0005-0000-0000-0000C69F0000}"/>
    <cellStyle name="20% - Accent1 4 4 2 2 5 4 2 2 2" xfId="41087" xr:uid="{00000000-0005-0000-0000-0000C79F0000}"/>
    <cellStyle name="20% - Accent1 4 4 2 2 5 4 2 3" xfId="41088" xr:uid="{00000000-0005-0000-0000-0000C89F0000}"/>
    <cellStyle name="20% - Accent1 4 4 2 2 5 4 3" xfId="41089" xr:uid="{00000000-0005-0000-0000-0000C99F0000}"/>
    <cellStyle name="20% - Accent1 4 4 2 2 5 4 3 2" xfId="41090" xr:uid="{00000000-0005-0000-0000-0000CA9F0000}"/>
    <cellStyle name="20% - Accent1 4 4 2 2 5 4 4" xfId="41091" xr:uid="{00000000-0005-0000-0000-0000CB9F0000}"/>
    <cellStyle name="20% - Accent1 4 4 2 2 5 5" xfId="41092" xr:uid="{00000000-0005-0000-0000-0000CC9F0000}"/>
    <cellStyle name="20% - Accent1 4 4 2 2 5 5 2" xfId="41093" xr:uid="{00000000-0005-0000-0000-0000CD9F0000}"/>
    <cellStyle name="20% - Accent1 4 4 2 2 5 5 2 2" xfId="41094" xr:uid="{00000000-0005-0000-0000-0000CE9F0000}"/>
    <cellStyle name="20% - Accent1 4 4 2 2 5 5 3" xfId="41095" xr:uid="{00000000-0005-0000-0000-0000CF9F0000}"/>
    <cellStyle name="20% - Accent1 4 4 2 2 5 6" xfId="41096" xr:uid="{00000000-0005-0000-0000-0000D09F0000}"/>
    <cellStyle name="20% - Accent1 4 4 2 2 5 6 2" xfId="41097" xr:uid="{00000000-0005-0000-0000-0000D19F0000}"/>
    <cellStyle name="20% - Accent1 4 4 2 2 5 6 2 2" xfId="41098" xr:uid="{00000000-0005-0000-0000-0000D29F0000}"/>
    <cellStyle name="20% - Accent1 4 4 2 2 5 6 3" xfId="41099" xr:uid="{00000000-0005-0000-0000-0000D39F0000}"/>
    <cellStyle name="20% - Accent1 4 4 2 2 5 7" xfId="41100" xr:uid="{00000000-0005-0000-0000-0000D49F0000}"/>
    <cellStyle name="20% - Accent1 4 4 2 2 5 7 2" xfId="41101" xr:uid="{00000000-0005-0000-0000-0000D59F0000}"/>
    <cellStyle name="20% - Accent1 4 4 2 2 5 8" xfId="41102" xr:uid="{00000000-0005-0000-0000-0000D69F0000}"/>
    <cellStyle name="20% - Accent1 4 4 2 2 5 8 2" xfId="41103" xr:uid="{00000000-0005-0000-0000-0000D79F0000}"/>
    <cellStyle name="20% - Accent1 4 4 2 2 5 9" xfId="41104" xr:uid="{00000000-0005-0000-0000-0000D89F0000}"/>
    <cellStyle name="20% - Accent1 4 4 2 2 6" xfId="41105" xr:uid="{00000000-0005-0000-0000-0000D99F0000}"/>
    <cellStyle name="20% - Accent1 4 4 2 2 6 2" xfId="41106" xr:uid="{00000000-0005-0000-0000-0000DA9F0000}"/>
    <cellStyle name="20% - Accent1 4 4 2 2 6 2 2" xfId="41107" xr:uid="{00000000-0005-0000-0000-0000DB9F0000}"/>
    <cellStyle name="20% - Accent1 4 4 2 2 6 2 2 2" xfId="41108" xr:uid="{00000000-0005-0000-0000-0000DC9F0000}"/>
    <cellStyle name="20% - Accent1 4 4 2 2 6 2 2 2 2" xfId="41109" xr:uid="{00000000-0005-0000-0000-0000DD9F0000}"/>
    <cellStyle name="20% - Accent1 4 4 2 2 6 2 2 3" xfId="41110" xr:uid="{00000000-0005-0000-0000-0000DE9F0000}"/>
    <cellStyle name="20% - Accent1 4 4 2 2 6 2 3" xfId="41111" xr:uid="{00000000-0005-0000-0000-0000DF9F0000}"/>
    <cellStyle name="20% - Accent1 4 4 2 2 6 2 3 2" xfId="41112" xr:uid="{00000000-0005-0000-0000-0000E09F0000}"/>
    <cellStyle name="20% - Accent1 4 4 2 2 6 2 4" xfId="41113" xr:uid="{00000000-0005-0000-0000-0000E19F0000}"/>
    <cellStyle name="20% - Accent1 4 4 2 2 6 3" xfId="41114" xr:uid="{00000000-0005-0000-0000-0000E29F0000}"/>
    <cellStyle name="20% - Accent1 4 4 2 2 6 3 2" xfId="41115" xr:uid="{00000000-0005-0000-0000-0000E39F0000}"/>
    <cellStyle name="20% - Accent1 4 4 2 2 6 3 2 2" xfId="41116" xr:uid="{00000000-0005-0000-0000-0000E49F0000}"/>
    <cellStyle name="20% - Accent1 4 4 2 2 6 3 2 2 2" xfId="41117" xr:uid="{00000000-0005-0000-0000-0000E59F0000}"/>
    <cellStyle name="20% - Accent1 4 4 2 2 6 3 2 3" xfId="41118" xr:uid="{00000000-0005-0000-0000-0000E69F0000}"/>
    <cellStyle name="20% - Accent1 4 4 2 2 6 3 3" xfId="41119" xr:uid="{00000000-0005-0000-0000-0000E79F0000}"/>
    <cellStyle name="20% - Accent1 4 4 2 2 6 3 3 2" xfId="41120" xr:uid="{00000000-0005-0000-0000-0000E89F0000}"/>
    <cellStyle name="20% - Accent1 4 4 2 2 6 3 4" xfId="41121" xr:uid="{00000000-0005-0000-0000-0000E99F0000}"/>
    <cellStyle name="20% - Accent1 4 4 2 2 6 4" xfId="41122" xr:uid="{00000000-0005-0000-0000-0000EA9F0000}"/>
    <cellStyle name="20% - Accent1 4 4 2 2 6 4 2" xfId="41123" xr:uid="{00000000-0005-0000-0000-0000EB9F0000}"/>
    <cellStyle name="20% - Accent1 4 4 2 2 6 4 2 2" xfId="41124" xr:uid="{00000000-0005-0000-0000-0000EC9F0000}"/>
    <cellStyle name="20% - Accent1 4 4 2 2 6 4 2 2 2" xfId="41125" xr:uid="{00000000-0005-0000-0000-0000ED9F0000}"/>
    <cellStyle name="20% - Accent1 4 4 2 2 6 4 2 3" xfId="41126" xr:uid="{00000000-0005-0000-0000-0000EE9F0000}"/>
    <cellStyle name="20% - Accent1 4 4 2 2 6 4 3" xfId="41127" xr:uid="{00000000-0005-0000-0000-0000EF9F0000}"/>
    <cellStyle name="20% - Accent1 4 4 2 2 6 4 3 2" xfId="41128" xr:uid="{00000000-0005-0000-0000-0000F09F0000}"/>
    <cellStyle name="20% - Accent1 4 4 2 2 6 4 4" xfId="41129" xr:uid="{00000000-0005-0000-0000-0000F19F0000}"/>
    <cellStyle name="20% - Accent1 4 4 2 2 6 5" xfId="41130" xr:uid="{00000000-0005-0000-0000-0000F29F0000}"/>
    <cellStyle name="20% - Accent1 4 4 2 2 6 5 2" xfId="41131" xr:uid="{00000000-0005-0000-0000-0000F39F0000}"/>
    <cellStyle name="20% - Accent1 4 4 2 2 6 5 2 2" xfId="41132" xr:uid="{00000000-0005-0000-0000-0000F49F0000}"/>
    <cellStyle name="20% - Accent1 4 4 2 2 6 5 3" xfId="41133" xr:uid="{00000000-0005-0000-0000-0000F59F0000}"/>
    <cellStyle name="20% - Accent1 4 4 2 2 6 6" xfId="41134" xr:uid="{00000000-0005-0000-0000-0000F69F0000}"/>
    <cellStyle name="20% - Accent1 4 4 2 2 6 6 2" xfId="41135" xr:uid="{00000000-0005-0000-0000-0000F79F0000}"/>
    <cellStyle name="20% - Accent1 4 4 2 2 6 6 2 2" xfId="41136" xr:uid="{00000000-0005-0000-0000-0000F89F0000}"/>
    <cellStyle name="20% - Accent1 4 4 2 2 6 6 3" xfId="41137" xr:uid="{00000000-0005-0000-0000-0000F99F0000}"/>
    <cellStyle name="20% - Accent1 4 4 2 2 6 7" xfId="41138" xr:uid="{00000000-0005-0000-0000-0000FA9F0000}"/>
    <cellStyle name="20% - Accent1 4 4 2 2 6 7 2" xfId="41139" xr:uid="{00000000-0005-0000-0000-0000FB9F0000}"/>
    <cellStyle name="20% - Accent1 4 4 2 2 6 8" xfId="41140" xr:uid="{00000000-0005-0000-0000-0000FC9F0000}"/>
    <cellStyle name="20% - Accent1 4 4 2 2 6 8 2" xfId="41141" xr:uid="{00000000-0005-0000-0000-0000FD9F0000}"/>
    <cellStyle name="20% - Accent1 4 4 2 2 6 9" xfId="41142" xr:uid="{00000000-0005-0000-0000-0000FE9F0000}"/>
    <cellStyle name="20% - Accent1 4 4 2 2 7" xfId="41143" xr:uid="{00000000-0005-0000-0000-0000FF9F0000}"/>
    <cellStyle name="20% - Accent1 4 4 2 2 7 2" xfId="41144" xr:uid="{00000000-0005-0000-0000-000000A00000}"/>
    <cellStyle name="20% - Accent1 4 4 2 2 7 2 2" xfId="41145" xr:uid="{00000000-0005-0000-0000-000001A00000}"/>
    <cellStyle name="20% - Accent1 4 4 2 2 7 2 2 2" xfId="41146" xr:uid="{00000000-0005-0000-0000-000002A00000}"/>
    <cellStyle name="20% - Accent1 4 4 2 2 7 2 3" xfId="41147" xr:uid="{00000000-0005-0000-0000-000003A00000}"/>
    <cellStyle name="20% - Accent1 4 4 2 2 7 3" xfId="41148" xr:uid="{00000000-0005-0000-0000-000004A00000}"/>
    <cellStyle name="20% - Accent1 4 4 2 2 7 3 2" xfId="41149" xr:uid="{00000000-0005-0000-0000-000005A00000}"/>
    <cellStyle name="20% - Accent1 4 4 2 2 7 4" xfId="41150" xr:uid="{00000000-0005-0000-0000-000006A00000}"/>
    <cellStyle name="20% - Accent1 4 4 2 2 8" xfId="41151" xr:uid="{00000000-0005-0000-0000-000007A00000}"/>
    <cellStyle name="20% - Accent1 4 4 2 2 8 2" xfId="41152" xr:uid="{00000000-0005-0000-0000-000008A00000}"/>
    <cellStyle name="20% - Accent1 4 4 2 2 8 2 2" xfId="41153" xr:uid="{00000000-0005-0000-0000-000009A00000}"/>
    <cellStyle name="20% - Accent1 4 4 2 2 8 2 2 2" xfId="41154" xr:uid="{00000000-0005-0000-0000-00000AA00000}"/>
    <cellStyle name="20% - Accent1 4 4 2 2 8 2 3" xfId="41155" xr:uid="{00000000-0005-0000-0000-00000BA00000}"/>
    <cellStyle name="20% - Accent1 4 4 2 2 8 3" xfId="41156" xr:uid="{00000000-0005-0000-0000-00000CA00000}"/>
    <cellStyle name="20% - Accent1 4 4 2 2 8 3 2" xfId="41157" xr:uid="{00000000-0005-0000-0000-00000DA00000}"/>
    <cellStyle name="20% - Accent1 4 4 2 2 8 4" xfId="41158" xr:uid="{00000000-0005-0000-0000-00000EA00000}"/>
    <cellStyle name="20% - Accent1 4 4 2 2 9" xfId="41159" xr:uid="{00000000-0005-0000-0000-00000FA00000}"/>
    <cellStyle name="20% - Accent1 4 4 2 2 9 2" xfId="41160" xr:uid="{00000000-0005-0000-0000-000010A00000}"/>
    <cellStyle name="20% - Accent1 4 4 2 2 9 2 2" xfId="41161" xr:uid="{00000000-0005-0000-0000-000011A00000}"/>
    <cellStyle name="20% - Accent1 4 4 2 2 9 2 2 2" xfId="41162" xr:uid="{00000000-0005-0000-0000-000012A00000}"/>
    <cellStyle name="20% - Accent1 4 4 2 2 9 2 3" xfId="41163" xr:uid="{00000000-0005-0000-0000-000013A00000}"/>
    <cellStyle name="20% - Accent1 4 4 2 2 9 3" xfId="41164" xr:uid="{00000000-0005-0000-0000-000014A00000}"/>
    <cellStyle name="20% - Accent1 4 4 2 2 9 3 2" xfId="41165" xr:uid="{00000000-0005-0000-0000-000015A00000}"/>
    <cellStyle name="20% - Accent1 4 4 2 2 9 4" xfId="41166" xr:uid="{00000000-0005-0000-0000-000016A00000}"/>
    <cellStyle name="20% - Accent1 4 4 2 3" xfId="41167" xr:uid="{00000000-0005-0000-0000-000017A00000}"/>
    <cellStyle name="20% - Accent1 4 4 2 3 10" xfId="41168" xr:uid="{00000000-0005-0000-0000-000018A00000}"/>
    <cellStyle name="20% - Accent1 4 4 2 3 10 2" xfId="41169" xr:uid="{00000000-0005-0000-0000-000019A00000}"/>
    <cellStyle name="20% - Accent1 4 4 2 3 11" xfId="41170" xr:uid="{00000000-0005-0000-0000-00001AA00000}"/>
    <cellStyle name="20% - Accent1 4 4 2 3 2" xfId="41171" xr:uid="{00000000-0005-0000-0000-00001BA00000}"/>
    <cellStyle name="20% - Accent1 4 4 2 3 2 2" xfId="41172" xr:uid="{00000000-0005-0000-0000-00001CA00000}"/>
    <cellStyle name="20% - Accent1 4 4 2 3 2 2 2" xfId="41173" xr:uid="{00000000-0005-0000-0000-00001DA00000}"/>
    <cellStyle name="20% - Accent1 4 4 2 3 2 2 2 2" xfId="41174" xr:uid="{00000000-0005-0000-0000-00001EA00000}"/>
    <cellStyle name="20% - Accent1 4 4 2 3 2 2 2 2 2" xfId="41175" xr:uid="{00000000-0005-0000-0000-00001FA00000}"/>
    <cellStyle name="20% - Accent1 4 4 2 3 2 2 2 3" xfId="41176" xr:uid="{00000000-0005-0000-0000-000020A00000}"/>
    <cellStyle name="20% - Accent1 4 4 2 3 2 2 3" xfId="41177" xr:uid="{00000000-0005-0000-0000-000021A00000}"/>
    <cellStyle name="20% - Accent1 4 4 2 3 2 2 3 2" xfId="41178" xr:uid="{00000000-0005-0000-0000-000022A00000}"/>
    <cellStyle name="20% - Accent1 4 4 2 3 2 2 4" xfId="41179" xr:uid="{00000000-0005-0000-0000-000023A00000}"/>
    <cellStyle name="20% - Accent1 4 4 2 3 2 3" xfId="41180" xr:uid="{00000000-0005-0000-0000-000024A00000}"/>
    <cellStyle name="20% - Accent1 4 4 2 3 2 3 2" xfId="41181" xr:uid="{00000000-0005-0000-0000-000025A00000}"/>
    <cellStyle name="20% - Accent1 4 4 2 3 2 3 2 2" xfId="41182" xr:uid="{00000000-0005-0000-0000-000026A00000}"/>
    <cellStyle name="20% - Accent1 4 4 2 3 2 3 2 2 2" xfId="41183" xr:uid="{00000000-0005-0000-0000-000027A00000}"/>
    <cellStyle name="20% - Accent1 4 4 2 3 2 3 2 3" xfId="41184" xr:uid="{00000000-0005-0000-0000-000028A00000}"/>
    <cellStyle name="20% - Accent1 4 4 2 3 2 3 3" xfId="41185" xr:uid="{00000000-0005-0000-0000-000029A00000}"/>
    <cellStyle name="20% - Accent1 4 4 2 3 2 3 3 2" xfId="41186" xr:uid="{00000000-0005-0000-0000-00002AA00000}"/>
    <cellStyle name="20% - Accent1 4 4 2 3 2 3 4" xfId="41187" xr:uid="{00000000-0005-0000-0000-00002BA00000}"/>
    <cellStyle name="20% - Accent1 4 4 2 3 2 4" xfId="41188" xr:uid="{00000000-0005-0000-0000-00002CA00000}"/>
    <cellStyle name="20% - Accent1 4 4 2 3 2 4 2" xfId="41189" xr:uid="{00000000-0005-0000-0000-00002DA00000}"/>
    <cellStyle name="20% - Accent1 4 4 2 3 2 4 2 2" xfId="41190" xr:uid="{00000000-0005-0000-0000-00002EA00000}"/>
    <cellStyle name="20% - Accent1 4 4 2 3 2 4 2 2 2" xfId="41191" xr:uid="{00000000-0005-0000-0000-00002FA00000}"/>
    <cellStyle name="20% - Accent1 4 4 2 3 2 4 2 3" xfId="41192" xr:uid="{00000000-0005-0000-0000-000030A00000}"/>
    <cellStyle name="20% - Accent1 4 4 2 3 2 4 3" xfId="41193" xr:uid="{00000000-0005-0000-0000-000031A00000}"/>
    <cellStyle name="20% - Accent1 4 4 2 3 2 4 3 2" xfId="41194" xr:uid="{00000000-0005-0000-0000-000032A00000}"/>
    <cellStyle name="20% - Accent1 4 4 2 3 2 4 4" xfId="41195" xr:uid="{00000000-0005-0000-0000-000033A00000}"/>
    <cellStyle name="20% - Accent1 4 4 2 3 2 5" xfId="41196" xr:uid="{00000000-0005-0000-0000-000034A00000}"/>
    <cellStyle name="20% - Accent1 4 4 2 3 2 5 2" xfId="41197" xr:uid="{00000000-0005-0000-0000-000035A00000}"/>
    <cellStyle name="20% - Accent1 4 4 2 3 2 5 2 2" xfId="41198" xr:uid="{00000000-0005-0000-0000-000036A00000}"/>
    <cellStyle name="20% - Accent1 4 4 2 3 2 5 3" xfId="41199" xr:uid="{00000000-0005-0000-0000-000037A00000}"/>
    <cellStyle name="20% - Accent1 4 4 2 3 2 6" xfId="41200" xr:uid="{00000000-0005-0000-0000-000038A00000}"/>
    <cellStyle name="20% - Accent1 4 4 2 3 2 6 2" xfId="41201" xr:uid="{00000000-0005-0000-0000-000039A00000}"/>
    <cellStyle name="20% - Accent1 4 4 2 3 2 6 2 2" xfId="41202" xr:uid="{00000000-0005-0000-0000-00003AA00000}"/>
    <cellStyle name="20% - Accent1 4 4 2 3 2 6 3" xfId="41203" xr:uid="{00000000-0005-0000-0000-00003BA00000}"/>
    <cellStyle name="20% - Accent1 4 4 2 3 2 7" xfId="41204" xr:uid="{00000000-0005-0000-0000-00003CA00000}"/>
    <cellStyle name="20% - Accent1 4 4 2 3 2 7 2" xfId="41205" xr:uid="{00000000-0005-0000-0000-00003DA00000}"/>
    <cellStyle name="20% - Accent1 4 4 2 3 2 8" xfId="41206" xr:uid="{00000000-0005-0000-0000-00003EA00000}"/>
    <cellStyle name="20% - Accent1 4 4 2 3 2 8 2" xfId="41207" xr:uid="{00000000-0005-0000-0000-00003FA00000}"/>
    <cellStyle name="20% - Accent1 4 4 2 3 2 9" xfId="41208" xr:uid="{00000000-0005-0000-0000-000040A00000}"/>
    <cellStyle name="20% - Accent1 4 4 2 3 3" xfId="41209" xr:uid="{00000000-0005-0000-0000-000041A00000}"/>
    <cellStyle name="20% - Accent1 4 4 2 3 3 2" xfId="41210" xr:uid="{00000000-0005-0000-0000-000042A00000}"/>
    <cellStyle name="20% - Accent1 4 4 2 3 3 2 2" xfId="41211" xr:uid="{00000000-0005-0000-0000-000043A00000}"/>
    <cellStyle name="20% - Accent1 4 4 2 3 3 2 2 2" xfId="41212" xr:uid="{00000000-0005-0000-0000-000044A00000}"/>
    <cellStyle name="20% - Accent1 4 4 2 3 3 2 2 2 2" xfId="41213" xr:uid="{00000000-0005-0000-0000-000045A00000}"/>
    <cellStyle name="20% - Accent1 4 4 2 3 3 2 2 3" xfId="41214" xr:uid="{00000000-0005-0000-0000-000046A00000}"/>
    <cellStyle name="20% - Accent1 4 4 2 3 3 2 3" xfId="41215" xr:uid="{00000000-0005-0000-0000-000047A00000}"/>
    <cellStyle name="20% - Accent1 4 4 2 3 3 2 3 2" xfId="41216" xr:uid="{00000000-0005-0000-0000-000048A00000}"/>
    <cellStyle name="20% - Accent1 4 4 2 3 3 2 4" xfId="41217" xr:uid="{00000000-0005-0000-0000-000049A00000}"/>
    <cellStyle name="20% - Accent1 4 4 2 3 3 3" xfId="41218" xr:uid="{00000000-0005-0000-0000-00004AA00000}"/>
    <cellStyle name="20% - Accent1 4 4 2 3 3 3 2" xfId="41219" xr:uid="{00000000-0005-0000-0000-00004BA00000}"/>
    <cellStyle name="20% - Accent1 4 4 2 3 3 3 2 2" xfId="41220" xr:uid="{00000000-0005-0000-0000-00004CA00000}"/>
    <cellStyle name="20% - Accent1 4 4 2 3 3 3 2 2 2" xfId="41221" xr:uid="{00000000-0005-0000-0000-00004DA00000}"/>
    <cellStyle name="20% - Accent1 4 4 2 3 3 3 2 3" xfId="41222" xr:uid="{00000000-0005-0000-0000-00004EA00000}"/>
    <cellStyle name="20% - Accent1 4 4 2 3 3 3 3" xfId="41223" xr:uid="{00000000-0005-0000-0000-00004FA00000}"/>
    <cellStyle name="20% - Accent1 4 4 2 3 3 3 3 2" xfId="41224" xr:uid="{00000000-0005-0000-0000-000050A00000}"/>
    <cellStyle name="20% - Accent1 4 4 2 3 3 3 4" xfId="41225" xr:uid="{00000000-0005-0000-0000-000051A00000}"/>
    <cellStyle name="20% - Accent1 4 4 2 3 3 4" xfId="41226" xr:uid="{00000000-0005-0000-0000-000052A00000}"/>
    <cellStyle name="20% - Accent1 4 4 2 3 3 4 2" xfId="41227" xr:uid="{00000000-0005-0000-0000-000053A00000}"/>
    <cellStyle name="20% - Accent1 4 4 2 3 3 4 2 2" xfId="41228" xr:uid="{00000000-0005-0000-0000-000054A00000}"/>
    <cellStyle name="20% - Accent1 4 4 2 3 3 4 2 2 2" xfId="41229" xr:uid="{00000000-0005-0000-0000-000055A00000}"/>
    <cellStyle name="20% - Accent1 4 4 2 3 3 4 2 3" xfId="41230" xr:uid="{00000000-0005-0000-0000-000056A00000}"/>
    <cellStyle name="20% - Accent1 4 4 2 3 3 4 3" xfId="41231" xr:uid="{00000000-0005-0000-0000-000057A00000}"/>
    <cellStyle name="20% - Accent1 4 4 2 3 3 4 3 2" xfId="41232" xr:uid="{00000000-0005-0000-0000-000058A00000}"/>
    <cellStyle name="20% - Accent1 4 4 2 3 3 4 4" xfId="41233" xr:uid="{00000000-0005-0000-0000-000059A00000}"/>
    <cellStyle name="20% - Accent1 4 4 2 3 3 5" xfId="41234" xr:uid="{00000000-0005-0000-0000-00005AA00000}"/>
    <cellStyle name="20% - Accent1 4 4 2 3 3 5 2" xfId="41235" xr:uid="{00000000-0005-0000-0000-00005BA00000}"/>
    <cellStyle name="20% - Accent1 4 4 2 3 3 5 2 2" xfId="41236" xr:uid="{00000000-0005-0000-0000-00005CA00000}"/>
    <cellStyle name="20% - Accent1 4 4 2 3 3 5 3" xfId="41237" xr:uid="{00000000-0005-0000-0000-00005DA00000}"/>
    <cellStyle name="20% - Accent1 4 4 2 3 3 6" xfId="41238" xr:uid="{00000000-0005-0000-0000-00005EA00000}"/>
    <cellStyle name="20% - Accent1 4 4 2 3 3 6 2" xfId="41239" xr:uid="{00000000-0005-0000-0000-00005FA00000}"/>
    <cellStyle name="20% - Accent1 4 4 2 3 3 6 2 2" xfId="41240" xr:uid="{00000000-0005-0000-0000-000060A00000}"/>
    <cellStyle name="20% - Accent1 4 4 2 3 3 6 3" xfId="41241" xr:uid="{00000000-0005-0000-0000-000061A00000}"/>
    <cellStyle name="20% - Accent1 4 4 2 3 3 7" xfId="41242" xr:uid="{00000000-0005-0000-0000-000062A00000}"/>
    <cellStyle name="20% - Accent1 4 4 2 3 3 7 2" xfId="41243" xr:uid="{00000000-0005-0000-0000-000063A00000}"/>
    <cellStyle name="20% - Accent1 4 4 2 3 3 8" xfId="41244" xr:uid="{00000000-0005-0000-0000-000064A00000}"/>
    <cellStyle name="20% - Accent1 4 4 2 3 3 8 2" xfId="41245" xr:uid="{00000000-0005-0000-0000-000065A00000}"/>
    <cellStyle name="20% - Accent1 4 4 2 3 3 9" xfId="41246" xr:uid="{00000000-0005-0000-0000-000066A00000}"/>
    <cellStyle name="20% - Accent1 4 4 2 3 4" xfId="41247" xr:uid="{00000000-0005-0000-0000-000067A00000}"/>
    <cellStyle name="20% - Accent1 4 4 2 3 4 2" xfId="41248" xr:uid="{00000000-0005-0000-0000-000068A00000}"/>
    <cellStyle name="20% - Accent1 4 4 2 3 4 2 2" xfId="41249" xr:uid="{00000000-0005-0000-0000-000069A00000}"/>
    <cellStyle name="20% - Accent1 4 4 2 3 4 2 2 2" xfId="41250" xr:uid="{00000000-0005-0000-0000-00006AA00000}"/>
    <cellStyle name="20% - Accent1 4 4 2 3 4 2 3" xfId="41251" xr:uid="{00000000-0005-0000-0000-00006BA00000}"/>
    <cellStyle name="20% - Accent1 4 4 2 3 4 3" xfId="41252" xr:uid="{00000000-0005-0000-0000-00006CA00000}"/>
    <cellStyle name="20% - Accent1 4 4 2 3 4 3 2" xfId="41253" xr:uid="{00000000-0005-0000-0000-00006DA00000}"/>
    <cellStyle name="20% - Accent1 4 4 2 3 4 4" xfId="41254" xr:uid="{00000000-0005-0000-0000-00006EA00000}"/>
    <cellStyle name="20% - Accent1 4 4 2 3 5" xfId="41255" xr:uid="{00000000-0005-0000-0000-00006FA00000}"/>
    <cellStyle name="20% - Accent1 4 4 2 3 5 2" xfId="41256" xr:uid="{00000000-0005-0000-0000-000070A00000}"/>
    <cellStyle name="20% - Accent1 4 4 2 3 5 2 2" xfId="41257" xr:uid="{00000000-0005-0000-0000-000071A00000}"/>
    <cellStyle name="20% - Accent1 4 4 2 3 5 2 2 2" xfId="41258" xr:uid="{00000000-0005-0000-0000-000072A00000}"/>
    <cellStyle name="20% - Accent1 4 4 2 3 5 2 3" xfId="41259" xr:uid="{00000000-0005-0000-0000-000073A00000}"/>
    <cellStyle name="20% - Accent1 4 4 2 3 5 3" xfId="41260" xr:uid="{00000000-0005-0000-0000-000074A00000}"/>
    <cellStyle name="20% - Accent1 4 4 2 3 5 3 2" xfId="41261" xr:uid="{00000000-0005-0000-0000-000075A00000}"/>
    <cellStyle name="20% - Accent1 4 4 2 3 5 4" xfId="41262" xr:uid="{00000000-0005-0000-0000-000076A00000}"/>
    <cellStyle name="20% - Accent1 4 4 2 3 6" xfId="41263" xr:uid="{00000000-0005-0000-0000-000077A00000}"/>
    <cellStyle name="20% - Accent1 4 4 2 3 6 2" xfId="41264" xr:uid="{00000000-0005-0000-0000-000078A00000}"/>
    <cellStyle name="20% - Accent1 4 4 2 3 6 2 2" xfId="41265" xr:uid="{00000000-0005-0000-0000-000079A00000}"/>
    <cellStyle name="20% - Accent1 4 4 2 3 6 2 2 2" xfId="41266" xr:uid="{00000000-0005-0000-0000-00007AA00000}"/>
    <cellStyle name="20% - Accent1 4 4 2 3 6 2 3" xfId="41267" xr:uid="{00000000-0005-0000-0000-00007BA00000}"/>
    <cellStyle name="20% - Accent1 4 4 2 3 6 3" xfId="41268" xr:uid="{00000000-0005-0000-0000-00007CA00000}"/>
    <cellStyle name="20% - Accent1 4 4 2 3 6 3 2" xfId="41269" xr:uid="{00000000-0005-0000-0000-00007DA00000}"/>
    <cellStyle name="20% - Accent1 4 4 2 3 6 4" xfId="41270" xr:uid="{00000000-0005-0000-0000-00007EA00000}"/>
    <cellStyle name="20% - Accent1 4 4 2 3 7" xfId="41271" xr:uid="{00000000-0005-0000-0000-00007FA00000}"/>
    <cellStyle name="20% - Accent1 4 4 2 3 7 2" xfId="41272" xr:uid="{00000000-0005-0000-0000-000080A00000}"/>
    <cellStyle name="20% - Accent1 4 4 2 3 7 2 2" xfId="41273" xr:uid="{00000000-0005-0000-0000-000081A00000}"/>
    <cellStyle name="20% - Accent1 4 4 2 3 7 3" xfId="41274" xr:uid="{00000000-0005-0000-0000-000082A00000}"/>
    <cellStyle name="20% - Accent1 4 4 2 3 8" xfId="41275" xr:uid="{00000000-0005-0000-0000-000083A00000}"/>
    <cellStyle name="20% - Accent1 4 4 2 3 8 2" xfId="41276" xr:uid="{00000000-0005-0000-0000-000084A00000}"/>
    <cellStyle name="20% - Accent1 4 4 2 3 8 2 2" xfId="41277" xr:uid="{00000000-0005-0000-0000-000085A00000}"/>
    <cellStyle name="20% - Accent1 4 4 2 3 8 3" xfId="41278" xr:uid="{00000000-0005-0000-0000-000086A00000}"/>
    <cellStyle name="20% - Accent1 4 4 2 3 9" xfId="41279" xr:uid="{00000000-0005-0000-0000-000087A00000}"/>
    <cellStyle name="20% - Accent1 4 4 2 3 9 2" xfId="41280" xr:uid="{00000000-0005-0000-0000-000088A00000}"/>
    <cellStyle name="20% - Accent1 4 4 2 4" xfId="41281" xr:uid="{00000000-0005-0000-0000-000089A00000}"/>
    <cellStyle name="20% - Accent1 4 4 2 4 10" xfId="41282" xr:uid="{00000000-0005-0000-0000-00008AA00000}"/>
    <cellStyle name="20% - Accent1 4 4 2 4 10 2" xfId="41283" xr:uid="{00000000-0005-0000-0000-00008BA00000}"/>
    <cellStyle name="20% - Accent1 4 4 2 4 11" xfId="41284" xr:uid="{00000000-0005-0000-0000-00008CA00000}"/>
    <cellStyle name="20% - Accent1 4 4 2 4 2" xfId="41285" xr:uid="{00000000-0005-0000-0000-00008DA00000}"/>
    <cellStyle name="20% - Accent1 4 4 2 4 2 2" xfId="41286" xr:uid="{00000000-0005-0000-0000-00008EA00000}"/>
    <cellStyle name="20% - Accent1 4 4 2 4 2 2 2" xfId="41287" xr:uid="{00000000-0005-0000-0000-00008FA00000}"/>
    <cellStyle name="20% - Accent1 4 4 2 4 2 2 2 2" xfId="41288" xr:uid="{00000000-0005-0000-0000-000090A00000}"/>
    <cellStyle name="20% - Accent1 4 4 2 4 2 2 2 2 2" xfId="41289" xr:uid="{00000000-0005-0000-0000-000091A00000}"/>
    <cellStyle name="20% - Accent1 4 4 2 4 2 2 2 3" xfId="41290" xr:uid="{00000000-0005-0000-0000-000092A00000}"/>
    <cellStyle name="20% - Accent1 4 4 2 4 2 2 3" xfId="41291" xr:uid="{00000000-0005-0000-0000-000093A00000}"/>
    <cellStyle name="20% - Accent1 4 4 2 4 2 2 3 2" xfId="41292" xr:uid="{00000000-0005-0000-0000-000094A00000}"/>
    <cellStyle name="20% - Accent1 4 4 2 4 2 2 4" xfId="41293" xr:uid="{00000000-0005-0000-0000-000095A00000}"/>
    <cellStyle name="20% - Accent1 4 4 2 4 2 3" xfId="41294" xr:uid="{00000000-0005-0000-0000-000096A00000}"/>
    <cellStyle name="20% - Accent1 4 4 2 4 2 3 2" xfId="41295" xr:uid="{00000000-0005-0000-0000-000097A00000}"/>
    <cellStyle name="20% - Accent1 4 4 2 4 2 3 2 2" xfId="41296" xr:uid="{00000000-0005-0000-0000-000098A00000}"/>
    <cellStyle name="20% - Accent1 4 4 2 4 2 3 2 2 2" xfId="41297" xr:uid="{00000000-0005-0000-0000-000099A00000}"/>
    <cellStyle name="20% - Accent1 4 4 2 4 2 3 2 3" xfId="41298" xr:uid="{00000000-0005-0000-0000-00009AA00000}"/>
    <cellStyle name="20% - Accent1 4 4 2 4 2 3 3" xfId="41299" xr:uid="{00000000-0005-0000-0000-00009BA00000}"/>
    <cellStyle name="20% - Accent1 4 4 2 4 2 3 3 2" xfId="41300" xr:uid="{00000000-0005-0000-0000-00009CA00000}"/>
    <cellStyle name="20% - Accent1 4 4 2 4 2 3 4" xfId="41301" xr:uid="{00000000-0005-0000-0000-00009DA00000}"/>
    <cellStyle name="20% - Accent1 4 4 2 4 2 4" xfId="41302" xr:uid="{00000000-0005-0000-0000-00009EA00000}"/>
    <cellStyle name="20% - Accent1 4 4 2 4 2 4 2" xfId="41303" xr:uid="{00000000-0005-0000-0000-00009FA00000}"/>
    <cellStyle name="20% - Accent1 4 4 2 4 2 4 2 2" xfId="41304" xr:uid="{00000000-0005-0000-0000-0000A0A00000}"/>
    <cellStyle name="20% - Accent1 4 4 2 4 2 4 2 2 2" xfId="41305" xr:uid="{00000000-0005-0000-0000-0000A1A00000}"/>
    <cellStyle name="20% - Accent1 4 4 2 4 2 4 2 3" xfId="41306" xr:uid="{00000000-0005-0000-0000-0000A2A00000}"/>
    <cellStyle name="20% - Accent1 4 4 2 4 2 4 3" xfId="41307" xr:uid="{00000000-0005-0000-0000-0000A3A00000}"/>
    <cellStyle name="20% - Accent1 4 4 2 4 2 4 3 2" xfId="41308" xr:uid="{00000000-0005-0000-0000-0000A4A00000}"/>
    <cellStyle name="20% - Accent1 4 4 2 4 2 4 4" xfId="41309" xr:uid="{00000000-0005-0000-0000-0000A5A00000}"/>
    <cellStyle name="20% - Accent1 4 4 2 4 2 5" xfId="41310" xr:uid="{00000000-0005-0000-0000-0000A6A00000}"/>
    <cellStyle name="20% - Accent1 4 4 2 4 2 5 2" xfId="41311" xr:uid="{00000000-0005-0000-0000-0000A7A00000}"/>
    <cellStyle name="20% - Accent1 4 4 2 4 2 5 2 2" xfId="41312" xr:uid="{00000000-0005-0000-0000-0000A8A00000}"/>
    <cellStyle name="20% - Accent1 4 4 2 4 2 5 3" xfId="41313" xr:uid="{00000000-0005-0000-0000-0000A9A00000}"/>
    <cellStyle name="20% - Accent1 4 4 2 4 2 6" xfId="41314" xr:uid="{00000000-0005-0000-0000-0000AAA00000}"/>
    <cellStyle name="20% - Accent1 4 4 2 4 2 6 2" xfId="41315" xr:uid="{00000000-0005-0000-0000-0000ABA00000}"/>
    <cellStyle name="20% - Accent1 4 4 2 4 2 6 2 2" xfId="41316" xr:uid="{00000000-0005-0000-0000-0000ACA00000}"/>
    <cellStyle name="20% - Accent1 4 4 2 4 2 6 3" xfId="41317" xr:uid="{00000000-0005-0000-0000-0000ADA00000}"/>
    <cellStyle name="20% - Accent1 4 4 2 4 2 7" xfId="41318" xr:uid="{00000000-0005-0000-0000-0000AEA00000}"/>
    <cellStyle name="20% - Accent1 4 4 2 4 2 7 2" xfId="41319" xr:uid="{00000000-0005-0000-0000-0000AFA00000}"/>
    <cellStyle name="20% - Accent1 4 4 2 4 2 8" xfId="41320" xr:uid="{00000000-0005-0000-0000-0000B0A00000}"/>
    <cellStyle name="20% - Accent1 4 4 2 4 2 8 2" xfId="41321" xr:uid="{00000000-0005-0000-0000-0000B1A00000}"/>
    <cellStyle name="20% - Accent1 4 4 2 4 2 9" xfId="41322" xr:uid="{00000000-0005-0000-0000-0000B2A00000}"/>
    <cellStyle name="20% - Accent1 4 4 2 4 3" xfId="41323" xr:uid="{00000000-0005-0000-0000-0000B3A00000}"/>
    <cellStyle name="20% - Accent1 4 4 2 4 3 2" xfId="41324" xr:uid="{00000000-0005-0000-0000-0000B4A00000}"/>
    <cellStyle name="20% - Accent1 4 4 2 4 3 2 2" xfId="41325" xr:uid="{00000000-0005-0000-0000-0000B5A00000}"/>
    <cellStyle name="20% - Accent1 4 4 2 4 3 2 2 2" xfId="41326" xr:uid="{00000000-0005-0000-0000-0000B6A00000}"/>
    <cellStyle name="20% - Accent1 4 4 2 4 3 2 2 2 2" xfId="41327" xr:uid="{00000000-0005-0000-0000-0000B7A00000}"/>
    <cellStyle name="20% - Accent1 4 4 2 4 3 2 2 3" xfId="41328" xr:uid="{00000000-0005-0000-0000-0000B8A00000}"/>
    <cellStyle name="20% - Accent1 4 4 2 4 3 2 3" xfId="41329" xr:uid="{00000000-0005-0000-0000-0000B9A00000}"/>
    <cellStyle name="20% - Accent1 4 4 2 4 3 2 3 2" xfId="41330" xr:uid="{00000000-0005-0000-0000-0000BAA00000}"/>
    <cellStyle name="20% - Accent1 4 4 2 4 3 2 4" xfId="41331" xr:uid="{00000000-0005-0000-0000-0000BBA00000}"/>
    <cellStyle name="20% - Accent1 4 4 2 4 3 3" xfId="41332" xr:uid="{00000000-0005-0000-0000-0000BCA00000}"/>
    <cellStyle name="20% - Accent1 4 4 2 4 3 3 2" xfId="41333" xr:uid="{00000000-0005-0000-0000-0000BDA00000}"/>
    <cellStyle name="20% - Accent1 4 4 2 4 3 3 2 2" xfId="41334" xr:uid="{00000000-0005-0000-0000-0000BEA00000}"/>
    <cellStyle name="20% - Accent1 4 4 2 4 3 3 2 2 2" xfId="41335" xr:uid="{00000000-0005-0000-0000-0000BFA00000}"/>
    <cellStyle name="20% - Accent1 4 4 2 4 3 3 2 3" xfId="41336" xr:uid="{00000000-0005-0000-0000-0000C0A00000}"/>
    <cellStyle name="20% - Accent1 4 4 2 4 3 3 3" xfId="41337" xr:uid="{00000000-0005-0000-0000-0000C1A00000}"/>
    <cellStyle name="20% - Accent1 4 4 2 4 3 3 3 2" xfId="41338" xr:uid="{00000000-0005-0000-0000-0000C2A00000}"/>
    <cellStyle name="20% - Accent1 4 4 2 4 3 3 4" xfId="41339" xr:uid="{00000000-0005-0000-0000-0000C3A00000}"/>
    <cellStyle name="20% - Accent1 4 4 2 4 3 4" xfId="41340" xr:uid="{00000000-0005-0000-0000-0000C4A00000}"/>
    <cellStyle name="20% - Accent1 4 4 2 4 3 4 2" xfId="41341" xr:uid="{00000000-0005-0000-0000-0000C5A00000}"/>
    <cellStyle name="20% - Accent1 4 4 2 4 3 4 2 2" xfId="41342" xr:uid="{00000000-0005-0000-0000-0000C6A00000}"/>
    <cellStyle name="20% - Accent1 4 4 2 4 3 4 2 2 2" xfId="41343" xr:uid="{00000000-0005-0000-0000-0000C7A00000}"/>
    <cellStyle name="20% - Accent1 4 4 2 4 3 4 2 3" xfId="41344" xr:uid="{00000000-0005-0000-0000-0000C8A00000}"/>
    <cellStyle name="20% - Accent1 4 4 2 4 3 4 3" xfId="41345" xr:uid="{00000000-0005-0000-0000-0000C9A00000}"/>
    <cellStyle name="20% - Accent1 4 4 2 4 3 4 3 2" xfId="41346" xr:uid="{00000000-0005-0000-0000-0000CAA00000}"/>
    <cellStyle name="20% - Accent1 4 4 2 4 3 4 4" xfId="41347" xr:uid="{00000000-0005-0000-0000-0000CBA00000}"/>
    <cellStyle name="20% - Accent1 4 4 2 4 3 5" xfId="41348" xr:uid="{00000000-0005-0000-0000-0000CCA00000}"/>
    <cellStyle name="20% - Accent1 4 4 2 4 3 5 2" xfId="41349" xr:uid="{00000000-0005-0000-0000-0000CDA00000}"/>
    <cellStyle name="20% - Accent1 4 4 2 4 3 5 2 2" xfId="41350" xr:uid="{00000000-0005-0000-0000-0000CEA00000}"/>
    <cellStyle name="20% - Accent1 4 4 2 4 3 5 3" xfId="41351" xr:uid="{00000000-0005-0000-0000-0000CFA00000}"/>
    <cellStyle name="20% - Accent1 4 4 2 4 3 6" xfId="41352" xr:uid="{00000000-0005-0000-0000-0000D0A00000}"/>
    <cellStyle name="20% - Accent1 4 4 2 4 3 6 2" xfId="41353" xr:uid="{00000000-0005-0000-0000-0000D1A00000}"/>
    <cellStyle name="20% - Accent1 4 4 2 4 3 6 2 2" xfId="41354" xr:uid="{00000000-0005-0000-0000-0000D2A00000}"/>
    <cellStyle name="20% - Accent1 4 4 2 4 3 6 3" xfId="41355" xr:uid="{00000000-0005-0000-0000-0000D3A00000}"/>
    <cellStyle name="20% - Accent1 4 4 2 4 3 7" xfId="41356" xr:uid="{00000000-0005-0000-0000-0000D4A00000}"/>
    <cellStyle name="20% - Accent1 4 4 2 4 3 7 2" xfId="41357" xr:uid="{00000000-0005-0000-0000-0000D5A00000}"/>
    <cellStyle name="20% - Accent1 4 4 2 4 3 8" xfId="41358" xr:uid="{00000000-0005-0000-0000-0000D6A00000}"/>
    <cellStyle name="20% - Accent1 4 4 2 4 3 8 2" xfId="41359" xr:uid="{00000000-0005-0000-0000-0000D7A00000}"/>
    <cellStyle name="20% - Accent1 4 4 2 4 3 9" xfId="41360" xr:uid="{00000000-0005-0000-0000-0000D8A00000}"/>
    <cellStyle name="20% - Accent1 4 4 2 4 4" xfId="41361" xr:uid="{00000000-0005-0000-0000-0000D9A00000}"/>
    <cellStyle name="20% - Accent1 4 4 2 4 4 2" xfId="41362" xr:uid="{00000000-0005-0000-0000-0000DAA00000}"/>
    <cellStyle name="20% - Accent1 4 4 2 4 4 2 2" xfId="41363" xr:uid="{00000000-0005-0000-0000-0000DBA00000}"/>
    <cellStyle name="20% - Accent1 4 4 2 4 4 2 2 2" xfId="41364" xr:uid="{00000000-0005-0000-0000-0000DCA00000}"/>
    <cellStyle name="20% - Accent1 4 4 2 4 4 2 3" xfId="41365" xr:uid="{00000000-0005-0000-0000-0000DDA00000}"/>
    <cellStyle name="20% - Accent1 4 4 2 4 4 3" xfId="41366" xr:uid="{00000000-0005-0000-0000-0000DEA00000}"/>
    <cellStyle name="20% - Accent1 4 4 2 4 4 3 2" xfId="41367" xr:uid="{00000000-0005-0000-0000-0000DFA00000}"/>
    <cellStyle name="20% - Accent1 4 4 2 4 4 4" xfId="41368" xr:uid="{00000000-0005-0000-0000-0000E0A00000}"/>
    <cellStyle name="20% - Accent1 4 4 2 4 5" xfId="41369" xr:uid="{00000000-0005-0000-0000-0000E1A00000}"/>
    <cellStyle name="20% - Accent1 4 4 2 4 5 2" xfId="41370" xr:uid="{00000000-0005-0000-0000-0000E2A00000}"/>
    <cellStyle name="20% - Accent1 4 4 2 4 5 2 2" xfId="41371" xr:uid="{00000000-0005-0000-0000-0000E3A00000}"/>
    <cellStyle name="20% - Accent1 4 4 2 4 5 2 2 2" xfId="41372" xr:uid="{00000000-0005-0000-0000-0000E4A00000}"/>
    <cellStyle name="20% - Accent1 4 4 2 4 5 2 3" xfId="41373" xr:uid="{00000000-0005-0000-0000-0000E5A00000}"/>
    <cellStyle name="20% - Accent1 4 4 2 4 5 3" xfId="41374" xr:uid="{00000000-0005-0000-0000-0000E6A00000}"/>
    <cellStyle name="20% - Accent1 4 4 2 4 5 3 2" xfId="41375" xr:uid="{00000000-0005-0000-0000-0000E7A00000}"/>
    <cellStyle name="20% - Accent1 4 4 2 4 5 4" xfId="41376" xr:uid="{00000000-0005-0000-0000-0000E8A00000}"/>
    <cellStyle name="20% - Accent1 4 4 2 4 6" xfId="41377" xr:uid="{00000000-0005-0000-0000-0000E9A00000}"/>
    <cellStyle name="20% - Accent1 4 4 2 4 6 2" xfId="41378" xr:uid="{00000000-0005-0000-0000-0000EAA00000}"/>
    <cellStyle name="20% - Accent1 4 4 2 4 6 2 2" xfId="41379" xr:uid="{00000000-0005-0000-0000-0000EBA00000}"/>
    <cellStyle name="20% - Accent1 4 4 2 4 6 2 2 2" xfId="41380" xr:uid="{00000000-0005-0000-0000-0000ECA00000}"/>
    <cellStyle name="20% - Accent1 4 4 2 4 6 2 3" xfId="41381" xr:uid="{00000000-0005-0000-0000-0000EDA00000}"/>
    <cellStyle name="20% - Accent1 4 4 2 4 6 3" xfId="41382" xr:uid="{00000000-0005-0000-0000-0000EEA00000}"/>
    <cellStyle name="20% - Accent1 4 4 2 4 6 3 2" xfId="41383" xr:uid="{00000000-0005-0000-0000-0000EFA00000}"/>
    <cellStyle name="20% - Accent1 4 4 2 4 6 4" xfId="41384" xr:uid="{00000000-0005-0000-0000-0000F0A00000}"/>
    <cellStyle name="20% - Accent1 4 4 2 4 7" xfId="41385" xr:uid="{00000000-0005-0000-0000-0000F1A00000}"/>
    <cellStyle name="20% - Accent1 4 4 2 4 7 2" xfId="41386" xr:uid="{00000000-0005-0000-0000-0000F2A00000}"/>
    <cellStyle name="20% - Accent1 4 4 2 4 7 2 2" xfId="41387" xr:uid="{00000000-0005-0000-0000-0000F3A00000}"/>
    <cellStyle name="20% - Accent1 4 4 2 4 7 3" xfId="41388" xr:uid="{00000000-0005-0000-0000-0000F4A00000}"/>
    <cellStyle name="20% - Accent1 4 4 2 4 8" xfId="41389" xr:uid="{00000000-0005-0000-0000-0000F5A00000}"/>
    <cellStyle name="20% - Accent1 4 4 2 4 8 2" xfId="41390" xr:uid="{00000000-0005-0000-0000-0000F6A00000}"/>
    <cellStyle name="20% - Accent1 4 4 2 4 8 2 2" xfId="41391" xr:uid="{00000000-0005-0000-0000-0000F7A00000}"/>
    <cellStyle name="20% - Accent1 4 4 2 4 8 3" xfId="41392" xr:uid="{00000000-0005-0000-0000-0000F8A00000}"/>
    <cellStyle name="20% - Accent1 4 4 2 4 9" xfId="41393" xr:uid="{00000000-0005-0000-0000-0000F9A00000}"/>
    <cellStyle name="20% - Accent1 4 4 2 4 9 2" xfId="41394" xr:uid="{00000000-0005-0000-0000-0000FAA00000}"/>
    <cellStyle name="20% - Accent1 4 4 2 5" xfId="41395" xr:uid="{00000000-0005-0000-0000-0000FBA00000}"/>
    <cellStyle name="20% - Accent1 4 4 2 5 10" xfId="41396" xr:uid="{00000000-0005-0000-0000-0000FCA00000}"/>
    <cellStyle name="20% - Accent1 4 4 2 5 10 2" xfId="41397" xr:uid="{00000000-0005-0000-0000-0000FDA00000}"/>
    <cellStyle name="20% - Accent1 4 4 2 5 11" xfId="41398" xr:uid="{00000000-0005-0000-0000-0000FEA00000}"/>
    <cellStyle name="20% - Accent1 4 4 2 5 2" xfId="41399" xr:uid="{00000000-0005-0000-0000-0000FFA00000}"/>
    <cellStyle name="20% - Accent1 4 4 2 5 2 2" xfId="41400" xr:uid="{00000000-0005-0000-0000-000000A10000}"/>
    <cellStyle name="20% - Accent1 4 4 2 5 2 2 2" xfId="41401" xr:uid="{00000000-0005-0000-0000-000001A10000}"/>
    <cellStyle name="20% - Accent1 4 4 2 5 2 2 2 2" xfId="41402" xr:uid="{00000000-0005-0000-0000-000002A10000}"/>
    <cellStyle name="20% - Accent1 4 4 2 5 2 2 2 2 2" xfId="41403" xr:uid="{00000000-0005-0000-0000-000003A10000}"/>
    <cellStyle name="20% - Accent1 4 4 2 5 2 2 2 3" xfId="41404" xr:uid="{00000000-0005-0000-0000-000004A10000}"/>
    <cellStyle name="20% - Accent1 4 4 2 5 2 2 3" xfId="41405" xr:uid="{00000000-0005-0000-0000-000005A10000}"/>
    <cellStyle name="20% - Accent1 4 4 2 5 2 2 3 2" xfId="41406" xr:uid="{00000000-0005-0000-0000-000006A10000}"/>
    <cellStyle name="20% - Accent1 4 4 2 5 2 2 4" xfId="41407" xr:uid="{00000000-0005-0000-0000-000007A10000}"/>
    <cellStyle name="20% - Accent1 4 4 2 5 2 3" xfId="41408" xr:uid="{00000000-0005-0000-0000-000008A10000}"/>
    <cellStyle name="20% - Accent1 4 4 2 5 2 3 2" xfId="41409" xr:uid="{00000000-0005-0000-0000-000009A10000}"/>
    <cellStyle name="20% - Accent1 4 4 2 5 2 3 2 2" xfId="41410" xr:uid="{00000000-0005-0000-0000-00000AA10000}"/>
    <cellStyle name="20% - Accent1 4 4 2 5 2 3 2 2 2" xfId="41411" xr:uid="{00000000-0005-0000-0000-00000BA10000}"/>
    <cellStyle name="20% - Accent1 4 4 2 5 2 3 2 3" xfId="41412" xr:uid="{00000000-0005-0000-0000-00000CA10000}"/>
    <cellStyle name="20% - Accent1 4 4 2 5 2 3 3" xfId="41413" xr:uid="{00000000-0005-0000-0000-00000DA10000}"/>
    <cellStyle name="20% - Accent1 4 4 2 5 2 3 3 2" xfId="41414" xr:uid="{00000000-0005-0000-0000-00000EA10000}"/>
    <cellStyle name="20% - Accent1 4 4 2 5 2 3 4" xfId="41415" xr:uid="{00000000-0005-0000-0000-00000FA10000}"/>
    <cellStyle name="20% - Accent1 4 4 2 5 2 4" xfId="41416" xr:uid="{00000000-0005-0000-0000-000010A10000}"/>
    <cellStyle name="20% - Accent1 4 4 2 5 2 4 2" xfId="41417" xr:uid="{00000000-0005-0000-0000-000011A10000}"/>
    <cellStyle name="20% - Accent1 4 4 2 5 2 4 2 2" xfId="41418" xr:uid="{00000000-0005-0000-0000-000012A10000}"/>
    <cellStyle name="20% - Accent1 4 4 2 5 2 4 2 2 2" xfId="41419" xr:uid="{00000000-0005-0000-0000-000013A10000}"/>
    <cellStyle name="20% - Accent1 4 4 2 5 2 4 2 3" xfId="41420" xr:uid="{00000000-0005-0000-0000-000014A10000}"/>
    <cellStyle name="20% - Accent1 4 4 2 5 2 4 3" xfId="41421" xr:uid="{00000000-0005-0000-0000-000015A10000}"/>
    <cellStyle name="20% - Accent1 4 4 2 5 2 4 3 2" xfId="41422" xr:uid="{00000000-0005-0000-0000-000016A10000}"/>
    <cellStyle name="20% - Accent1 4 4 2 5 2 4 4" xfId="41423" xr:uid="{00000000-0005-0000-0000-000017A10000}"/>
    <cellStyle name="20% - Accent1 4 4 2 5 2 5" xfId="41424" xr:uid="{00000000-0005-0000-0000-000018A10000}"/>
    <cellStyle name="20% - Accent1 4 4 2 5 2 5 2" xfId="41425" xr:uid="{00000000-0005-0000-0000-000019A10000}"/>
    <cellStyle name="20% - Accent1 4 4 2 5 2 5 2 2" xfId="41426" xr:uid="{00000000-0005-0000-0000-00001AA10000}"/>
    <cellStyle name="20% - Accent1 4 4 2 5 2 5 3" xfId="41427" xr:uid="{00000000-0005-0000-0000-00001BA10000}"/>
    <cellStyle name="20% - Accent1 4 4 2 5 2 6" xfId="41428" xr:uid="{00000000-0005-0000-0000-00001CA10000}"/>
    <cellStyle name="20% - Accent1 4 4 2 5 2 6 2" xfId="41429" xr:uid="{00000000-0005-0000-0000-00001DA10000}"/>
    <cellStyle name="20% - Accent1 4 4 2 5 2 6 2 2" xfId="41430" xr:uid="{00000000-0005-0000-0000-00001EA10000}"/>
    <cellStyle name="20% - Accent1 4 4 2 5 2 6 3" xfId="41431" xr:uid="{00000000-0005-0000-0000-00001FA10000}"/>
    <cellStyle name="20% - Accent1 4 4 2 5 2 7" xfId="41432" xr:uid="{00000000-0005-0000-0000-000020A10000}"/>
    <cellStyle name="20% - Accent1 4 4 2 5 2 7 2" xfId="41433" xr:uid="{00000000-0005-0000-0000-000021A10000}"/>
    <cellStyle name="20% - Accent1 4 4 2 5 2 8" xfId="41434" xr:uid="{00000000-0005-0000-0000-000022A10000}"/>
    <cellStyle name="20% - Accent1 4 4 2 5 2 8 2" xfId="41435" xr:uid="{00000000-0005-0000-0000-000023A10000}"/>
    <cellStyle name="20% - Accent1 4 4 2 5 2 9" xfId="41436" xr:uid="{00000000-0005-0000-0000-000024A10000}"/>
    <cellStyle name="20% - Accent1 4 4 2 5 3" xfId="41437" xr:uid="{00000000-0005-0000-0000-000025A10000}"/>
    <cellStyle name="20% - Accent1 4 4 2 5 3 2" xfId="41438" xr:uid="{00000000-0005-0000-0000-000026A10000}"/>
    <cellStyle name="20% - Accent1 4 4 2 5 3 2 2" xfId="41439" xr:uid="{00000000-0005-0000-0000-000027A10000}"/>
    <cellStyle name="20% - Accent1 4 4 2 5 3 2 2 2" xfId="41440" xr:uid="{00000000-0005-0000-0000-000028A10000}"/>
    <cellStyle name="20% - Accent1 4 4 2 5 3 2 2 2 2" xfId="41441" xr:uid="{00000000-0005-0000-0000-000029A10000}"/>
    <cellStyle name="20% - Accent1 4 4 2 5 3 2 2 3" xfId="41442" xr:uid="{00000000-0005-0000-0000-00002AA10000}"/>
    <cellStyle name="20% - Accent1 4 4 2 5 3 2 3" xfId="41443" xr:uid="{00000000-0005-0000-0000-00002BA10000}"/>
    <cellStyle name="20% - Accent1 4 4 2 5 3 2 3 2" xfId="41444" xr:uid="{00000000-0005-0000-0000-00002CA10000}"/>
    <cellStyle name="20% - Accent1 4 4 2 5 3 2 4" xfId="41445" xr:uid="{00000000-0005-0000-0000-00002DA10000}"/>
    <cellStyle name="20% - Accent1 4 4 2 5 3 3" xfId="41446" xr:uid="{00000000-0005-0000-0000-00002EA10000}"/>
    <cellStyle name="20% - Accent1 4 4 2 5 3 3 2" xfId="41447" xr:uid="{00000000-0005-0000-0000-00002FA10000}"/>
    <cellStyle name="20% - Accent1 4 4 2 5 3 3 2 2" xfId="41448" xr:uid="{00000000-0005-0000-0000-000030A10000}"/>
    <cellStyle name="20% - Accent1 4 4 2 5 3 3 2 2 2" xfId="41449" xr:uid="{00000000-0005-0000-0000-000031A10000}"/>
    <cellStyle name="20% - Accent1 4 4 2 5 3 3 2 3" xfId="41450" xr:uid="{00000000-0005-0000-0000-000032A10000}"/>
    <cellStyle name="20% - Accent1 4 4 2 5 3 3 3" xfId="41451" xr:uid="{00000000-0005-0000-0000-000033A10000}"/>
    <cellStyle name="20% - Accent1 4 4 2 5 3 3 3 2" xfId="41452" xr:uid="{00000000-0005-0000-0000-000034A10000}"/>
    <cellStyle name="20% - Accent1 4 4 2 5 3 3 4" xfId="41453" xr:uid="{00000000-0005-0000-0000-000035A10000}"/>
    <cellStyle name="20% - Accent1 4 4 2 5 3 4" xfId="41454" xr:uid="{00000000-0005-0000-0000-000036A10000}"/>
    <cellStyle name="20% - Accent1 4 4 2 5 3 4 2" xfId="41455" xr:uid="{00000000-0005-0000-0000-000037A10000}"/>
    <cellStyle name="20% - Accent1 4 4 2 5 3 4 2 2" xfId="41456" xr:uid="{00000000-0005-0000-0000-000038A10000}"/>
    <cellStyle name="20% - Accent1 4 4 2 5 3 4 2 2 2" xfId="41457" xr:uid="{00000000-0005-0000-0000-000039A10000}"/>
    <cellStyle name="20% - Accent1 4 4 2 5 3 4 2 3" xfId="41458" xr:uid="{00000000-0005-0000-0000-00003AA10000}"/>
    <cellStyle name="20% - Accent1 4 4 2 5 3 4 3" xfId="41459" xr:uid="{00000000-0005-0000-0000-00003BA10000}"/>
    <cellStyle name="20% - Accent1 4 4 2 5 3 4 3 2" xfId="41460" xr:uid="{00000000-0005-0000-0000-00003CA10000}"/>
    <cellStyle name="20% - Accent1 4 4 2 5 3 4 4" xfId="41461" xr:uid="{00000000-0005-0000-0000-00003DA10000}"/>
    <cellStyle name="20% - Accent1 4 4 2 5 3 5" xfId="41462" xr:uid="{00000000-0005-0000-0000-00003EA10000}"/>
    <cellStyle name="20% - Accent1 4 4 2 5 3 5 2" xfId="41463" xr:uid="{00000000-0005-0000-0000-00003FA10000}"/>
    <cellStyle name="20% - Accent1 4 4 2 5 3 5 2 2" xfId="41464" xr:uid="{00000000-0005-0000-0000-000040A10000}"/>
    <cellStyle name="20% - Accent1 4 4 2 5 3 5 3" xfId="41465" xr:uid="{00000000-0005-0000-0000-000041A10000}"/>
    <cellStyle name="20% - Accent1 4 4 2 5 3 6" xfId="41466" xr:uid="{00000000-0005-0000-0000-000042A10000}"/>
    <cellStyle name="20% - Accent1 4 4 2 5 3 6 2" xfId="41467" xr:uid="{00000000-0005-0000-0000-000043A10000}"/>
    <cellStyle name="20% - Accent1 4 4 2 5 3 6 2 2" xfId="41468" xr:uid="{00000000-0005-0000-0000-000044A10000}"/>
    <cellStyle name="20% - Accent1 4 4 2 5 3 6 3" xfId="41469" xr:uid="{00000000-0005-0000-0000-000045A10000}"/>
    <cellStyle name="20% - Accent1 4 4 2 5 3 7" xfId="41470" xr:uid="{00000000-0005-0000-0000-000046A10000}"/>
    <cellStyle name="20% - Accent1 4 4 2 5 3 7 2" xfId="41471" xr:uid="{00000000-0005-0000-0000-000047A10000}"/>
    <cellStyle name="20% - Accent1 4 4 2 5 3 8" xfId="41472" xr:uid="{00000000-0005-0000-0000-000048A10000}"/>
    <cellStyle name="20% - Accent1 4 4 2 5 3 8 2" xfId="41473" xr:uid="{00000000-0005-0000-0000-000049A10000}"/>
    <cellStyle name="20% - Accent1 4 4 2 5 3 9" xfId="41474" xr:uid="{00000000-0005-0000-0000-00004AA10000}"/>
    <cellStyle name="20% - Accent1 4 4 2 5 4" xfId="41475" xr:uid="{00000000-0005-0000-0000-00004BA10000}"/>
    <cellStyle name="20% - Accent1 4 4 2 5 4 2" xfId="41476" xr:uid="{00000000-0005-0000-0000-00004CA10000}"/>
    <cellStyle name="20% - Accent1 4 4 2 5 4 2 2" xfId="41477" xr:uid="{00000000-0005-0000-0000-00004DA10000}"/>
    <cellStyle name="20% - Accent1 4 4 2 5 4 2 2 2" xfId="41478" xr:uid="{00000000-0005-0000-0000-00004EA10000}"/>
    <cellStyle name="20% - Accent1 4 4 2 5 4 2 3" xfId="41479" xr:uid="{00000000-0005-0000-0000-00004FA10000}"/>
    <cellStyle name="20% - Accent1 4 4 2 5 4 3" xfId="41480" xr:uid="{00000000-0005-0000-0000-000050A10000}"/>
    <cellStyle name="20% - Accent1 4 4 2 5 4 3 2" xfId="41481" xr:uid="{00000000-0005-0000-0000-000051A10000}"/>
    <cellStyle name="20% - Accent1 4 4 2 5 4 4" xfId="41482" xr:uid="{00000000-0005-0000-0000-000052A10000}"/>
    <cellStyle name="20% - Accent1 4 4 2 5 5" xfId="41483" xr:uid="{00000000-0005-0000-0000-000053A10000}"/>
    <cellStyle name="20% - Accent1 4 4 2 5 5 2" xfId="41484" xr:uid="{00000000-0005-0000-0000-000054A10000}"/>
    <cellStyle name="20% - Accent1 4 4 2 5 5 2 2" xfId="41485" xr:uid="{00000000-0005-0000-0000-000055A10000}"/>
    <cellStyle name="20% - Accent1 4 4 2 5 5 2 2 2" xfId="41486" xr:uid="{00000000-0005-0000-0000-000056A10000}"/>
    <cellStyle name="20% - Accent1 4 4 2 5 5 2 3" xfId="41487" xr:uid="{00000000-0005-0000-0000-000057A10000}"/>
    <cellStyle name="20% - Accent1 4 4 2 5 5 3" xfId="41488" xr:uid="{00000000-0005-0000-0000-000058A10000}"/>
    <cellStyle name="20% - Accent1 4 4 2 5 5 3 2" xfId="41489" xr:uid="{00000000-0005-0000-0000-000059A10000}"/>
    <cellStyle name="20% - Accent1 4 4 2 5 5 4" xfId="41490" xr:uid="{00000000-0005-0000-0000-00005AA10000}"/>
    <cellStyle name="20% - Accent1 4 4 2 5 6" xfId="41491" xr:uid="{00000000-0005-0000-0000-00005BA10000}"/>
    <cellStyle name="20% - Accent1 4 4 2 5 6 2" xfId="41492" xr:uid="{00000000-0005-0000-0000-00005CA10000}"/>
    <cellStyle name="20% - Accent1 4 4 2 5 6 2 2" xfId="41493" xr:uid="{00000000-0005-0000-0000-00005DA10000}"/>
    <cellStyle name="20% - Accent1 4 4 2 5 6 2 2 2" xfId="41494" xr:uid="{00000000-0005-0000-0000-00005EA10000}"/>
    <cellStyle name="20% - Accent1 4 4 2 5 6 2 3" xfId="41495" xr:uid="{00000000-0005-0000-0000-00005FA10000}"/>
    <cellStyle name="20% - Accent1 4 4 2 5 6 3" xfId="41496" xr:uid="{00000000-0005-0000-0000-000060A10000}"/>
    <cellStyle name="20% - Accent1 4 4 2 5 6 3 2" xfId="41497" xr:uid="{00000000-0005-0000-0000-000061A10000}"/>
    <cellStyle name="20% - Accent1 4 4 2 5 6 4" xfId="41498" xr:uid="{00000000-0005-0000-0000-000062A10000}"/>
    <cellStyle name="20% - Accent1 4 4 2 5 7" xfId="41499" xr:uid="{00000000-0005-0000-0000-000063A10000}"/>
    <cellStyle name="20% - Accent1 4 4 2 5 7 2" xfId="41500" xr:uid="{00000000-0005-0000-0000-000064A10000}"/>
    <cellStyle name="20% - Accent1 4 4 2 5 7 2 2" xfId="41501" xr:uid="{00000000-0005-0000-0000-000065A10000}"/>
    <cellStyle name="20% - Accent1 4 4 2 5 7 3" xfId="41502" xr:uid="{00000000-0005-0000-0000-000066A10000}"/>
    <cellStyle name="20% - Accent1 4 4 2 5 8" xfId="41503" xr:uid="{00000000-0005-0000-0000-000067A10000}"/>
    <cellStyle name="20% - Accent1 4 4 2 5 8 2" xfId="41504" xr:uid="{00000000-0005-0000-0000-000068A10000}"/>
    <cellStyle name="20% - Accent1 4 4 2 5 8 2 2" xfId="41505" xr:uid="{00000000-0005-0000-0000-000069A10000}"/>
    <cellStyle name="20% - Accent1 4 4 2 5 8 3" xfId="41506" xr:uid="{00000000-0005-0000-0000-00006AA10000}"/>
    <cellStyle name="20% - Accent1 4 4 2 5 9" xfId="41507" xr:uid="{00000000-0005-0000-0000-00006BA10000}"/>
    <cellStyle name="20% - Accent1 4 4 2 5 9 2" xfId="41508" xr:uid="{00000000-0005-0000-0000-00006CA10000}"/>
    <cellStyle name="20% - Accent1 4 4 2 6" xfId="41509" xr:uid="{00000000-0005-0000-0000-00006DA10000}"/>
    <cellStyle name="20% - Accent1 4 4 2 6 2" xfId="41510" xr:uid="{00000000-0005-0000-0000-00006EA10000}"/>
    <cellStyle name="20% - Accent1 4 4 2 6 2 2" xfId="41511" xr:uid="{00000000-0005-0000-0000-00006FA10000}"/>
    <cellStyle name="20% - Accent1 4 4 2 6 2 2 2" xfId="41512" xr:uid="{00000000-0005-0000-0000-000070A10000}"/>
    <cellStyle name="20% - Accent1 4 4 2 6 2 2 2 2" xfId="41513" xr:uid="{00000000-0005-0000-0000-000071A10000}"/>
    <cellStyle name="20% - Accent1 4 4 2 6 2 2 3" xfId="41514" xr:uid="{00000000-0005-0000-0000-000072A10000}"/>
    <cellStyle name="20% - Accent1 4 4 2 6 2 3" xfId="41515" xr:uid="{00000000-0005-0000-0000-000073A10000}"/>
    <cellStyle name="20% - Accent1 4 4 2 6 2 3 2" xfId="41516" xr:uid="{00000000-0005-0000-0000-000074A10000}"/>
    <cellStyle name="20% - Accent1 4 4 2 6 2 4" xfId="41517" xr:uid="{00000000-0005-0000-0000-000075A10000}"/>
    <cellStyle name="20% - Accent1 4 4 2 6 3" xfId="41518" xr:uid="{00000000-0005-0000-0000-000076A10000}"/>
    <cellStyle name="20% - Accent1 4 4 2 6 3 2" xfId="41519" xr:uid="{00000000-0005-0000-0000-000077A10000}"/>
    <cellStyle name="20% - Accent1 4 4 2 6 3 2 2" xfId="41520" xr:uid="{00000000-0005-0000-0000-000078A10000}"/>
    <cellStyle name="20% - Accent1 4 4 2 6 3 2 2 2" xfId="41521" xr:uid="{00000000-0005-0000-0000-000079A10000}"/>
    <cellStyle name="20% - Accent1 4 4 2 6 3 2 3" xfId="41522" xr:uid="{00000000-0005-0000-0000-00007AA10000}"/>
    <cellStyle name="20% - Accent1 4 4 2 6 3 3" xfId="41523" xr:uid="{00000000-0005-0000-0000-00007BA10000}"/>
    <cellStyle name="20% - Accent1 4 4 2 6 3 3 2" xfId="41524" xr:uid="{00000000-0005-0000-0000-00007CA10000}"/>
    <cellStyle name="20% - Accent1 4 4 2 6 3 4" xfId="41525" xr:uid="{00000000-0005-0000-0000-00007DA10000}"/>
    <cellStyle name="20% - Accent1 4 4 2 6 4" xfId="41526" xr:uid="{00000000-0005-0000-0000-00007EA10000}"/>
    <cellStyle name="20% - Accent1 4 4 2 6 4 2" xfId="41527" xr:uid="{00000000-0005-0000-0000-00007FA10000}"/>
    <cellStyle name="20% - Accent1 4 4 2 6 4 2 2" xfId="41528" xr:uid="{00000000-0005-0000-0000-000080A10000}"/>
    <cellStyle name="20% - Accent1 4 4 2 6 4 2 2 2" xfId="41529" xr:uid="{00000000-0005-0000-0000-000081A10000}"/>
    <cellStyle name="20% - Accent1 4 4 2 6 4 2 3" xfId="41530" xr:uid="{00000000-0005-0000-0000-000082A10000}"/>
    <cellStyle name="20% - Accent1 4 4 2 6 4 3" xfId="41531" xr:uid="{00000000-0005-0000-0000-000083A10000}"/>
    <cellStyle name="20% - Accent1 4 4 2 6 4 3 2" xfId="41532" xr:uid="{00000000-0005-0000-0000-000084A10000}"/>
    <cellStyle name="20% - Accent1 4 4 2 6 4 4" xfId="41533" xr:uid="{00000000-0005-0000-0000-000085A10000}"/>
    <cellStyle name="20% - Accent1 4 4 2 6 5" xfId="41534" xr:uid="{00000000-0005-0000-0000-000086A10000}"/>
    <cellStyle name="20% - Accent1 4 4 2 6 5 2" xfId="41535" xr:uid="{00000000-0005-0000-0000-000087A10000}"/>
    <cellStyle name="20% - Accent1 4 4 2 6 5 2 2" xfId="41536" xr:uid="{00000000-0005-0000-0000-000088A10000}"/>
    <cellStyle name="20% - Accent1 4 4 2 6 5 3" xfId="41537" xr:uid="{00000000-0005-0000-0000-000089A10000}"/>
    <cellStyle name="20% - Accent1 4 4 2 6 6" xfId="41538" xr:uid="{00000000-0005-0000-0000-00008AA10000}"/>
    <cellStyle name="20% - Accent1 4 4 2 6 6 2" xfId="41539" xr:uid="{00000000-0005-0000-0000-00008BA10000}"/>
    <cellStyle name="20% - Accent1 4 4 2 6 6 2 2" xfId="41540" xr:uid="{00000000-0005-0000-0000-00008CA10000}"/>
    <cellStyle name="20% - Accent1 4 4 2 6 6 3" xfId="41541" xr:uid="{00000000-0005-0000-0000-00008DA10000}"/>
    <cellStyle name="20% - Accent1 4 4 2 6 7" xfId="41542" xr:uid="{00000000-0005-0000-0000-00008EA10000}"/>
    <cellStyle name="20% - Accent1 4 4 2 6 7 2" xfId="41543" xr:uid="{00000000-0005-0000-0000-00008FA10000}"/>
    <cellStyle name="20% - Accent1 4 4 2 6 8" xfId="41544" xr:uid="{00000000-0005-0000-0000-000090A10000}"/>
    <cellStyle name="20% - Accent1 4 4 2 6 8 2" xfId="41545" xr:uid="{00000000-0005-0000-0000-000091A10000}"/>
    <cellStyle name="20% - Accent1 4 4 2 6 9" xfId="41546" xr:uid="{00000000-0005-0000-0000-000092A10000}"/>
    <cellStyle name="20% - Accent1 4 4 2 7" xfId="41547" xr:uid="{00000000-0005-0000-0000-000093A10000}"/>
    <cellStyle name="20% - Accent1 4 4 2 7 2" xfId="41548" xr:uid="{00000000-0005-0000-0000-000094A10000}"/>
    <cellStyle name="20% - Accent1 4 4 2 7 2 2" xfId="41549" xr:uid="{00000000-0005-0000-0000-000095A10000}"/>
    <cellStyle name="20% - Accent1 4 4 2 7 2 2 2" xfId="41550" xr:uid="{00000000-0005-0000-0000-000096A10000}"/>
    <cellStyle name="20% - Accent1 4 4 2 7 2 2 2 2" xfId="41551" xr:uid="{00000000-0005-0000-0000-000097A10000}"/>
    <cellStyle name="20% - Accent1 4 4 2 7 2 2 3" xfId="41552" xr:uid="{00000000-0005-0000-0000-000098A10000}"/>
    <cellStyle name="20% - Accent1 4 4 2 7 2 3" xfId="41553" xr:uid="{00000000-0005-0000-0000-000099A10000}"/>
    <cellStyle name="20% - Accent1 4 4 2 7 2 3 2" xfId="41554" xr:uid="{00000000-0005-0000-0000-00009AA10000}"/>
    <cellStyle name="20% - Accent1 4 4 2 7 2 4" xfId="41555" xr:uid="{00000000-0005-0000-0000-00009BA10000}"/>
    <cellStyle name="20% - Accent1 4 4 2 7 3" xfId="41556" xr:uid="{00000000-0005-0000-0000-00009CA10000}"/>
    <cellStyle name="20% - Accent1 4 4 2 7 3 2" xfId="41557" xr:uid="{00000000-0005-0000-0000-00009DA10000}"/>
    <cellStyle name="20% - Accent1 4 4 2 7 3 2 2" xfId="41558" xr:uid="{00000000-0005-0000-0000-00009EA10000}"/>
    <cellStyle name="20% - Accent1 4 4 2 7 3 2 2 2" xfId="41559" xr:uid="{00000000-0005-0000-0000-00009FA10000}"/>
    <cellStyle name="20% - Accent1 4 4 2 7 3 2 3" xfId="41560" xr:uid="{00000000-0005-0000-0000-0000A0A10000}"/>
    <cellStyle name="20% - Accent1 4 4 2 7 3 3" xfId="41561" xr:uid="{00000000-0005-0000-0000-0000A1A10000}"/>
    <cellStyle name="20% - Accent1 4 4 2 7 3 3 2" xfId="41562" xr:uid="{00000000-0005-0000-0000-0000A2A10000}"/>
    <cellStyle name="20% - Accent1 4 4 2 7 3 4" xfId="41563" xr:uid="{00000000-0005-0000-0000-0000A3A10000}"/>
    <cellStyle name="20% - Accent1 4 4 2 7 4" xfId="41564" xr:uid="{00000000-0005-0000-0000-0000A4A10000}"/>
    <cellStyle name="20% - Accent1 4 4 2 7 4 2" xfId="41565" xr:uid="{00000000-0005-0000-0000-0000A5A10000}"/>
    <cellStyle name="20% - Accent1 4 4 2 7 4 2 2" xfId="41566" xr:uid="{00000000-0005-0000-0000-0000A6A10000}"/>
    <cellStyle name="20% - Accent1 4 4 2 7 4 2 2 2" xfId="41567" xr:uid="{00000000-0005-0000-0000-0000A7A10000}"/>
    <cellStyle name="20% - Accent1 4 4 2 7 4 2 3" xfId="41568" xr:uid="{00000000-0005-0000-0000-0000A8A10000}"/>
    <cellStyle name="20% - Accent1 4 4 2 7 4 3" xfId="41569" xr:uid="{00000000-0005-0000-0000-0000A9A10000}"/>
    <cellStyle name="20% - Accent1 4 4 2 7 4 3 2" xfId="41570" xr:uid="{00000000-0005-0000-0000-0000AAA10000}"/>
    <cellStyle name="20% - Accent1 4 4 2 7 4 4" xfId="41571" xr:uid="{00000000-0005-0000-0000-0000ABA10000}"/>
    <cellStyle name="20% - Accent1 4 4 2 7 5" xfId="41572" xr:uid="{00000000-0005-0000-0000-0000ACA10000}"/>
    <cellStyle name="20% - Accent1 4 4 2 7 5 2" xfId="41573" xr:uid="{00000000-0005-0000-0000-0000ADA10000}"/>
    <cellStyle name="20% - Accent1 4 4 2 7 5 2 2" xfId="41574" xr:uid="{00000000-0005-0000-0000-0000AEA10000}"/>
    <cellStyle name="20% - Accent1 4 4 2 7 5 3" xfId="41575" xr:uid="{00000000-0005-0000-0000-0000AFA10000}"/>
    <cellStyle name="20% - Accent1 4 4 2 7 6" xfId="41576" xr:uid="{00000000-0005-0000-0000-0000B0A10000}"/>
    <cellStyle name="20% - Accent1 4 4 2 7 6 2" xfId="41577" xr:uid="{00000000-0005-0000-0000-0000B1A10000}"/>
    <cellStyle name="20% - Accent1 4 4 2 7 6 2 2" xfId="41578" xr:uid="{00000000-0005-0000-0000-0000B2A10000}"/>
    <cellStyle name="20% - Accent1 4 4 2 7 6 3" xfId="41579" xr:uid="{00000000-0005-0000-0000-0000B3A10000}"/>
    <cellStyle name="20% - Accent1 4 4 2 7 7" xfId="41580" xr:uid="{00000000-0005-0000-0000-0000B4A10000}"/>
    <cellStyle name="20% - Accent1 4 4 2 7 7 2" xfId="41581" xr:uid="{00000000-0005-0000-0000-0000B5A10000}"/>
    <cellStyle name="20% - Accent1 4 4 2 7 8" xfId="41582" xr:uid="{00000000-0005-0000-0000-0000B6A10000}"/>
    <cellStyle name="20% - Accent1 4 4 2 7 8 2" xfId="41583" xr:uid="{00000000-0005-0000-0000-0000B7A10000}"/>
    <cellStyle name="20% - Accent1 4 4 2 7 9" xfId="41584" xr:uid="{00000000-0005-0000-0000-0000B8A10000}"/>
    <cellStyle name="20% - Accent1 4 4 2 8" xfId="41585" xr:uid="{00000000-0005-0000-0000-0000B9A10000}"/>
    <cellStyle name="20% - Accent1 4 4 2 8 2" xfId="41586" xr:uid="{00000000-0005-0000-0000-0000BAA10000}"/>
    <cellStyle name="20% - Accent1 4 4 2 8 2 2" xfId="41587" xr:uid="{00000000-0005-0000-0000-0000BBA10000}"/>
    <cellStyle name="20% - Accent1 4 4 2 8 2 2 2" xfId="41588" xr:uid="{00000000-0005-0000-0000-0000BCA10000}"/>
    <cellStyle name="20% - Accent1 4 4 2 8 2 3" xfId="41589" xr:uid="{00000000-0005-0000-0000-0000BDA10000}"/>
    <cellStyle name="20% - Accent1 4 4 2 8 3" xfId="41590" xr:uid="{00000000-0005-0000-0000-0000BEA10000}"/>
    <cellStyle name="20% - Accent1 4 4 2 8 3 2" xfId="41591" xr:uid="{00000000-0005-0000-0000-0000BFA10000}"/>
    <cellStyle name="20% - Accent1 4 4 2 8 4" xfId="41592" xr:uid="{00000000-0005-0000-0000-0000C0A10000}"/>
    <cellStyle name="20% - Accent1 4 4 2 9" xfId="41593" xr:uid="{00000000-0005-0000-0000-0000C1A10000}"/>
    <cellStyle name="20% - Accent1 4 4 2 9 2" xfId="41594" xr:uid="{00000000-0005-0000-0000-0000C2A10000}"/>
    <cellStyle name="20% - Accent1 4 4 2 9 2 2" xfId="41595" xr:uid="{00000000-0005-0000-0000-0000C3A10000}"/>
    <cellStyle name="20% - Accent1 4 4 2 9 2 2 2" xfId="41596" xr:uid="{00000000-0005-0000-0000-0000C4A10000}"/>
    <cellStyle name="20% - Accent1 4 4 2 9 2 3" xfId="41597" xr:uid="{00000000-0005-0000-0000-0000C5A10000}"/>
    <cellStyle name="20% - Accent1 4 4 2 9 3" xfId="41598" xr:uid="{00000000-0005-0000-0000-0000C6A10000}"/>
    <cellStyle name="20% - Accent1 4 4 2 9 3 2" xfId="41599" xr:uid="{00000000-0005-0000-0000-0000C7A10000}"/>
    <cellStyle name="20% - Accent1 4 4 2 9 4" xfId="41600" xr:uid="{00000000-0005-0000-0000-0000C8A10000}"/>
    <cellStyle name="20% - Accent1 4 4 3" xfId="41601" xr:uid="{00000000-0005-0000-0000-0000C9A10000}"/>
    <cellStyle name="20% - Accent1 4 4 3 10" xfId="41602" xr:uid="{00000000-0005-0000-0000-0000CAA10000}"/>
    <cellStyle name="20% - Accent1 4 4 3 10 2" xfId="41603" xr:uid="{00000000-0005-0000-0000-0000CBA10000}"/>
    <cellStyle name="20% - Accent1 4 4 3 10 2 2" xfId="41604" xr:uid="{00000000-0005-0000-0000-0000CCA10000}"/>
    <cellStyle name="20% - Accent1 4 4 3 10 3" xfId="41605" xr:uid="{00000000-0005-0000-0000-0000CDA10000}"/>
    <cellStyle name="20% - Accent1 4 4 3 11" xfId="41606" xr:uid="{00000000-0005-0000-0000-0000CEA10000}"/>
    <cellStyle name="20% - Accent1 4 4 3 11 2" xfId="41607" xr:uid="{00000000-0005-0000-0000-0000CFA10000}"/>
    <cellStyle name="20% - Accent1 4 4 3 11 2 2" xfId="41608" xr:uid="{00000000-0005-0000-0000-0000D0A10000}"/>
    <cellStyle name="20% - Accent1 4 4 3 11 3" xfId="41609" xr:uid="{00000000-0005-0000-0000-0000D1A10000}"/>
    <cellStyle name="20% - Accent1 4 4 3 12" xfId="41610" xr:uid="{00000000-0005-0000-0000-0000D2A10000}"/>
    <cellStyle name="20% - Accent1 4 4 3 12 2" xfId="41611" xr:uid="{00000000-0005-0000-0000-0000D3A10000}"/>
    <cellStyle name="20% - Accent1 4 4 3 13" xfId="41612" xr:uid="{00000000-0005-0000-0000-0000D4A10000}"/>
    <cellStyle name="20% - Accent1 4 4 3 13 2" xfId="41613" xr:uid="{00000000-0005-0000-0000-0000D5A10000}"/>
    <cellStyle name="20% - Accent1 4 4 3 14" xfId="41614" xr:uid="{00000000-0005-0000-0000-0000D6A10000}"/>
    <cellStyle name="20% - Accent1 4 4 3 2" xfId="41615" xr:uid="{00000000-0005-0000-0000-0000D7A10000}"/>
    <cellStyle name="20% - Accent1 4 4 3 2 10" xfId="41616" xr:uid="{00000000-0005-0000-0000-0000D8A10000}"/>
    <cellStyle name="20% - Accent1 4 4 3 2 10 2" xfId="41617" xr:uid="{00000000-0005-0000-0000-0000D9A10000}"/>
    <cellStyle name="20% - Accent1 4 4 3 2 11" xfId="41618" xr:uid="{00000000-0005-0000-0000-0000DAA10000}"/>
    <cellStyle name="20% - Accent1 4 4 3 2 2" xfId="41619" xr:uid="{00000000-0005-0000-0000-0000DBA10000}"/>
    <cellStyle name="20% - Accent1 4 4 3 2 2 2" xfId="41620" xr:uid="{00000000-0005-0000-0000-0000DCA10000}"/>
    <cellStyle name="20% - Accent1 4 4 3 2 2 2 2" xfId="41621" xr:uid="{00000000-0005-0000-0000-0000DDA10000}"/>
    <cellStyle name="20% - Accent1 4 4 3 2 2 2 2 2" xfId="41622" xr:uid="{00000000-0005-0000-0000-0000DEA10000}"/>
    <cellStyle name="20% - Accent1 4 4 3 2 2 2 2 2 2" xfId="41623" xr:uid="{00000000-0005-0000-0000-0000DFA10000}"/>
    <cellStyle name="20% - Accent1 4 4 3 2 2 2 2 3" xfId="41624" xr:uid="{00000000-0005-0000-0000-0000E0A10000}"/>
    <cellStyle name="20% - Accent1 4 4 3 2 2 2 3" xfId="41625" xr:uid="{00000000-0005-0000-0000-0000E1A10000}"/>
    <cellStyle name="20% - Accent1 4 4 3 2 2 2 3 2" xfId="41626" xr:uid="{00000000-0005-0000-0000-0000E2A10000}"/>
    <cellStyle name="20% - Accent1 4 4 3 2 2 2 4" xfId="41627" xr:uid="{00000000-0005-0000-0000-0000E3A10000}"/>
    <cellStyle name="20% - Accent1 4 4 3 2 2 3" xfId="41628" xr:uid="{00000000-0005-0000-0000-0000E4A10000}"/>
    <cellStyle name="20% - Accent1 4 4 3 2 2 3 2" xfId="41629" xr:uid="{00000000-0005-0000-0000-0000E5A10000}"/>
    <cellStyle name="20% - Accent1 4 4 3 2 2 3 2 2" xfId="41630" xr:uid="{00000000-0005-0000-0000-0000E6A10000}"/>
    <cellStyle name="20% - Accent1 4 4 3 2 2 3 2 2 2" xfId="41631" xr:uid="{00000000-0005-0000-0000-0000E7A10000}"/>
    <cellStyle name="20% - Accent1 4 4 3 2 2 3 2 3" xfId="41632" xr:uid="{00000000-0005-0000-0000-0000E8A10000}"/>
    <cellStyle name="20% - Accent1 4 4 3 2 2 3 3" xfId="41633" xr:uid="{00000000-0005-0000-0000-0000E9A10000}"/>
    <cellStyle name="20% - Accent1 4 4 3 2 2 3 3 2" xfId="41634" xr:uid="{00000000-0005-0000-0000-0000EAA10000}"/>
    <cellStyle name="20% - Accent1 4 4 3 2 2 3 4" xfId="41635" xr:uid="{00000000-0005-0000-0000-0000EBA10000}"/>
    <cellStyle name="20% - Accent1 4 4 3 2 2 4" xfId="41636" xr:uid="{00000000-0005-0000-0000-0000ECA10000}"/>
    <cellStyle name="20% - Accent1 4 4 3 2 2 4 2" xfId="41637" xr:uid="{00000000-0005-0000-0000-0000EDA10000}"/>
    <cellStyle name="20% - Accent1 4 4 3 2 2 4 2 2" xfId="41638" xr:uid="{00000000-0005-0000-0000-0000EEA10000}"/>
    <cellStyle name="20% - Accent1 4 4 3 2 2 4 2 2 2" xfId="41639" xr:uid="{00000000-0005-0000-0000-0000EFA10000}"/>
    <cellStyle name="20% - Accent1 4 4 3 2 2 4 2 3" xfId="41640" xr:uid="{00000000-0005-0000-0000-0000F0A10000}"/>
    <cellStyle name="20% - Accent1 4 4 3 2 2 4 3" xfId="41641" xr:uid="{00000000-0005-0000-0000-0000F1A10000}"/>
    <cellStyle name="20% - Accent1 4 4 3 2 2 4 3 2" xfId="41642" xr:uid="{00000000-0005-0000-0000-0000F2A10000}"/>
    <cellStyle name="20% - Accent1 4 4 3 2 2 4 4" xfId="41643" xr:uid="{00000000-0005-0000-0000-0000F3A10000}"/>
    <cellStyle name="20% - Accent1 4 4 3 2 2 5" xfId="41644" xr:uid="{00000000-0005-0000-0000-0000F4A10000}"/>
    <cellStyle name="20% - Accent1 4 4 3 2 2 5 2" xfId="41645" xr:uid="{00000000-0005-0000-0000-0000F5A10000}"/>
    <cellStyle name="20% - Accent1 4 4 3 2 2 5 2 2" xfId="41646" xr:uid="{00000000-0005-0000-0000-0000F6A10000}"/>
    <cellStyle name="20% - Accent1 4 4 3 2 2 5 3" xfId="41647" xr:uid="{00000000-0005-0000-0000-0000F7A10000}"/>
    <cellStyle name="20% - Accent1 4 4 3 2 2 6" xfId="41648" xr:uid="{00000000-0005-0000-0000-0000F8A10000}"/>
    <cellStyle name="20% - Accent1 4 4 3 2 2 6 2" xfId="41649" xr:uid="{00000000-0005-0000-0000-0000F9A10000}"/>
    <cellStyle name="20% - Accent1 4 4 3 2 2 6 2 2" xfId="41650" xr:uid="{00000000-0005-0000-0000-0000FAA10000}"/>
    <cellStyle name="20% - Accent1 4 4 3 2 2 6 3" xfId="41651" xr:uid="{00000000-0005-0000-0000-0000FBA10000}"/>
    <cellStyle name="20% - Accent1 4 4 3 2 2 7" xfId="41652" xr:uid="{00000000-0005-0000-0000-0000FCA10000}"/>
    <cellStyle name="20% - Accent1 4 4 3 2 2 7 2" xfId="41653" xr:uid="{00000000-0005-0000-0000-0000FDA10000}"/>
    <cellStyle name="20% - Accent1 4 4 3 2 2 8" xfId="41654" xr:uid="{00000000-0005-0000-0000-0000FEA10000}"/>
    <cellStyle name="20% - Accent1 4 4 3 2 2 8 2" xfId="41655" xr:uid="{00000000-0005-0000-0000-0000FFA10000}"/>
    <cellStyle name="20% - Accent1 4 4 3 2 2 9" xfId="41656" xr:uid="{00000000-0005-0000-0000-000000A20000}"/>
    <cellStyle name="20% - Accent1 4 4 3 2 3" xfId="41657" xr:uid="{00000000-0005-0000-0000-000001A20000}"/>
    <cellStyle name="20% - Accent1 4 4 3 2 3 2" xfId="41658" xr:uid="{00000000-0005-0000-0000-000002A20000}"/>
    <cellStyle name="20% - Accent1 4 4 3 2 3 2 2" xfId="41659" xr:uid="{00000000-0005-0000-0000-000003A20000}"/>
    <cellStyle name="20% - Accent1 4 4 3 2 3 2 2 2" xfId="41660" xr:uid="{00000000-0005-0000-0000-000004A20000}"/>
    <cellStyle name="20% - Accent1 4 4 3 2 3 2 2 2 2" xfId="41661" xr:uid="{00000000-0005-0000-0000-000005A20000}"/>
    <cellStyle name="20% - Accent1 4 4 3 2 3 2 2 3" xfId="41662" xr:uid="{00000000-0005-0000-0000-000006A20000}"/>
    <cellStyle name="20% - Accent1 4 4 3 2 3 2 3" xfId="41663" xr:uid="{00000000-0005-0000-0000-000007A20000}"/>
    <cellStyle name="20% - Accent1 4 4 3 2 3 2 3 2" xfId="41664" xr:uid="{00000000-0005-0000-0000-000008A20000}"/>
    <cellStyle name="20% - Accent1 4 4 3 2 3 2 4" xfId="41665" xr:uid="{00000000-0005-0000-0000-000009A20000}"/>
    <cellStyle name="20% - Accent1 4 4 3 2 3 3" xfId="41666" xr:uid="{00000000-0005-0000-0000-00000AA20000}"/>
    <cellStyle name="20% - Accent1 4 4 3 2 3 3 2" xfId="41667" xr:uid="{00000000-0005-0000-0000-00000BA20000}"/>
    <cellStyle name="20% - Accent1 4 4 3 2 3 3 2 2" xfId="41668" xr:uid="{00000000-0005-0000-0000-00000CA20000}"/>
    <cellStyle name="20% - Accent1 4 4 3 2 3 3 2 2 2" xfId="41669" xr:uid="{00000000-0005-0000-0000-00000DA20000}"/>
    <cellStyle name="20% - Accent1 4 4 3 2 3 3 2 3" xfId="41670" xr:uid="{00000000-0005-0000-0000-00000EA20000}"/>
    <cellStyle name="20% - Accent1 4 4 3 2 3 3 3" xfId="41671" xr:uid="{00000000-0005-0000-0000-00000FA20000}"/>
    <cellStyle name="20% - Accent1 4 4 3 2 3 3 3 2" xfId="41672" xr:uid="{00000000-0005-0000-0000-000010A20000}"/>
    <cellStyle name="20% - Accent1 4 4 3 2 3 3 4" xfId="41673" xr:uid="{00000000-0005-0000-0000-000011A20000}"/>
    <cellStyle name="20% - Accent1 4 4 3 2 3 4" xfId="41674" xr:uid="{00000000-0005-0000-0000-000012A20000}"/>
    <cellStyle name="20% - Accent1 4 4 3 2 3 4 2" xfId="41675" xr:uid="{00000000-0005-0000-0000-000013A20000}"/>
    <cellStyle name="20% - Accent1 4 4 3 2 3 4 2 2" xfId="41676" xr:uid="{00000000-0005-0000-0000-000014A20000}"/>
    <cellStyle name="20% - Accent1 4 4 3 2 3 4 2 2 2" xfId="41677" xr:uid="{00000000-0005-0000-0000-000015A20000}"/>
    <cellStyle name="20% - Accent1 4 4 3 2 3 4 2 3" xfId="41678" xr:uid="{00000000-0005-0000-0000-000016A20000}"/>
    <cellStyle name="20% - Accent1 4 4 3 2 3 4 3" xfId="41679" xr:uid="{00000000-0005-0000-0000-000017A20000}"/>
    <cellStyle name="20% - Accent1 4 4 3 2 3 4 3 2" xfId="41680" xr:uid="{00000000-0005-0000-0000-000018A20000}"/>
    <cellStyle name="20% - Accent1 4 4 3 2 3 4 4" xfId="41681" xr:uid="{00000000-0005-0000-0000-000019A20000}"/>
    <cellStyle name="20% - Accent1 4 4 3 2 3 5" xfId="41682" xr:uid="{00000000-0005-0000-0000-00001AA20000}"/>
    <cellStyle name="20% - Accent1 4 4 3 2 3 5 2" xfId="41683" xr:uid="{00000000-0005-0000-0000-00001BA20000}"/>
    <cellStyle name="20% - Accent1 4 4 3 2 3 5 2 2" xfId="41684" xr:uid="{00000000-0005-0000-0000-00001CA20000}"/>
    <cellStyle name="20% - Accent1 4 4 3 2 3 5 3" xfId="41685" xr:uid="{00000000-0005-0000-0000-00001DA20000}"/>
    <cellStyle name="20% - Accent1 4 4 3 2 3 6" xfId="41686" xr:uid="{00000000-0005-0000-0000-00001EA20000}"/>
    <cellStyle name="20% - Accent1 4 4 3 2 3 6 2" xfId="41687" xr:uid="{00000000-0005-0000-0000-00001FA20000}"/>
    <cellStyle name="20% - Accent1 4 4 3 2 3 6 2 2" xfId="41688" xr:uid="{00000000-0005-0000-0000-000020A20000}"/>
    <cellStyle name="20% - Accent1 4 4 3 2 3 6 3" xfId="41689" xr:uid="{00000000-0005-0000-0000-000021A20000}"/>
    <cellStyle name="20% - Accent1 4 4 3 2 3 7" xfId="41690" xr:uid="{00000000-0005-0000-0000-000022A20000}"/>
    <cellStyle name="20% - Accent1 4 4 3 2 3 7 2" xfId="41691" xr:uid="{00000000-0005-0000-0000-000023A20000}"/>
    <cellStyle name="20% - Accent1 4 4 3 2 3 8" xfId="41692" xr:uid="{00000000-0005-0000-0000-000024A20000}"/>
    <cellStyle name="20% - Accent1 4 4 3 2 3 8 2" xfId="41693" xr:uid="{00000000-0005-0000-0000-000025A20000}"/>
    <cellStyle name="20% - Accent1 4 4 3 2 3 9" xfId="41694" xr:uid="{00000000-0005-0000-0000-000026A20000}"/>
    <cellStyle name="20% - Accent1 4 4 3 2 4" xfId="41695" xr:uid="{00000000-0005-0000-0000-000027A20000}"/>
    <cellStyle name="20% - Accent1 4 4 3 2 4 2" xfId="41696" xr:uid="{00000000-0005-0000-0000-000028A20000}"/>
    <cellStyle name="20% - Accent1 4 4 3 2 4 2 2" xfId="41697" xr:uid="{00000000-0005-0000-0000-000029A20000}"/>
    <cellStyle name="20% - Accent1 4 4 3 2 4 2 2 2" xfId="41698" xr:uid="{00000000-0005-0000-0000-00002AA20000}"/>
    <cellStyle name="20% - Accent1 4 4 3 2 4 2 3" xfId="41699" xr:uid="{00000000-0005-0000-0000-00002BA20000}"/>
    <cellStyle name="20% - Accent1 4 4 3 2 4 3" xfId="41700" xr:uid="{00000000-0005-0000-0000-00002CA20000}"/>
    <cellStyle name="20% - Accent1 4 4 3 2 4 3 2" xfId="41701" xr:uid="{00000000-0005-0000-0000-00002DA20000}"/>
    <cellStyle name="20% - Accent1 4 4 3 2 4 4" xfId="41702" xr:uid="{00000000-0005-0000-0000-00002EA20000}"/>
    <cellStyle name="20% - Accent1 4 4 3 2 5" xfId="41703" xr:uid="{00000000-0005-0000-0000-00002FA20000}"/>
    <cellStyle name="20% - Accent1 4 4 3 2 5 2" xfId="41704" xr:uid="{00000000-0005-0000-0000-000030A20000}"/>
    <cellStyle name="20% - Accent1 4 4 3 2 5 2 2" xfId="41705" xr:uid="{00000000-0005-0000-0000-000031A20000}"/>
    <cellStyle name="20% - Accent1 4 4 3 2 5 2 2 2" xfId="41706" xr:uid="{00000000-0005-0000-0000-000032A20000}"/>
    <cellStyle name="20% - Accent1 4 4 3 2 5 2 3" xfId="41707" xr:uid="{00000000-0005-0000-0000-000033A20000}"/>
    <cellStyle name="20% - Accent1 4 4 3 2 5 3" xfId="41708" xr:uid="{00000000-0005-0000-0000-000034A20000}"/>
    <cellStyle name="20% - Accent1 4 4 3 2 5 3 2" xfId="41709" xr:uid="{00000000-0005-0000-0000-000035A20000}"/>
    <cellStyle name="20% - Accent1 4 4 3 2 5 4" xfId="41710" xr:uid="{00000000-0005-0000-0000-000036A20000}"/>
    <cellStyle name="20% - Accent1 4 4 3 2 6" xfId="41711" xr:uid="{00000000-0005-0000-0000-000037A20000}"/>
    <cellStyle name="20% - Accent1 4 4 3 2 6 2" xfId="41712" xr:uid="{00000000-0005-0000-0000-000038A20000}"/>
    <cellStyle name="20% - Accent1 4 4 3 2 6 2 2" xfId="41713" xr:uid="{00000000-0005-0000-0000-000039A20000}"/>
    <cellStyle name="20% - Accent1 4 4 3 2 6 2 2 2" xfId="41714" xr:uid="{00000000-0005-0000-0000-00003AA20000}"/>
    <cellStyle name="20% - Accent1 4 4 3 2 6 2 3" xfId="41715" xr:uid="{00000000-0005-0000-0000-00003BA20000}"/>
    <cellStyle name="20% - Accent1 4 4 3 2 6 3" xfId="41716" xr:uid="{00000000-0005-0000-0000-00003CA20000}"/>
    <cellStyle name="20% - Accent1 4 4 3 2 6 3 2" xfId="41717" xr:uid="{00000000-0005-0000-0000-00003DA20000}"/>
    <cellStyle name="20% - Accent1 4 4 3 2 6 4" xfId="41718" xr:uid="{00000000-0005-0000-0000-00003EA20000}"/>
    <cellStyle name="20% - Accent1 4 4 3 2 7" xfId="41719" xr:uid="{00000000-0005-0000-0000-00003FA20000}"/>
    <cellStyle name="20% - Accent1 4 4 3 2 7 2" xfId="41720" xr:uid="{00000000-0005-0000-0000-000040A20000}"/>
    <cellStyle name="20% - Accent1 4 4 3 2 7 2 2" xfId="41721" xr:uid="{00000000-0005-0000-0000-000041A20000}"/>
    <cellStyle name="20% - Accent1 4 4 3 2 7 3" xfId="41722" xr:uid="{00000000-0005-0000-0000-000042A20000}"/>
    <cellStyle name="20% - Accent1 4 4 3 2 8" xfId="41723" xr:uid="{00000000-0005-0000-0000-000043A20000}"/>
    <cellStyle name="20% - Accent1 4 4 3 2 8 2" xfId="41724" xr:uid="{00000000-0005-0000-0000-000044A20000}"/>
    <cellStyle name="20% - Accent1 4 4 3 2 8 2 2" xfId="41725" xr:uid="{00000000-0005-0000-0000-000045A20000}"/>
    <cellStyle name="20% - Accent1 4 4 3 2 8 3" xfId="41726" xr:uid="{00000000-0005-0000-0000-000046A20000}"/>
    <cellStyle name="20% - Accent1 4 4 3 2 9" xfId="41727" xr:uid="{00000000-0005-0000-0000-000047A20000}"/>
    <cellStyle name="20% - Accent1 4 4 3 2 9 2" xfId="41728" xr:uid="{00000000-0005-0000-0000-000048A20000}"/>
    <cellStyle name="20% - Accent1 4 4 3 3" xfId="41729" xr:uid="{00000000-0005-0000-0000-000049A20000}"/>
    <cellStyle name="20% - Accent1 4 4 3 3 10" xfId="41730" xr:uid="{00000000-0005-0000-0000-00004AA20000}"/>
    <cellStyle name="20% - Accent1 4 4 3 3 10 2" xfId="41731" xr:uid="{00000000-0005-0000-0000-00004BA20000}"/>
    <cellStyle name="20% - Accent1 4 4 3 3 11" xfId="41732" xr:uid="{00000000-0005-0000-0000-00004CA20000}"/>
    <cellStyle name="20% - Accent1 4 4 3 3 2" xfId="41733" xr:uid="{00000000-0005-0000-0000-00004DA20000}"/>
    <cellStyle name="20% - Accent1 4 4 3 3 2 2" xfId="41734" xr:uid="{00000000-0005-0000-0000-00004EA20000}"/>
    <cellStyle name="20% - Accent1 4 4 3 3 2 2 2" xfId="41735" xr:uid="{00000000-0005-0000-0000-00004FA20000}"/>
    <cellStyle name="20% - Accent1 4 4 3 3 2 2 2 2" xfId="41736" xr:uid="{00000000-0005-0000-0000-000050A20000}"/>
    <cellStyle name="20% - Accent1 4 4 3 3 2 2 2 2 2" xfId="41737" xr:uid="{00000000-0005-0000-0000-000051A20000}"/>
    <cellStyle name="20% - Accent1 4 4 3 3 2 2 2 3" xfId="41738" xr:uid="{00000000-0005-0000-0000-000052A20000}"/>
    <cellStyle name="20% - Accent1 4 4 3 3 2 2 3" xfId="41739" xr:uid="{00000000-0005-0000-0000-000053A20000}"/>
    <cellStyle name="20% - Accent1 4 4 3 3 2 2 3 2" xfId="41740" xr:uid="{00000000-0005-0000-0000-000054A20000}"/>
    <cellStyle name="20% - Accent1 4 4 3 3 2 2 4" xfId="41741" xr:uid="{00000000-0005-0000-0000-000055A20000}"/>
    <cellStyle name="20% - Accent1 4 4 3 3 2 3" xfId="41742" xr:uid="{00000000-0005-0000-0000-000056A20000}"/>
    <cellStyle name="20% - Accent1 4 4 3 3 2 3 2" xfId="41743" xr:uid="{00000000-0005-0000-0000-000057A20000}"/>
    <cellStyle name="20% - Accent1 4 4 3 3 2 3 2 2" xfId="41744" xr:uid="{00000000-0005-0000-0000-000058A20000}"/>
    <cellStyle name="20% - Accent1 4 4 3 3 2 3 2 2 2" xfId="41745" xr:uid="{00000000-0005-0000-0000-000059A20000}"/>
    <cellStyle name="20% - Accent1 4 4 3 3 2 3 2 3" xfId="41746" xr:uid="{00000000-0005-0000-0000-00005AA20000}"/>
    <cellStyle name="20% - Accent1 4 4 3 3 2 3 3" xfId="41747" xr:uid="{00000000-0005-0000-0000-00005BA20000}"/>
    <cellStyle name="20% - Accent1 4 4 3 3 2 3 3 2" xfId="41748" xr:uid="{00000000-0005-0000-0000-00005CA20000}"/>
    <cellStyle name="20% - Accent1 4 4 3 3 2 3 4" xfId="41749" xr:uid="{00000000-0005-0000-0000-00005DA20000}"/>
    <cellStyle name="20% - Accent1 4 4 3 3 2 4" xfId="41750" xr:uid="{00000000-0005-0000-0000-00005EA20000}"/>
    <cellStyle name="20% - Accent1 4 4 3 3 2 4 2" xfId="41751" xr:uid="{00000000-0005-0000-0000-00005FA20000}"/>
    <cellStyle name="20% - Accent1 4 4 3 3 2 4 2 2" xfId="41752" xr:uid="{00000000-0005-0000-0000-000060A20000}"/>
    <cellStyle name="20% - Accent1 4 4 3 3 2 4 2 2 2" xfId="41753" xr:uid="{00000000-0005-0000-0000-000061A20000}"/>
    <cellStyle name="20% - Accent1 4 4 3 3 2 4 2 3" xfId="41754" xr:uid="{00000000-0005-0000-0000-000062A20000}"/>
    <cellStyle name="20% - Accent1 4 4 3 3 2 4 3" xfId="41755" xr:uid="{00000000-0005-0000-0000-000063A20000}"/>
    <cellStyle name="20% - Accent1 4 4 3 3 2 4 3 2" xfId="41756" xr:uid="{00000000-0005-0000-0000-000064A20000}"/>
    <cellStyle name="20% - Accent1 4 4 3 3 2 4 4" xfId="41757" xr:uid="{00000000-0005-0000-0000-000065A20000}"/>
    <cellStyle name="20% - Accent1 4 4 3 3 2 5" xfId="41758" xr:uid="{00000000-0005-0000-0000-000066A20000}"/>
    <cellStyle name="20% - Accent1 4 4 3 3 2 5 2" xfId="41759" xr:uid="{00000000-0005-0000-0000-000067A20000}"/>
    <cellStyle name="20% - Accent1 4 4 3 3 2 5 2 2" xfId="41760" xr:uid="{00000000-0005-0000-0000-000068A20000}"/>
    <cellStyle name="20% - Accent1 4 4 3 3 2 5 3" xfId="41761" xr:uid="{00000000-0005-0000-0000-000069A20000}"/>
    <cellStyle name="20% - Accent1 4 4 3 3 2 6" xfId="41762" xr:uid="{00000000-0005-0000-0000-00006AA20000}"/>
    <cellStyle name="20% - Accent1 4 4 3 3 2 6 2" xfId="41763" xr:uid="{00000000-0005-0000-0000-00006BA20000}"/>
    <cellStyle name="20% - Accent1 4 4 3 3 2 6 2 2" xfId="41764" xr:uid="{00000000-0005-0000-0000-00006CA20000}"/>
    <cellStyle name="20% - Accent1 4 4 3 3 2 6 3" xfId="41765" xr:uid="{00000000-0005-0000-0000-00006DA20000}"/>
    <cellStyle name="20% - Accent1 4 4 3 3 2 7" xfId="41766" xr:uid="{00000000-0005-0000-0000-00006EA20000}"/>
    <cellStyle name="20% - Accent1 4 4 3 3 2 7 2" xfId="41767" xr:uid="{00000000-0005-0000-0000-00006FA20000}"/>
    <cellStyle name="20% - Accent1 4 4 3 3 2 8" xfId="41768" xr:uid="{00000000-0005-0000-0000-000070A20000}"/>
    <cellStyle name="20% - Accent1 4 4 3 3 2 8 2" xfId="41769" xr:uid="{00000000-0005-0000-0000-000071A20000}"/>
    <cellStyle name="20% - Accent1 4 4 3 3 2 9" xfId="41770" xr:uid="{00000000-0005-0000-0000-000072A20000}"/>
    <cellStyle name="20% - Accent1 4 4 3 3 3" xfId="41771" xr:uid="{00000000-0005-0000-0000-000073A20000}"/>
    <cellStyle name="20% - Accent1 4 4 3 3 3 2" xfId="41772" xr:uid="{00000000-0005-0000-0000-000074A20000}"/>
    <cellStyle name="20% - Accent1 4 4 3 3 3 2 2" xfId="41773" xr:uid="{00000000-0005-0000-0000-000075A20000}"/>
    <cellStyle name="20% - Accent1 4 4 3 3 3 2 2 2" xfId="41774" xr:uid="{00000000-0005-0000-0000-000076A20000}"/>
    <cellStyle name="20% - Accent1 4 4 3 3 3 2 2 2 2" xfId="41775" xr:uid="{00000000-0005-0000-0000-000077A20000}"/>
    <cellStyle name="20% - Accent1 4 4 3 3 3 2 2 3" xfId="41776" xr:uid="{00000000-0005-0000-0000-000078A20000}"/>
    <cellStyle name="20% - Accent1 4 4 3 3 3 2 3" xfId="41777" xr:uid="{00000000-0005-0000-0000-000079A20000}"/>
    <cellStyle name="20% - Accent1 4 4 3 3 3 2 3 2" xfId="41778" xr:uid="{00000000-0005-0000-0000-00007AA20000}"/>
    <cellStyle name="20% - Accent1 4 4 3 3 3 2 4" xfId="41779" xr:uid="{00000000-0005-0000-0000-00007BA20000}"/>
    <cellStyle name="20% - Accent1 4 4 3 3 3 3" xfId="41780" xr:uid="{00000000-0005-0000-0000-00007CA20000}"/>
    <cellStyle name="20% - Accent1 4 4 3 3 3 3 2" xfId="41781" xr:uid="{00000000-0005-0000-0000-00007DA20000}"/>
    <cellStyle name="20% - Accent1 4 4 3 3 3 3 2 2" xfId="41782" xr:uid="{00000000-0005-0000-0000-00007EA20000}"/>
    <cellStyle name="20% - Accent1 4 4 3 3 3 3 2 2 2" xfId="41783" xr:uid="{00000000-0005-0000-0000-00007FA20000}"/>
    <cellStyle name="20% - Accent1 4 4 3 3 3 3 2 3" xfId="41784" xr:uid="{00000000-0005-0000-0000-000080A20000}"/>
    <cellStyle name="20% - Accent1 4 4 3 3 3 3 3" xfId="41785" xr:uid="{00000000-0005-0000-0000-000081A20000}"/>
    <cellStyle name="20% - Accent1 4 4 3 3 3 3 3 2" xfId="41786" xr:uid="{00000000-0005-0000-0000-000082A20000}"/>
    <cellStyle name="20% - Accent1 4 4 3 3 3 3 4" xfId="41787" xr:uid="{00000000-0005-0000-0000-000083A20000}"/>
    <cellStyle name="20% - Accent1 4 4 3 3 3 4" xfId="41788" xr:uid="{00000000-0005-0000-0000-000084A20000}"/>
    <cellStyle name="20% - Accent1 4 4 3 3 3 4 2" xfId="41789" xr:uid="{00000000-0005-0000-0000-000085A20000}"/>
    <cellStyle name="20% - Accent1 4 4 3 3 3 4 2 2" xfId="41790" xr:uid="{00000000-0005-0000-0000-000086A20000}"/>
    <cellStyle name="20% - Accent1 4 4 3 3 3 4 2 2 2" xfId="41791" xr:uid="{00000000-0005-0000-0000-000087A20000}"/>
    <cellStyle name="20% - Accent1 4 4 3 3 3 4 2 3" xfId="41792" xr:uid="{00000000-0005-0000-0000-000088A20000}"/>
    <cellStyle name="20% - Accent1 4 4 3 3 3 4 3" xfId="41793" xr:uid="{00000000-0005-0000-0000-000089A20000}"/>
    <cellStyle name="20% - Accent1 4 4 3 3 3 4 3 2" xfId="41794" xr:uid="{00000000-0005-0000-0000-00008AA20000}"/>
    <cellStyle name="20% - Accent1 4 4 3 3 3 4 4" xfId="41795" xr:uid="{00000000-0005-0000-0000-00008BA20000}"/>
    <cellStyle name="20% - Accent1 4 4 3 3 3 5" xfId="41796" xr:uid="{00000000-0005-0000-0000-00008CA20000}"/>
    <cellStyle name="20% - Accent1 4 4 3 3 3 5 2" xfId="41797" xr:uid="{00000000-0005-0000-0000-00008DA20000}"/>
    <cellStyle name="20% - Accent1 4 4 3 3 3 5 2 2" xfId="41798" xr:uid="{00000000-0005-0000-0000-00008EA20000}"/>
    <cellStyle name="20% - Accent1 4 4 3 3 3 5 3" xfId="41799" xr:uid="{00000000-0005-0000-0000-00008FA20000}"/>
    <cellStyle name="20% - Accent1 4 4 3 3 3 6" xfId="41800" xr:uid="{00000000-0005-0000-0000-000090A20000}"/>
    <cellStyle name="20% - Accent1 4 4 3 3 3 6 2" xfId="41801" xr:uid="{00000000-0005-0000-0000-000091A20000}"/>
    <cellStyle name="20% - Accent1 4 4 3 3 3 6 2 2" xfId="41802" xr:uid="{00000000-0005-0000-0000-000092A20000}"/>
    <cellStyle name="20% - Accent1 4 4 3 3 3 6 3" xfId="41803" xr:uid="{00000000-0005-0000-0000-000093A20000}"/>
    <cellStyle name="20% - Accent1 4 4 3 3 3 7" xfId="41804" xr:uid="{00000000-0005-0000-0000-000094A20000}"/>
    <cellStyle name="20% - Accent1 4 4 3 3 3 7 2" xfId="41805" xr:uid="{00000000-0005-0000-0000-000095A20000}"/>
    <cellStyle name="20% - Accent1 4 4 3 3 3 8" xfId="41806" xr:uid="{00000000-0005-0000-0000-000096A20000}"/>
    <cellStyle name="20% - Accent1 4 4 3 3 3 8 2" xfId="41807" xr:uid="{00000000-0005-0000-0000-000097A20000}"/>
    <cellStyle name="20% - Accent1 4 4 3 3 3 9" xfId="41808" xr:uid="{00000000-0005-0000-0000-000098A20000}"/>
    <cellStyle name="20% - Accent1 4 4 3 3 4" xfId="41809" xr:uid="{00000000-0005-0000-0000-000099A20000}"/>
    <cellStyle name="20% - Accent1 4 4 3 3 4 2" xfId="41810" xr:uid="{00000000-0005-0000-0000-00009AA20000}"/>
    <cellStyle name="20% - Accent1 4 4 3 3 4 2 2" xfId="41811" xr:uid="{00000000-0005-0000-0000-00009BA20000}"/>
    <cellStyle name="20% - Accent1 4 4 3 3 4 2 2 2" xfId="41812" xr:uid="{00000000-0005-0000-0000-00009CA20000}"/>
    <cellStyle name="20% - Accent1 4 4 3 3 4 2 3" xfId="41813" xr:uid="{00000000-0005-0000-0000-00009DA20000}"/>
    <cellStyle name="20% - Accent1 4 4 3 3 4 3" xfId="41814" xr:uid="{00000000-0005-0000-0000-00009EA20000}"/>
    <cellStyle name="20% - Accent1 4 4 3 3 4 3 2" xfId="41815" xr:uid="{00000000-0005-0000-0000-00009FA20000}"/>
    <cellStyle name="20% - Accent1 4 4 3 3 4 4" xfId="41816" xr:uid="{00000000-0005-0000-0000-0000A0A20000}"/>
    <cellStyle name="20% - Accent1 4 4 3 3 5" xfId="41817" xr:uid="{00000000-0005-0000-0000-0000A1A20000}"/>
    <cellStyle name="20% - Accent1 4 4 3 3 5 2" xfId="41818" xr:uid="{00000000-0005-0000-0000-0000A2A20000}"/>
    <cellStyle name="20% - Accent1 4 4 3 3 5 2 2" xfId="41819" xr:uid="{00000000-0005-0000-0000-0000A3A20000}"/>
    <cellStyle name="20% - Accent1 4 4 3 3 5 2 2 2" xfId="41820" xr:uid="{00000000-0005-0000-0000-0000A4A20000}"/>
    <cellStyle name="20% - Accent1 4 4 3 3 5 2 3" xfId="41821" xr:uid="{00000000-0005-0000-0000-0000A5A20000}"/>
    <cellStyle name="20% - Accent1 4 4 3 3 5 3" xfId="41822" xr:uid="{00000000-0005-0000-0000-0000A6A20000}"/>
    <cellStyle name="20% - Accent1 4 4 3 3 5 3 2" xfId="41823" xr:uid="{00000000-0005-0000-0000-0000A7A20000}"/>
    <cellStyle name="20% - Accent1 4 4 3 3 5 4" xfId="41824" xr:uid="{00000000-0005-0000-0000-0000A8A20000}"/>
    <cellStyle name="20% - Accent1 4 4 3 3 6" xfId="41825" xr:uid="{00000000-0005-0000-0000-0000A9A20000}"/>
    <cellStyle name="20% - Accent1 4 4 3 3 6 2" xfId="41826" xr:uid="{00000000-0005-0000-0000-0000AAA20000}"/>
    <cellStyle name="20% - Accent1 4 4 3 3 6 2 2" xfId="41827" xr:uid="{00000000-0005-0000-0000-0000ABA20000}"/>
    <cellStyle name="20% - Accent1 4 4 3 3 6 2 2 2" xfId="41828" xr:uid="{00000000-0005-0000-0000-0000ACA20000}"/>
    <cellStyle name="20% - Accent1 4 4 3 3 6 2 3" xfId="41829" xr:uid="{00000000-0005-0000-0000-0000ADA20000}"/>
    <cellStyle name="20% - Accent1 4 4 3 3 6 3" xfId="41830" xr:uid="{00000000-0005-0000-0000-0000AEA20000}"/>
    <cellStyle name="20% - Accent1 4 4 3 3 6 3 2" xfId="41831" xr:uid="{00000000-0005-0000-0000-0000AFA20000}"/>
    <cellStyle name="20% - Accent1 4 4 3 3 6 4" xfId="41832" xr:uid="{00000000-0005-0000-0000-0000B0A20000}"/>
    <cellStyle name="20% - Accent1 4 4 3 3 7" xfId="41833" xr:uid="{00000000-0005-0000-0000-0000B1A20000}"/>
    <cellStyle name="20% - Accent1 4 4 3 3 7 2" xfId="41834" xr:uid="{00000000-0005-0000-0000-0000B2A20000}"/>
    <cellStyle name="20% - Accent1 4 4 3 3 7 2 2" xfId="41835" xr:uid="{00000000-0005-0000-0000-0000B3A20000}"/>
    <cellStyle name="20% - Accent1 4 4 3 3 7 3" xfId="41836" xr:uid="{00000000-0005-0000-0000-0000B4A20000}"/>
    <cellStyle name="20% - Accent1 4 4 3 3 8" xfId="41837" xr:uid="{00000000-0005-0000-0000-0000B5A20000}"/>
    <cellStyle name="20% - Accent1 4 4 3 3 8 2" xfId="41838" xr:uid="{00000000-0005-0000-0000-0000B6A20000}"/>
    <cellStyle name="20% - Accent1 4 4 3 3 8 2 2" xfId="41839" xr:uid="{00000000-0005-0000-0000-0000B7A20000}"/>
    <cellStyle name="20% - Accent1 4 4 3 3 8 3" xfId="41840" xr:uid="{00000000-0005-0000-0000-0000B8A20000}"/>
    <cellStyle name="20% - Accent1 4 4 3 3 9" xfId="41841" xr:uid="{00000000-0005-0000-0000-0000B9A20000}"/>
    <cellStyle name="20% - Accent1 4 4 3 3 9 2" xfId="41842" xr:uid="{00000000-0005-0000-0000-0000BAA20000}"/>
    <cellStyle name="20% - Accent1 4 4 3 4" xfId="41843" xr:uid="{00000000-0005-0000-0000-0000BBA20000}"/>
    <cellStyle name="20% - Accent1 4 4 3 4 10" xfId="41844" xr:uid="{00000000-0005-0000-0000-0000BCA20000}"/>
    <cellStyle name="20% - Accent1 4 4 3 4 10 2" xfId="41845" xr:uid="{00000000-0005-0000-0000-0000BDA20000}"/>
    <cellStyle name="20% - Accent1 4 4 3 4 11" xfId="41846" xr:uid="{00000000-0005-0000-0000-0000BEA20000}"/>
    <cellStyle name="20% - Accent1 4 4 3 4 2" xfId="41847" xr:uid="{00000000-0005-0000-0000-0000BFA20000}"/>
    <cellStyle name="20% - Accent1 4 4 3 4 2 2" xfId="41848" xr:uid="{00000000-0005-0000-0000-0000C0A20000}"/>
    <cellStyle name="20% - Accent1 4 4 3 4 2 2 2" xfId="41849" xr:uid="{00000000-0005-0000-0000-0000C1A20000}"/>
    <cellStyle name="20% - Accent1 4 4 3 4 2 2 2 2" xfId="41850" xr:uid="{00000000-0005-0000-0000-0000C2A20000}"/>
    <cellStyle name="20% - Accent1 4 4 3 4 2 2 2 2 2" xfId="41851" xr:uid="{00000000-0005-0000-0000-0000C3A20000}"/>
    <cellStyle name="20% - Accent1 4 4 3 4 2 2 2 3" xfId="41852" xr:uid="{00000000-0005-0000-0000-0000C4A20000}"/>
    <cellStyle name="20% - Accent1 4 4 3 4 2 2 3" xfId="41853" xr:uid="{00000000-0005-0000-0000-0000C5A20000}"/>
    <cellStyle name="20% - Accent1 4 4 3 4 2 2 3 2" xfId="41854" xr:uid="{00000000-0005-0000-0000-0000C6A20000}"/>
    <cellStyle name="20% - Accent1 4 4 3 4 2 2 4" xfId="41855" xr:uid="{00000000-0005-0000-0000-0000C7A20000}"/>
    <cellStyle name="20% - Accent1 4 4 3 4 2 3" xfId="41856" xr:uid="{00000000-0005-0000-0000-0000C8A20000}"/>
    <cellStyle name="20% - Accent1 4 4 3 4 2 3 2" xfId="41857" xr:uid="{00000000-0005-0000-0000-0000C9A20000}"/>
    <cellStyle name="20% - Accent1 4 4 3 4 2 3 2 2" xfId="41858" xr:uid="{00000000-0005-0000-0000-0000CAA20000}"/>
    <cellStyle name="20% - Accent1 4 4 3 4 2 3 2 2 2" xfId="41859" xr:uid="{00000000-0005-0000-0000-0000CBA20000}"/>
    <cellStyle name="20% - Accent1 4 4 3 4 2 3 2 3" xfId="41860" xr:uid="{00000000-0005-0000-0000-0000CCA20000}"/>
    <cellStyle name="20% - Accent1 4 4 3 4 2 3 3" xfId="41861" xr:uid="{00000000-0005-0000-0000-0000CDA20000}"/>
    <cellStyle name="20% - Accent1 4 4 3 4 2 3 3 2" xfId="41862" xr:uid="{00000000-0005-0000-0000-0000CEA20000}"/>
    <cellStyle name="20% - Accent1 4 4 3 4 2 3 4" xfId="41863" xr:uid="{00000000-0005-0000-0000-0000CFA20000}"/>
    <cellStyle name="20% - Accent1 4 4 3 4 2 4" xfId="41864" xr:uid="{00000000-0005-0000-0000-0000D0A20000}"/>
    <cellStyle name="20% - Accent1 4 4 3 4 2 4 2" xfId="41865" xr:uid="{00000000-0005-0000-0000-0000D1A20000}"/>
    <cellStyle name="20% - Accent1 4 4 3 4 2 4 2 2" xfId="41866" xr:uid="{00000000-0005-0000-0000-0000D2A20000}"/>
    <cellStyle name="20% - Accent1 4 4 3 4 2 4 2 2 2" xfId="41867" xr:uid="{00000000-0005-0000-0000-0000D3A20000}"/>
    <cellStyle name="20% - Accent1 4 4 3 4 2 4 2 3" xfId="41868" xr:uid="{00000000-0005-0000-0000-0000D4A20000}"/>
    <cellStyle name="20% - Accent1 4 4 3 4 2 4 3" xfId="41869" xr:uid="{00000000-0005-0000-0000-0000D5A20000}"/>
    <cellStyle name="20% - Accent1 4 4 3 4 2 4 3 2" xfId="41870" xr:uid="{00000000-0005-0000-0000-0000D6A20000}"/>
    <cellStyle name="20% - Accent1 4 4 3 4 2 4 4" xfId="41871" xr:uid="{00000000-0005-0000-0000-0000D7A20000}"/>
    <cellStyle name="20% - Accent1 4 4 3 4 2 5" xfId="41872" xr:uid="{00000000-0005-0000-0000-0000D8A20000}"/>
    <cellStyle name="20% - Accent1 4 4 3 4 2 5 2" xfId="41873" xr:uid="{00000000-0005-0000-0000-0000D9A20000}"/>
    <cellStyle name="20% - Accent1 4 4 3 4 2 5 2 2" xfId="41874" xr:uid="{00000000-0005-0000-0000-0000DAA20000}"/>
    <cellStyle name="20% - Accent1 4 4 3 4 2 5 3" xfId="41875" xr:uid="{00000000-0005-0000-0000-0000DBA20000}"/>
    <cellStyle name="20% - Accent1 4 4 3 4 2 6" xfId="41876" xr:uid="{00000000-0005-0000-0000-0000DCA20000}"/>
    <cellStyle name="20% - Accent1 4 4 3 4 2 6 2" xfId="41877" xr:uid="{00000000-0005-0000-0000-0000DDA20000}"/>
    <cellStyle name="20% - Accent1 4 4 3 4 2 6 2 2" xfId="41878" xr:uid="{00000000-0005-0000-0000-0000DEA20000}"/>
    <cellStyle name="20% - Accent1 4 4 3 4 2 6 3" xfId="41879" xr:uid="{00000000-0005-0000-0000-0000DFA20000}"/>
    <cellStyle name="20% - Accent1 4 4 3 4 2 7" xfId="41880" xr:uid="{00000000-0005-0000-0000-0000E0A20000}"/>
    <cellStyle name="20% - Accent1 4 4 3 4 2 7 2" xfId="41881" xr:uid="{00000000-0005-0000-0000-0000E1A20000}"/>
    <cellStyle name="20% - Accent1 4 4 3 4 2 8" xfId="41882" xr:uid="{00000000-0005-0000-0000-0000E2A20000}"/>
    <cellStyle name="20% - Accent1 4 4 3 4 2 8 2" xfId="41883" xr:uid="{00000000-0005-0000-0000-0000E3A20000}"/>
    <cellStyle name="20% - Accent1 4 4 3 4 2 9" xfId="41884" xr:uid="{00000000-0005-0000-0000-0000E4A20000}"/>
    <cellStyle name="20% - Accent1 4 4 3 4 3" xfId="41885" xr:uid="{00000000-0005-0000-0000-0000E5A20000}"/>
    <cellStyle name="20% - Accent1 4 4 3 4 3 2" xfId="41886" xr:uid="{00000000-0005-0000-0000-0000E6A20000}"/>
    <cellStyle name="20% - Accent1 4 4 3 4 3 2 2" xfId="41887" xr:uid="{00000000-0005-0000-0000-0000E7A20000}"/>
    <cellStyle name="20% - Accent1 4 4 3 4 3 2 2 2" xfId="41888" xr:uid="{00000000-0005-0000-0000-0000E8A20000}"/>
    <cellStyle name="20% - Accent1 4 4 3 4 3 2 2 2 2" xfId="41889" xr:uid="{00000000-0005-0000-0000-0000E9A20000}"/>
    <cellStyle name="20% - Accent1 4 4 3 4 3 2 2 3" xfId="41890" xr:uid="{00000000-0005-0000-0000-0000EAA20000}"/>
    <cellStyle name="20% - Accent1 4 4 3 4 3 2 3" xfId="41891" xr:uid="{00000000-0005-0000-0000-0000EBA20000}"/>
    <cellStyle name="20% - Accent1 4 4 3 4 3 2 3 2" xfId="41892" xr:uid="{00000000-0005-0000-0000-0000ECA20000}"/>
    <cellStyle name="20% - Accent1 4 4 3 4 3 2 4" xfId="41893" xr:uid="{00000000-0005-0000-0000-0000EDA20000}"/>
    <cellStyle name="20% - Accent1 4 4 3 4 3 3" xfId="41894" xr:uid="{00000000-0005-0000-0000-0000EEA20000}"/>
    <cellStyle name="20% - Accent1 4 4 3 4 3 3 2" xfId="41895" xr:uid="{00000000-0005-0000-0000-0000EFA20000}"/>
    <cellStyle name="20% - Accent1 4 4 3 4 3 3 2 2" xfId="41896" xr:uid="{00000000-0005-0000-0000-0000F0A20000}"/>
    <cellStyle name="20% - Accent1 4 4 3 4 3 3 2 2 2" xfId="41897" xr:uid="{00000000-0005-0000-0000-0000F1A20000}"/>
    <cellStyle name="20% - Accent1 4 4 3 4 3 3 2 3" xfId="41898" xr:uid="{00000000-0005-0000-0000-0000F2A20000}"/>
    <cellStyle name="20% - Accent1 4 4 3 4 3 3 3" xfId="41899" xr:uid="{00000000-0005-0000-0000-0000F3A20000}"/>
    <cellStyle name="20% - Accent1 4 4 3 4 3 3 3 2" xfId="41900" xr:uid="{00000000-0005-0000-0000-0000F4A20000}"/>
    <cellStyle name="20% - Accent1 4 4 3 4 3 3 4" xfId="41901" xr:uid="{00000000-0005-0000-0000-0000F5A20000}"/>
    <cellStyle name="20% - Accent1 4 4 3 4 3 4" xfId="41902" xr:uid="{00000000-0005-0000-0000-0000F6A20000}"/>
    <cellStyle name="20% - Accent1 4 4 3 4 3 4 2" xfId="41903" xr:uid="{00000000-0005-0000-0000-0000F7A20000}"/>
    <cellStyle name="20% - Accent1 4 4 3 4 3 4 2 2" xfId="41904" xr:uid="{00000000-0005-0000-0000-0000F8A20000}"/>
    <cellStyle name="20% - Accent1 4 4 3 4 3 4 2 2 2" xfId="41905" xr:uid="{00000000-0005-0000-0000-0000F9A20000}"/>
    <cellStyle name="20% - Accent1 4 4 3 4 3 4 2 3" xfId="41906" xr:uid="{00000000-0005-0000-0000-0000FAA20000}"/>
    <cellStyle name="20% - Accent1 4 4 3 4 3 4 3" xfId="41907" xr:uid="{00000000-0005-0000-0000-0000FBA20000}"/>
    <cellStyle name="20% - Accent1 4 4 3 4 3 4 3 2" xfId="41908" xr:uid="{00000000-0005-0000-0000-0000FCA20000}"/>
    <cellStyle name="20% - Accent1 4 4 3 4 3 4 4" xfId="41909" xr:uid="{00000000-0005-0000-0000-0000FDA20000}"/>
    <cellStyle name="20% - Accent1 4 4 3 4 3 5" xfId="41910" xr:uid="{00000000-0005-0000-0000-0000FEA20000}"/>
    <cellStyle name="20% - Accent1 4 4 3 4 3 5 2" xfId="41911" xr:uid="{00000000-0005-0000-0000-0000FFA20000}"/>
    <cellStyle name="20% - Accent1 4 4 3 4 3 5 2 2" xfId="41912" xr:uid="{00000000-0005-0000-0000-000000A30000}"/>
    <cellStyle name="20% - Accent1 4 4 3 4 3 5 3" xfId="41913" xr:uid="{00000000-0005-0000-0000-000001A30000}"/>
    <cellStyle name="20% - Accent1 4 4 3 4 3 6" xfId="41914" xr:uid="{00000000-0005-0000-0000-000002A30000}"/>
    <cellStyle name="20% - Accent1 4 4 3 4 3 6 2" xfId="41915" xr:uid="{00000000-0005-0000-0000-000003A30000}"/>
    <cellStyle name="20% - Accent1 4 4 3 4 3 6 2 2" xfId="41916" xr:uid="{00000000-0005-0000-0000-000004A30000}"/>
    <cellStyle name="20% - Accent1 4 4 3 4 3 6 3" xfId="41917" xr:uid="{00000000-0005-0000-0000-000005A30000}"/>
    <cellStyle name="20% - Accent1 4 4 3 4 3 7" xfId="41918" xr:uid="{00000000-0005-0000-0000-000006A30000}"/>
    <cellStyle name="20% - Accent1 4 4 3 4 3 7 2" xfId="41919" xr:uid="{00000000-0005-0000-0000-000007A30000}"/>
    <cellStyle name="20% - Accent1 4 4 3 4 3 8" xfId="41920" xr:uid="{00000000-0005-0000-0000-000008A30000}"/>
    <cellStyle name="20% - Accent1 4 4 3 4 3 8 2" xfId="41921" xr:uid="{00000000-0005-0000-0000-000009A30000}"/>
    <cellStyle name="20% - Accent1 4 4 3 4 3 9" xfId="41922" xr:uid="{00000000-0005-0000-0000-00000AA30000}"/>
    <cellStyle name="20% - Accent1 4 4 3 4 4" xfId="41923" xr:uid="{00000000-0005-0000-0000-00000BA30000}"/>
    <cellStyle name="20% - Accent1 4 4 3 4 4 2" xfId="41924" xr:uid="{00000000-0005-0000-0000-00000CA30000}"/>
    <cellStyle name="20% - Accent1 4 4 3 4 4 2 2" xfId="41925" xr:uid="{00000000-0005-0000-0000-00000DA30000}"/>
    <cellStyle name="20% - Accent1 4 4 3 4 4 2 2 2" xfId="41926" xr:uid="{00000000-0005-0000-0000-00000EA30000}"/>
    <cellStyle name="20% - Accent1 4 4 3 4 4 2 3" xfId="41927" xr:uid="{00000000-0005-0000-0000-00000FA30000}"/>
    <cellStyle name="20% - Accent1 4 4 3 4 4 3" xfId="41928" xr:uid="{00000000-0005-0000-0000-000010A30000}"/>
    <cellStyle name="20% - Accent1 4 4 3 4 4 3 2" xfId="41929" xr:uid="{00000000-0005-0000-0000-000011A30000}"/>
    <cellStyle name="20% - Accent1 4 4 3 4 4 4" xfId="41930" xr:uid="{00000000-0005-0000-0000-000012A30000}"/>
    <cellStyle name="20% - Accent1 4 4 3 4 5" xfId="41931" xr:uid="{00000000-0005-0000-0000-000013A30000}"/>
    <cellStyle name="20% - Accent1 4 4 3 4 5 2" xfId="41932" xr:uid="{00000000-0005-0000-0000-000014A30000}"/>
    <cellStyle name="20% - Accent1 4 4 3 4 5 2 2" xfId="41933" xr:uid="{00000000-0005-0000-0000-000015A30000}"/>
    <cellStyle name="20% - Accent1 4 4 3 4 5 2 2 2" xfId="41934" xr:uid="{00000000-0005-0000-0000-000016A30000}"/>
    <cellStyle name="20% - Accent1 4 4 3 4 5 2 3" xfId="41935" xr:uid="{00000000-0005-0000-0000-000017A30000}"/>
    <cellStyle name="20% - Accent1 4 4 3 4 5 3" xfId="41936" xr:uid="{00000000-0005-0000-0000-000018A30000}"/>
    <cellStyle name="20% - Accent1 4 4 3 4 5 3 2" xfId="41937" xr:uid="{00000000-0005-0000-0000-000019A30000}"/>
    <cellStyle name="20% - Accent1 4 4 3 4 5 4" xfId="41938" xr:uid="{00000000-0005-0000-0000-00001AA30000}"/>
    <cellStyle name="20% - Accent1 4 4 3 4 6" xfId="41939" xr:uid="{00000000-0005-0000-0000-00001BA30000}"/>
    <cellStyle name="20% - Accent1 4 4 3 4 6 2" xfId="41940" xr:uid="{00000000-0005-0000-0000-00001CA30000}"/>
    <cellStyle name="20% - Accent1 4 4 3 4 6 2 2" xfId="41941" xr:uid="{00000000-0005-0000-0000-00001DA30000}"/>
    <cellStyle name="20% - Accent1 4 4 3 4 6 2 2 2" xfId="41942" xr:uid="{00000000-0005-0000-0000-00001EA30000}"/>
    <cellStyle name="20% - Accent1 4 4 3 4 6 2 3" xfId="41943" xr:uid="{00000000-0005-0000-0000-00001FA30000}"/>
    <cellStyle name="20% - Accent1 4 4 3 4 6 3" xfId="41944" xr:uid="{00000000-0005-0000-0000-000020A30000}"/>
    <cellStyle name="20% - Accent1 4 4 3 4 6 3 2" xfId="41945" xr:uid="{00000000-0005-0000-0000-000021A30000}"/>
    <cellStyle name="20% - Accent1 4 4 3 4 6 4" xfId="41946" xr:uid="{00000000-0005-0000-0000-000022A30000}"/>
    <cellStyle name="20% - Accent1 4 4 3 4 7" xfId="41947" xr:uid="{00000000-0005-0000-0000-000023A30000}"/>
    <cellStyle name="20% - Accent1 4 4 3 4 7 2" xfId="41948" xr:uid="{00000000-0005-0000-0000-000024A30000}"/>
    <cellStyle name="20% - Accent1 4 4 3 4 7 2 2" xfId="41949" xr:uid="{00000000-0005-0000-0000-000025A30000}"/>
    <cellStyle name="20% - Accent1 4 4 3 4 7 3" xfId="41950" xr:uid="{00000000-0005-0000-0000-000026A30000}"/>
    <cellStyle name="20% - Accent1 4 4 3 4 8" xfId="41951" xr:uid="{00000000-0005-0000-0000-000027A30000}"/>
    <cellStyle name="20% - Accent1 4 4 3 4 8 2" xfId="41952" xr:uid="{00000000-0005-0000-0000-000028A30000}"/>
    <cellStyle name="20% - Accent1 4 4 3 4 8 2 2" xfId="41953" xr:uid="{00000000-0005-0000-0000-000029A30000}"/>
    <cellStyle name="20% - Accent1 4 4 3 4 8 3" xfId="41954" xr:uid="{00000000-0005-0000-0000-00002AA30000}"/>
    <cellStyle name="20% - Accent1 4 4 3 4 9" xfId="41955" xr:uid="{00000000-0005-0000-0000-00002BA30000}"/>
    <cellStyle name="20% - Accent1 4 4 3 4 9 2" xfId="41956" xr:uid="{00000000-0005-0000-0000-00002CA30000}"/>
    <cellStyle name="20% - Accent1 4 4 3 5" xfId="41957" xr:uid="{00000000-0005-0000-0000-00002DA30000}"/>
    <cellStyle name="20% - Accent1 4 4 3 5 2" xfId="41958" xr:uid="{00000000-0005-0000-0000-00002EA30000}"/>
    <cellStyle name="20% - Accent1 4 4 3 5 2 2" xfId="41959" xr:uid="{00000000-0005-0000-0000-00002FA30000}"/>
    <cellStyle name="20% - Accent1 4 4 3 5 2 2 2" xfId="41960" xr:uid="{00000000-0005-0000-0000-000030A30000}"/>
    <cellStyle name="20% - Accent1 4 4 3 5 2 2 2 2" xfId="41961" xr:uid="{00000000-0005-0000-0000-000031A30000}"/>
    <cellStyle name="20% - Accent1 4 4 3 5 2 2 3" xfId="41962" xr:uid="{00000000-0005-0000-0000-000032A30000}"/>
    <cellStyle name="20% - Accent1 4 4 3 5 2 3" xfId="41963" xr:uid="{00000000-0005-0000-0000-000033A30000}"/>
    <cellStyle name="20% - Accent1 4 4 3 5 2 3 2" xfId="41964" xr:uid="{00000000-0005-0000-0000-000034A30000}"/>
    <cellStyle name="20% - Accent1 4 4 3 5 2 4" xfId="41965" xr:uid="{00000000-0005-0000-0000-000035A30000}"/>
    <cellStyle name="20% - Accent1 4 4 3 5 3" xfId="41966" xr:uid="{00000000-0005-0000-0000-000036A30000}"/>
    <cellStyle name="20% - Accent1 4 4 3 5 3 2" xfId="41967" xr:uid="{00000000-0005-0000-0000-000037A30000}"/>
    <cellStyle name="20% - Accent1 4 4 3 5 3 2 2" xfId="41968" xr:uid="{00000000-0005-0000-0000-000038A30000}"/>
    <cellStyle name="20% - Accent1 4 4 3 5 3 2 2 2" xfId="41969" xr:uid="{00000000-0005-0000-0000-000039A30000}"/>
    <cellStyle name="20% - Accent1 4 4 3 5 3 2 3" xfId="41970" xr:uid="{00000000-0005-0000-0000-00003AA30000}"/>
    <cellStyle name="20% - Accent1 4 4 3 5 3 3" xfId="41971" xr:uid="{00000000-0005-0000-0000-00003BA30000}"/>
    <cellStyle name="20% - Accent1 4 4 3 5 3 3 2" xfId="41972" xr:uid="{00000000-0005-0000-0000-00003CA30000}"/>
    <cellStyle name="20% - Accent1 4 4 3 5 3 4" xfId="41973" xr:uid="{00000000-0005-0000-0000-00003DA30000}"/>
    <cellStyle name="20% - Accent1 4 4 3 5 4" xfId="41974" xr:uid="{00000000-0005-0000-0000-00003EA30000}"/>
    <cellStyle name="20% - Accent1 4 4 3 5 4 2" xfId="41975" xr:uid="{00000000-0005-0000-0000-00003FA30000}"/>
    <cellStyle name="20% - Accent1 4 4 3 5 4 2 2" xfId="41976" xr:uid="{00000000-0005-0000-0000-000040A30000}"/>
    <cellStyle name="20% - Accent1 4 4 3 5 4 2 2 2" xfId="41977" xr:uid="{00000000-0005-0000-0000-000041A30000}"/>
    <cellStyle name="20% - Accent1 4 4 3 5 4 2 3" xfId="41978" xr:uid="{00000000-0005-0000-0000-000042A30000}"/>
    <cellStyle name="20% - Accent1 4 4 3 5 4 3" xfId="41979" xr:uid="{00000000-0005-0000-0000-000043A30000}"/>
    <cellStyle name="20% - Accent1 4 4 3 5 4 3 2" xfId="41980" xr:uid="{00000000-0005-0000-0000-000044A30000}"/>
    <cellStyle name="20% - Accent1 4 4 3 5 4 4" xfId="41981" xr:uid="{00000000-0005-0000-0000-000045A30000}"/>
    <cellStyle name="20% - Accent1 4 4 3 5 5" xfId="41982" xr:uid="{00000000-0005-0000-0000-000046A30000}"/>
    <cellStyle name="20% - Accent1 4 4 3 5 5 2" xfId="41983" xr:uid="{00000000-0005-0000-0000-000047A30000}"/>
    <cellStyle name="20% - Accent1 4 4 3 5 5 2 2" xfId="41984" xr:uid="{00000000-0005-0000-0000-000048A30000}"/>
    <cellStyle name="20% - Accent1 4 4 3 5 5 3" xfId="41985" xr:uid="{00000000-0005-0000-0000-000049A30000}"/>
    <cellStyle name="20% - Accent1 4 4 3 5 6" xfId="41986" xr:uid="{00000000-0005-0000-0000-00004AA30000}"/>
    <cellStyle name="20% - Accent1 4 4 3 5 6 2" xfId="41987" xr:uid="{00000000-0005-0000-0000-00004BA30000}"/>
    <cellStyle name="20% - Accent1 4 4 3 5 6 2 2" xfId="41988" xr:uid="{00000000-0005-0000-0000-00004CA30000}"/>
    <cellStyle name="20% - Accent1 4 4 3 5 6 3" xfId="41989" xr:uid="{00000000-0005-0000-0000-00004DA30000}"/>
    <cellStyle name="20% - Accent1 4 4 3 5 7" xfId="41990" xr:uid="{00000000-0005-0000-0000-00004EA30000}"/>
    <cellStyle name="20% - Accent1 4 4 3 5 7 2" xfId="41991" xr:uid="{00000000-0005-0000-0000-00004FA30000}"/>
    <cellStyle name="20% - Accent1 4 4 3 5 8" xfId="41992" xr:uid="{00000000-0005-0000-0000-000050A30000}"/>
    <cellStyle name="20% - Accent1 4 4 3 5 8 2" xfId="41993" xr:uid="{00000000-0005-0000-0000-000051A30000}"/>
    <cellStyle name="20% - Accent1 4 4 3 5 9" xfId="41994" xr:uid="{00000000-0005-0000-0000-000052A30000}"/>
    <cellStyle name="20% - Accent1 4 4 3 6" xfId="41995" xr:uid="{00000000-0005-0000-0000-000053A30000}"/>
    <cellStyle name="20% - Accent1 4 4 3 6 2" xfId="41996" xr:uid="{00000000-0005-0000-0000-000054A30000}"/>
    <cellStyle name="20% - Accent1 4 4 3 6 2 2" xfId="41997" xr:uid="{00000000-0005-0000-0000-000055A30000}"/>
    <cellStyle name="20% - Accent1 4 4 3 6 2 2 2" xfId="41998" xr:uid="{00000000-0005-0000-0000-000056A30000}"/>
    <cellStyle name="20% - Accent1 4 4 3 6 2 2 2 2" xfId="41999" xr:uid="{00000000-0005-0000-0000-000057A30000}"/>
    <cellStyle name="20% - Accent1 4 4 3 6 2 2 3" xfId="42000" xr:uid="{00000000-0005-0000-0000-000058A30000}"/>
    <cellStyle name="20% - Accent1 4 4 3 6 2 3" xfId="42001" xr:uid="{00000000-0005-0000-0000-000059A30000}"/>
    <cellStyle name="20% - Accent1 4 4 3 6 2 3 2" xfId="42002" xr:uid="{00000000-0005-0000-0000-00005AA30000}"/>
    <cellStyle name="20% - Accent1 4 4 3 6 2 4" xfId="42003" xr:uid="{00000000-0005-0000-0000-00005BA30000}"/>
    <cellStyle name="20% - Accent1 4 4 3 6 3" xfId="42004" xr:uid="{00000000-0005-0000-0000-00005CA30000}"/>
    <cellStyle name="20% - Accent1 4 4 3 6 3 2" xfId="42005" xr:uid="{00000000-0005-0000-0000-00005DA30000}"/>
    <cellStyle name="20% - Accent1 4 4 3 6 3 2 2" xfId="42006" xr:uid="{00000000-0005-0000-0000-00005EA30000}"/>
    <cellStyle name="20% - Accent1 4 4 3 6 3 2 2 2" xfId="42007" xr:uid="{00000000-0005-0000-0000-00005FA30000}"/>
    <cellStyle name="20% - Accent1 4 4 3 6 3 2 3" xfId="42008" xr:uid="{00000000-0005-0000-0000-000060A30000}"/>
    <cellStyle name="20% - Accent1 4 4 3 6 3 3" xfId="42009" xr:uid="{00000000-0005-0000-0000-000061A30000}"/>
    <cellStyle name="20% - Accent1 4 4 3 6 3 3 2" xfId="42010" xr:uid="{00000000-0005-0000-0000-000062A30000}"/>
    <cellStyle name="20% - Accent1 4 4 3 6 3 4" xfId="42011" xr:uid="{00000000-0005-0000-0000-000063A30000}"/>
    <cellStyle name="20% - Accent1 4 4 3 6 4" xfId="42012" xr:uid="{00000000-0005-0000-0000-000064A30000}"/>
    <cellStyle name="20% - Accent1 4 4 3 6 4 2" xfId="42013" xr:uid="{00000000-0005-0000-0000-000065A30000}"/>
    <cellStyle name="20% - Accent1 4 4 3 6 4 2 2" xfId="42014" xr:uid="{00000000-0005-0000-0000-000066A30000}"/>
    <cellStyle name="20% - Accent1 4 4 3 6 4 2 2 2" xfId="42015" xr:uid="{00000000-0005-0000-0000-000067A30000}"/>
    <cellStyle name="20% - Accent1 4 4 3 6 4 2 3" xfId="42016" xr:uid="{00000000-0005-0000-0000-000068A30000}"/>
    <cellStyle name="20% - Accent1 4 4 3 6 4 3" xfId="42017" xr:uid="{00000000-0005-0000-0000-000069A30000}"/>
    <cellStyle name="20% - Accent1 4 4 3 6 4 3 2" xfId="42018" xr:uid="{00000000-0005-0000-0000-00006AA30000}"/>
    <cellStyle name="20% - Accent1 4 4 3 6 4 4" xfId="42019" xr:uid="{00000000-0005-0000-0000-00006BA30000}"/>
    <cellStyle name="20% - Accent1 4 4 3 6 5" xfId="42020" xr:uid="{00000000-0005-0000-0000-00006CA30000}"/>
    <cellStyle name="20% - Accent1 4 4 3 6 5 2" xfId="42021" xr:uid="{00000000-0005-0000-0000-00006DA30000}"/>
    <cellStyle name="20% - Accent1 4 4 3 6 5 2 2" xfId="42022" xr:uid="{00000000-0005-0000-0000-00006EA30000}"/>
    <cellStyle name="20% - Accent1 4 4 3 6 5 3" xfId="42023" xr:uid="{00000000-0005-0000-0000-00006FA30000}"/>
    <cellStyle name="20% - Accent1 4 4 3 6 6" xfId="42024" xr:uid="{00000000-0005-0000-0000-000070A30000}"/>
    <cellStyle name="20% - Accent1 4 4 3 6 6 2" xfId="42025" xr:uid="{00000000-0005-0000-0000-000071A30000}"/>
    <cellStyle name="20% - Accent1 4 4 3 6 6 2 2" xfId="42026" xr:uid="{00000000-0005-0000-0000-000072A30000}"/>
    <cellStyle name="20% - Accent1 4 4 3 6 6 3" xfId="42027" xr:uid="{00000000-0005-0000-0000-000073A30000}"/>
    <cellStyle name="20% - Accent1 4 4 3 6 7" xfId="42028" xr:uid="{00000000-0005-0000-0000-000074A30000}"/>
    <cellStyle name="20% - Accent1 4 4 3 6 7 2" xfId="42029" xr:uid="{00000000-0005-0000-0000-000075A30000}"/>
    <cellStyle name="20% - Accent1 4 4 3 6 8" xfId="42030" xr:uid="{00000000-0005-0000-0000-000076A30000}"/>
    <cellStyle name="20% - Accent1 4 4 3 6 8 2" xfId="42031" xr:uid="{00000000-0005-0000-0000-000077A30000}"/>
    <cellStyle name="20% - Accent1 4 4 3 6 9" xfId="42032" xr:uid="{00000000-0005-0000-0000-000078A30000}"/>
    <cellStyle name="20% - Accent1 4 4 3 7" xfId="42033" xr:uid="{00000000-0005-0000-0000-000079A30000}"/>
    <cellStyle name="20% - Accent1 4 4 3 7 2" xfId="42034" xr:uid="{00000000-0005-0000-0000-00007AA30000}"/>
    <cellStyle name="20% - Accent1 4 4 3 7 2 2" xfId="42035" xr:uid="{00000000-0005-0000-0000-00007BA30000}"/>
    <cellStyle name="20% - Accent1 4 4 3 7 2 2 2" xfId="42036" xr:uid="{00000000-0005-0000-0000-00007CA30000}"/>
    <cellStyle name="20% - Accent1 4 4 3 7 2 3" xfId="42037" xr:uid="{00000000-0005-0000-0000-00007DA30000}"/>
    <cellStyle name="20% - Accent1 4 4 3 7 3" xfId="42038" xr:uid="{00000000-0005-0000-0000-00007EA30000}"/>
    <cellStyle name="20% - Accent1 4 4 3 7 3 2" xfId="42039" xr:uid="{00000000-0005-0000-0000-00007FA30000}"/>
    <cellStyle name="20% - Accent1 4 4 3 7 4" xfId="42040" xr:uid="{00000000-0005-0000-0000-000080A30000}"/>
    <cellStyle name="20% - Accent1 4 4 3 8" xfId="42041" xr:uid="{00000000-0005-0000-0000-000081A30000}"/>
    <cellStyle name="20% - Accent1 4 4 3 8 2" xfId="42042" xr:uid="{00000000-0005-0000-0000-000082A30000}"/>
    <cellStyle name="20% - Accent1 4 4 3 8 2 2" xfId="42043" xr:uid="{00000000-0005-0000-0000-000083A30000}"/>
    <cellStyle name="20% - Accent1 4 4 3 8 2 2 2" xfId="42044" xr:uid="{00000000-0005-0000-0000-000084A30000}"/>
    <cellStyle name="20% - Accent1 4 4 3 8 2 3" xfId="42045" xr:uid="{00000000-0005-0000-0000-000085A30000}"/>
    <cellStyle name="20% - Accent1 4 4 3 8 3" xfId="42046" xr:uid="{00000000-0005-0000-0000-000086A30000}"/>
    <cellStyle name="20% - Accent1 4 4 3 8 3 2" xfId="42047" xr:uid="{00000000-0005-0000-0000-000087A30000}"/>
    <cellStyle name="20% - Accent1 4 4 3 8 4" xfId="42048" xr:uid="{00000000-0005-0000-0000-000088A30000}"/>
    <cellStyle name="20% - Accent1 4 4 3 9" xfId="42049" xr:uid="{00000000-0005-0000-0000-000089A30000}"/>
    <cellStyle name="20% - Accent1 4 4 3 9 2" xfId="42050" xr:uid="{00000000-0005-0000-0000-00008AA30000}"/>
    <cellStyle name="20% - Accent1 4 4 3 9 2 2" xfId="42051" xr:uid="{00000000-0005-0000-0000-00008BA30000}"/>
    <cellStyle name="20% - Accent1 4 4 3 9 2 2 2" xfId="42052" xr:uid="{00000000-0005-0000-0000-00008CA30000}"/>
    <cellStyle name="20% - Accent1 4 4 3 9 2 3" xfId="42053" xr:uid="{00000000-0005-0000-0000-00008DA30000}"/>
    <cellStyle name="20% - Accent1 4 4 3 9 3" xfId="42054" xr:uid="{00000000-0005-0000-0000-00008EA30000}"/>
    <cellStyle name="20% - Accent1 4 4 3 9 3 2" xfId="42055" xr:uid="{00000000-0005-0000-0000-00008FA30000}"/>
    <cellStyle name="20% - Accent1 4 4 3 9 4" xfId="42056" xr:uid="{00000000-0005-0000-0000-000090A30000}"/>
    <cellStyle name="20% - Accent1 4 4 4" xfId="42057" xr:uid="{00000000-0005-0000-0000-000091A30000}"/>
    <cellStyle name="20% - Accent1 4 4 4 10" xfId="42058" xr:uid="{00000000-0005-0000-0000-000092A30000}"/>
    <cellStyle name="20% - Accent1 4 4 4 10 2" xfId="42059" xr:uid="{00000000-0005-0000-0000-000093A30000}"/>
    <cellStyle name="20% - Accent1 4 4 4 11" xfId="42060" xr:uid="{00000000-0005-0000-0000-000094A30000}"/>
    <cellStyle name="20% - Accent1 4 4 4 2" xfId="42061" xr:uid="{00000000-0005-0000-0000-000095A30000}"/>
    <cellStyle name="20% - Accent1 4 4 4 2 2" xfId="42062" xr:uid="{00000000-0005-0000-0000-000096A30000}"/>
    <cellStyle name="20% - Accent1 4 4 4 2 2 2" xfId="42063" xr:uid="{00000000-0005-0000-0000-000097A30000}"/>
    <cellStyle name="20% - Accent1 4 4 4 2 2 2 2" xfId="42064" xr:uid="{00000000-0005-0000-0000-000098A30000}"/>
    <cellStyle name="20% - Accent1 4 4 4 2 2 2 2 2" xfId="42065" xr:uid="{00000000-0005-0000-0000-000099A30000}"/>
    <cellStyle name="20% - Accent1 4 4 4 2 2 2 3" xfId="42066" xr:uid="{00000000-0005-0000-0000-00009AA30000}"/>
    <cellStyle name="20% - Accent1 4 4 4 2 2 3" xfId="42067" xr:uid="{00000000-0005-0000-0000-00009BA30000}"/>
    <cellStyle name="20% - Accent1 4 4 4 2 2 3 2" xfId="42068" xr:uid="{00000000-0005-0000-0000-00009CA30000}"/>
    <cellStyle name="20% - Accent1 4 4 4 2 2 4" xfId="42069" xr:uid="{00000000-0005-0000-0000-00009DA30000}"/>
    <cellStyle name="20% - Accent1 4 4 4 2 3" xfId="42070" xr:uid="{00000000-0005-0000-0000-00009EA30000}"/>
    <cellStyle name="20% - Accent1 4 4 4 2 3 2" xfId="42071" xr:uid="{00000000-0005-0000-0000-00009FA30000}"/>
    <cellStyle name="20% - Accent1 4 4 4 2 3 2 2" xfId="42072" xr:uid="{00000000-0005-0000-0000-0000A0A30000}"/>
    <cellStyle name="20% - Accent1 4 4 4 2 3 2 2 2" xfId="42073" xr:uid="{00000000-0005-0000-0000-0000A1A30000}"/>
    <cellStyle name="20% - Accent1 4 4 4 2 3 2 3" xfId="42074" xr:uid="{00000000-0005-0000-0000-0000A2A30000}"/>
    <cellStyle name="20% - Accent1 4 4 4 2 3 3" xfId="42075" xr:uid="{00000000-0005-0000-0000-0000A3A30000}"/>
    <cellStyle name="20% - Accent1 4 4 4 2 3 3 2" xfId="42076" xr:uid="{00000000-0005-0000-0000-0000A4A30000}"/>
    <cellStyle name="20% - Accent1 4 4 4 2 3 4" xfId="42077" xr:uid="{00000000-0005-0000-0000-0000A5A30000}"/>
    <cellStyle name="20% - Accent1 4 4 4 2 4" xfId="42078" xr:uid="{00000000-0005-0000-0000-0000A6A30000}"/>
    <cellStyle name="20% - Accent1 4 4 4 2 4 2" xfId="42079" xr:uid="{00000000-0005-0000-0000-0000A7A30000}"/>
    <cellStyle name="20% - Accent1 4 4 4 2 4 2 2" xfId="42080" xr:uid="{00000000-0005-0000-0000-0000A8A30000}"/>
    <cellStyle name="20% - Accent1 4 4 4 2 4 2 2 2" xfId="42081" xr:uid="{00000000-0005-0000-0000-0000A9A30000}"/>
    <cellStyle name="20% - Accent1 4 4 4 2 4 2 3" xfId="42082" xr:uid="{00000000-0005-0000-0000-0000AAA30000}"/>
    <cellStyle name="20% - Accent1 4 4 4 2 4 3" xfId="42083" xr:uid="{00000000-0005-0000-0000-0000ABA30000}"/>
    <cellStyle name="20% - Accent1 4 4 4 2 4 3 2" xfId="42084" xr:uid="{00000000-0005-0000-0000-0000ACA30000}"/>
    <cellStyle name="20% - Accent1 4 4 4 2 4 4" xfId="42085" xr:uid="{00000000-0005-0000-0000-0000ADA30000}"/>
    <cellStyle name="20% - Accent1 4 4 4 2 5" xfId="42086" xr:uid="{00000000-0005-0000-0000-0000AEA30000}"/>
    <cellStyle name="20% - Accent1 4 4 4 2 5 2" xfId="42087" xr:uid="{00000000-0005-0000-0000-0000AFA30000}"/>
    <cellStyle name="20% - Accent1 4 4 4 2 5 2 2" xfId="42088" xr:uid="{00000000-0005-0000-0000-0000B0A30000}"/>
    <cellStyle name="20% - Accent1 4 4 4 2 5 3" xfId="42089" xr:uid="{00000000-0005-0000-0000-0000B1A30000}"/>
    <cellStyle name="20% - Accent1 4 4 4 2 6" xfId="42090" xr:uid="{00000000-0005-0000-0000-0000B2A30000}"/>
    <cellStyle name="20% - Accent1 4 4 4 2 6 2" xfId="42091" xr:uid="{00000000-0005-0000-0000-0000B3A30000}"/>
    <cellStyle name="20% - Accent1 4 4 4 2 6 2 2" xfId="42092" xr:uid="{00000000-0005-0000-0000-0000B4A30000}"/>
    <cellStyle name="20% - Accent1 4 4 4 2 6 3" xfId="42093" xr:uid="{00000000-0005-0000-0000-0000B5A30000}"/>
    <cellStyle name="20% - Accent1 4 4 4 2 7" xfId="42094" xr:uid="{00000000-0005-0000-0000-0000B6A30000}"/>
    <cellStyle name="20% - Accent1 4 4 4 2 7 2" xfId="42095" xr:uid="{00000000-0005-0000-0000-0000B7A30000}"/>
    <cellStyle name="20% - Accent1 4 4 4 2 8" xfId="42096" xr:uid="{00000000-0005-0000-0000-0000B8A30000}"/>
    <cellStyle name="20% - Accent1 4 4 4 2 8 2" xfId="42097" xr:uid="{00000000-0005-0000-0000-0000B9A30000}"/>
    <cellStyle name="20% - Accent1 4 4 4 2 9" xfId="42098" xr:uid="{00000000-0005-0000-0000-0000BAA30000}"/>
    <cellStyle name="20% - Accent1 4 4 4 3" xfId="42099" xr:uid="{00000000-0005-0000-0000-0000BBA30000}"/>
    <cellStyle name="20% - Accent1 4 4 4 3 2" xfId="42100" xr:uid="{00000000-0005-0000-0000-0000BCA30000}"/>
    <cellStyle name="20% - Accent1 4 4 4 3 2 2" xfId="42101" xr:uid="{00000000-0005-0000-0000-0000BDA30000}"/>
    <cellStyle name="20% - Accent1 4 4 4 3 2 2 2" xfId="42102" xr:uid="{00000000-0005-0000-0000-0000BEA30000}"/>
    <cellStyle name="20% - Accent1 4 4 4 3 2 2 2 2" xfId="42103" xr:uid="{00000000-0005-0000-0000-0000BFA30000}"/>
    <cellStyle name="20% - Accent1 4 4 4 3 2 2 3" xfId="42104" xr:uid="{00000000-0005-0000-0000-0000C0A30000}"/>
    <cellStyle name="20% - Accent1 4 4 4 3 2 3" xfId="42105" xr:uid="{00000000-0005-0000-0000-0000C1A30000}"/>
    <cellStyle name="20% - Accent1 4 4 4 3 2 3 2" xfId="42106" xr:uid="{00000000-0005-0000-0000-0000C2A30000}"/>
    <cellStyle name="20% - Accent1 4 4 4 3 2 4" xfId="42107" xr:uid="{00000000-0005-0000-0000-0000C3A30000}"/>
    <cellStyle name="20% - Accent1 4 4 4 3 3" xfId="42108" xr:uid="{00000000-0005-0000-0000-0000C4A30000}"/>
    <cellStyle name="20% - Accent1 4 4 4 3 3 2" xfId="42109" xr:uid="{00000000-0005-0000-0000-0000C5A30000}"/>
    <cellStyle name="20% - Accent1 4 4 4 3 3 2 2" xfId="42110" xr:uid="{00000000-0005-0000-0000-0000C6A30000}"/>
    <cellStyle name="20% - Accent1 4 4 4 3 3 2 2 2" xfId="42111" xr:uid="{00000000-0005-0000-0000-0000C7A30000}"/>
    <cellStyle name="20% - Accent1 4 4 4 3 3 2 3" xfId="42112" xr:uid="{00000000-0005-0000-0000-0000C8A30000}"/>
    <cellStyle name="20% - Accent1 4 4 4 3 3 3" xfId="42113" xr:uid="{00000000-0005-0000-0000-0000C9A30000}"/>
    <cellStyle name="20% - Accent1 4 4 4 3 3 3 2" xfId="42114" xr:uid="{00000000-0005-0000-0000-0000CAA30000}"/>
    <cellStyle name="20% - Accent1 4 4 4 3 3 4" xfId="42115" xr:uid="{00000000-0005-0000-0000-0000CBA30000}"/>
    <cellStyle name="20% - Accent1 4 4 4 3 4" xfId="42116" xr:uid="{00000000-0005-0000-0000-0000CCA30000}"/>
    <cellStyle name="20% - Accent1 4 4 4 3 4 2" xfId="42117" xr:uid="{00000000-0005-0000-0000-0000CDA30000}"/>
    <cellStyle name="20% - Accent1 4 4 4 3 4 2 2" xfId="42118" xr:uid="{00000000-0005-0000-0000-0000CEA30000}"/>
    <cellStyle name="20% - Accent1 4 4 4 3 4 2 2 2" xfId="42119" xr:uid="{00000000-0005-0000-0000-0000CFA30000}"/>
    <cellStyle name="20% - Accent1 4 4 4 3 4 2 3" xfId="42120" xr:uid="{00000000-0005-0000-0000-0000D0A30000}"/>
    <cellStyle name="20% - Accent1 4 4 4 3 4 3" xfId="42121" xr:uid="{00000000-0005-0000-0000-0000D1A30000}"/>
    <cellStyle name="20% - Accent1 4 4 4 3 4 3 2" xfId="42122" xr:uid="{00000000-0005-0000-0000-0000D2A30000}"/>
    <cellStyle name="20% - Accent1 4 4 4 3 4 4" xfId="42123" xr:uid="{00000000-0005-0000-0000-0000D3A30000}"/>
    <cellStyle name="20% - Accent1 4 4 4 3 5" xfId="42124" xr:uid="{00000000-0005-0000-0000-0000D4A30000}"/>
    <cellStyle name="20% - Accent1 4 4 4 3 5 2" xfId="42125" xr:uid="{00000000-0005-0000-0000-0000D5A30000}"/>
    <cellStyle name="20% - Accent1 4 4 4 3 5 2 2" xfId="42126" xr:uid="{00000000-0005-0000-0000-0000D6A30000}"/>
    <cellStyle name="20% - Accent1 4 4 4 3 5 3" xfId="42127" xr:uid="{00000000-0005-0000-0000-0000D7A30000}"/>
    <cellStyle name="20% - Accent1 4 4 4 3 6" xfId="42128" xr:uid="{00000000-0005-0000-0000-0000D8A30000}"/>
    <cellStyle name="20% - Accent1 4 4 4 3 6 2" xfId="42129" xr:uid="{00000000-0005-0000-0000-0000D9A30000}"/>
    <cellStyle name="20% - Accent1 4 4 4 3 6 2 2" xfId="42130" xr:uid="{00000000-0005-0000-0000-0000DAA30000}"/>
    <cellStyle name="20% - Accent1 4 4 4 3 6 3" xfId="42131" xr:uid="{00000000-0005-0000-0000-0000DBA30000}"/>
    <cellStyle name="20% - Accent1 4 4 4 3 7" xfId="42132" xr:uid="{00000000-0005-0000-0000-0000DCA30000}"/>
    <cellStyle name="20% - Accent1 4 4 4 3 7 2" xfId="42133" xr:uid="{00000000-0005-0000-0000-0000DDA30000}"/>
    <cellStyle name="20% - Accent1 4 4 4 3 8" xfId="42134" xr:uid="{00000000-0005-0000-0000-0000DEA30000}"/>
    <cellStyle name="20% - Accent1 4 4 4 3 8 2" xfId="42135" xr:uid="{00000000-0005-0000-0000-0000DFA30000}"/>
    <cellStyle name="20% - Accent1 4 4 4 3 9" xfId="42136" xr:uid="{00000000-0005-0000-0000-0000E0A30000}"/>
    <cellStyle name="20% - Accent1 4 4 4 4" xfId="42137" xr:uid="{00000000-0005-0000-0000-0000E1A30000}"/>
    <cellStyle name="20% - Accent1 4 4 4 4 2" xfId="42138" xr:uid="{00000000-0005-0000-0000-0000E2A30000}"/>
    <cellStyle name="20% - Accent1 4 4 4 4 2 2" xfId="42139" xr:uid="{00000000-0005-0000-0000-0000E3A30000}"/>
    <cellStyle name="20% - Accent1 4 4 4 4 2 2 2" xfId="42140" xr:uid="{00000000-0005-0000-0000-0000E4A30000}"/>
    <cellStyle name="20% - Accent1 4 4 4 4 2 3" xfId="42141" xr:uid="{00000000-0005-0000-0000-0000E5A30000}"/>
    <cellStyle name="20% - Accent1 4 4 4 4 3" xfId="42142" xr:uid="{00000000-0005-0000-0000-0000E6A30000}"/>
    <cellStyle name="20% - Accent1 4 4 4 4 3 2" xfId="42143" xr:uid="{00000000-0005-0000-0000-0000E7A30000}"/>
    <cellStyle name="20% - Accent1 4 4 4 4 4" xfId="42144" xr:uid="{00000000-0005-0000-0000-0000E8A30000}"/>
    <cellStyle name="20% - Accent1 4 4 4 5" xfId="42145" xr:uid="{00000000-0005-0000-0000-0000E9A30000}"/>
    <cellStyle name="20% - Accent1 4 4 4 5 2" xfId="42146" xr:uid="{00000000-0005-0000-0000-0000EAA30000}"/>
    <cellStyle name="20% - Accent1 4 4 4 5 2 2" xfId="42147" xr:uid="{00000000-0005-0000-0000-0000EBA30000}"/>
    <cellStyle name="20% - Accent1 4 4 4 5 2 2 2" xfId="42148" xr:uid="{00000000-0005-0000-0000-0000ECA30000}"/>
    <cellStyle name="20% - Accent1 4 4 4 5 2 3" xfId="42149" xr:uid="{00000000-0005-0000-0000-0000EDA30000}"/>
    <cellStyle name="20% - Accent1 4 4 4 5 3" xfId="42150" xr:uid="{00000000-0005-0000-0000-0000EEA30000}"/>
    <cellStyle name="20% - Accent1 4 4 4 5 3 2" xfId="42151" xr:uid="{00000000-0005-0000-0000-0000EFA30000}"/>
    <cellStyle name="20% - Accent1 4 4 4 5 4" xfId="42152" xr:uid="{00000000-0005-0000-0000-0000F0A30000}"/>
    <cellStyle name="20% - Accent1 4 4 4 6" xfId="42153" xr:uid="{00000000-0005-0000-0000-0000F1A30000}"/>
    <cellStyle name="20% - Accent1 4 4 4 6 2" xfId="42154" xr:uid="{00000000-0005-0000-0000-0000F2A30000}"/>
    <cellStyle name="20% - Accent1 4 4 4 6 2 2" xfId="42155" xr:uid="{00000000-0005-0000-0000-0000F3A30000}"/>
    <cellStyle name="20% - Accent1 4 4 4 6 2 2 2" xfId="42156" xr:uid="{00000000-0005-0000-0000-0000F4A30000}"/>
    <cellStyle name="20% - Accent1 4 4 4 6 2 3" xfId="42157" xr:uid="{00000000-0005-0000-0000-0000F5A30000}"/>
    <cellStyle name="20% - Accent1 4 4 4 6 3" xfId="42158" xr:uid="{00000000-0005-0000-0000-0000F6A30000}"/>
    <cellStyle name="20% - Accent1 4 4 4 6 3 2" xfId="42159" xr:uid="{00000000-0005-0000-0000-0000F7A30000}"/>
    <cellStyle name="20% - Accent1 4 4 4 6 4" xfId="42160" xr:uid="{00000000-0005-0000-0000-0000F8A30000}"/>
    <cellStyle name="20% - Accent1 4 4 4 7" xfId="42161" xr:uid="{00000000-0005-0000-0000-0000F9A30000}"/>
    <cellStyle name="20% - Accent1 4 4 4 7 2" xfId="42162" xr:uid="{00000000-0005-0000-0000-0000FAA30000}"/>
    <cellStyle name="20% - Accent1 4 4 4 7 2 2" xfId="42163" xr:uid="{00000000-0005-0000-0000-0000FBA30000}"/>
    <cellStyle name="20% - Accent1 4 4 4 7 3" xfId="42164" xr:uid="{00000000-0005-0000-0000-0000FCA30000}"/>
    <cellStyle name="20% - Accent1 4 4 4 8" xfId="42165" xr:uid="{00000000-0005-0000-0000-0000FDA30000}"/>
    <cellStyle name="20% - Accent1 4 4 4 8 2" xfId="42166" xr:uid="{00000000-0005-0000-0000-0000FEA30000}"/>
    <cellStyle name="20% - Accent1 4 4 4 8 2 2" xfId="42167" xr:uid="{00000000-0005-0000-0000-0000FFA30000}"/>
    <cellStyle name="20% - Accent1 4 4 4 8 3" xfId="42168" xr:uid="{00000000-0005-0000-0000-000000A40000}"/>
    <cellStyle name="20% - Accent1 4 4 4 9" xfId="42169" xr:uid="{00000000-0005-0000-0000-000001A40000}"/>
    <cellStyle name="20% - Accent1 4 4 4 9 2" xfId="42170" xr:uid="{00000000-0005-0000-0000-000002A40000}"/>
    <cellStyle name="20% - Accent1 4 4 5" xfId="42171" xr:uid="{00000000-0005-0000-0000-000003A40000}"/>
    <cellStyle name="20% - Accent1 4 4 5 10" xfId="42172" xr:uid="{00000000-0005-0000-0000-000004A40000}"/>
    <cellStyle name="20% - Accent1 4 4 5 10 2" xfId="42173" xr:uid="{00000000-0005-0000-0000-000005A40000}"/>
    <cellStyle name="20% - Accent1 4 4 5 11" xfId="42174" xr:uid="{00000000-0005-0000-0000-000006A40000}"/>
    <cellStyle name="20% - Accent1 4 4 5 2" xfId="42175" xr:uid="{00000000-0005-0000-0000-000007A40000}"/>
    <cellStyle name="20% - Accent1 4 4 5 2 2" xfId="42176" xr:uid="{00000000-0005-0000-0000-000008A40000}"/>
    <cellStyle name="20% - Accent1 4 4 5 2 2 2" xfId="42177" xr:uid="{00000000-0005-0000-0000-000009A40000}"/>
    <cellStyle name="20% - Accent1 4 4 5 2 2 2 2" xfId="42178" xr:uid="{00000000-0005-0000-0000-00000AA40000}"/>
    <cellStyle name="20% - Accent1 4 4 5 2 2 2 2 2" xfId="42179" xr:uid="{00000000-0005-0000-0000-00000BA40000}"/>
    <cellStyle name="20% - Accent1 4 4 5 2 2 2 3" xfId="42180" xr:uid="{00000000-0005-0000-0000-00000CA40000}"/>
    <cellStyle name="20% - Accent1 4 4 5 2 2 3" xfId="42181" xr:uid="{00000000-0005-0000-0000-00000DA40000}"/>
    <cellStyle name="20% - Accent1 4 4 5 2 2 3 2" xfId="42182" xr:uid="{00000000-0005-0000-0000-00000EA40000}"/>
    <cellStyle name="20% - Accent1 4 4 5 2 2 4" xfId="42183" xr:uid="{00000000-0005-0000-0000-00000FA40000}"/>
    <cellStyle name="20% - Accent1 4 4 5 2 3" xfId="42184" xr:uid="{00000000-0005-0000-0000-000010A40000}"/>
    <cellStyle name="20% - Accent1 4 4 5 2 3 2" xfId="42185" xr:uid="{00000000-0005-0000-0000-000011A40000}"/>
    <cellStyle name="20% - Accent1 4 4 5 2 3 2 2" xfId="42186" xr:uid="{00000000-0005-0000-0000-000012A40000}"/>
    <cellStyle name="20% - Accent1 4 4 5 2 3 2 2 2" xfId="42187" xr:uid="{00000000-0005-0000-0000-000013A40000}"/>
    <cellStyle name="20% - Accent1 4 4 5 2 3 2 3" xfId="42188" xr:uid="{00000000-0005-0000-0000-000014A40000}"/>
    <cellStyle name="20% - Accent1 4 4 5 2 3 3" xfId="42189" xr:uid="{00000000-0005-0000-0000-000015A40000}"/>
    <cellStyle name="20% - Accent1 4 4 5 2 3 3 2" xfId="42190" xr:uid="{00000000-0005-0000-0000-000016A40000}"/>
    <cellStyle name="20% - Accent1 4 4 5 2 3 4" xfId="42191" xr:uid="{00000000-0005-0000-0000-000017A40000}"/>
    <cellStyle name="20% - Accent1 4 4 5 2 4" xfId="42192" xr:uid="{00000000-0005-0000-0000-000018A40000}"/>
    <cellStyle name="20% - Accent1 4 4 5 2 4 2" xfId="42193" xr:uid="{00000000-0005-0000-0000-000019A40000}"/>
    <cellStyle name="20% - Accent1 4 4 5 2 4 2 2" xfId="42194" xr:uid="{00000000-0005-0000-0000-00001AA40000}"/>
    <cellStyle name="20% - Accent1 4 4 5 2 4 2 2 2" xfId="42195" xr:uid="{00000000-0005-0000-0000-00001BA40000}"/>
    <cellStyle name="20% - Accent1 4 4 5 2 4 2 3" xfId="42196" xr:uid="{00000000-0005-0000-0000-00001CA40000}"/>
    <cellStyle name="20% - Accent1 4 4 5 2 4 3" xfId="42197" xr:uid="{00000000-0005-0000-0000-00001DA40000}"/>
    <cellStyle name="20% - Accent1 4 4 5 2 4 3 2" xfId="42198" xr:uid="{00000000-0005-0000-0000-00001EA40000}"/>
    <cellStyle name="20% - Accent1 4 4 5 2 4 4" xfId="42199" xr:uid="{00000000-0005-0000-0000-00001FA40000}"/>
    <cellStyle name="20% - Accent1 4 4 5 2 5" xfId="42200" xr:uid="{00000000-0005-0000-0000-000020A40000}"/>
    <cellStyle name="20% - Accent1 4 4 5 2 5 2" xfId="42201" xr:uid="{00000000-0005-0000-0000-000021A40000}"/>
    <cellStyle name="20% - Accent1 4 4 5 2 5 2 2" xfId="42202" xr:uid="{00000000-0005-0000-0000-000022A40000}"/>
    <cellStyle name="20% - Accent1 4 4 5 2 5 3" xfId="42203" xr:uid="{00000000-0005-0000-0000-000023A40000}"/>
    <cellStyle name="20% - Accent1 4 4 5 2 6" xfId="42204" xr:uid="{00000000-0005-0000-0000-000024A40000}"/>
    <cellStyle name="20% - Accent1 4 4 5 2 6 2" xfId="42205" xr:uid="{00000000-0005-0000-0000-000025A40000}"/>
    <cellStyle name="20% - Accent1 4 4 5 2 6 2 2" xfId="42206" xr:uid="{00000000-0005-0000-0000-000026A40000}"/>
    <cellStyle name="20% - Accent1 4 4 5 2 6 3" xfId="42207" xr:uid="{00000000-0005-0000-0000-000027A40000}"/>
    <cellStyle name="20% - Accent1 4 4 5 2 7" xfId="42208" xr:uid="{00000000-0005-0000-0000-000028A40000}"/>
    <cellStyle name="20% - Accent1 4 4 5 2 7 2" xfId="42209" xr:uid="{00000000-0005-0000-0000-000029A40000}"/>
    <cellStyle name="20% - Accent1 4 4 5 2 8" xfId="42210" xr:uid="{00000000-0005-0000-0000-00002AA40000}"/>
    <cellStyle name="20% - Accent1 4 4 5 2 8 2" xfId="42211" xr:uid="{00000000-0005-0000-0000-00002BA40000}"/>
    <cellStyle name="20% - Accent1 4 4 5 2 9" xfId="42212" xr:uid="{00000000-0005-0000-0000-00002CA40000}"/>
    <cellStyle name="20% - Accent1 4 4 5 3" xfId="42213" xr:uid="{00000000-0005-0000-0000-00002DA40000}"/>
    <cellStyle name="20% - Accent1 4 4 5 3 2" xfId="42214" xr:uid="{00000000-0005-0000-0000-00002EA40000}"/>
    <cellStyle name="20% - Accent1 4 4 5 3 2 2" xfId="42215" xr:uid="{00000000-0005-0000-0000-00002FA40000}"/>
    <cellStyle name="20% - Accent1 4 4 5 3 2 2 2" xfId="42216" xr:uid="{00000000-0005-0000-0000-000030A40000}"/>
    <cellStyle name="20% - Accent1 4 4 5 3 2 2 2 2" xfId="42217" xr:uid="{00000000-0005-0000-0000-000031A40000}"/>
    <cellStyle name="20% - Accent1 4 4 5 3 2 2 3" xfId="42218" xr:uid="{00000000-0005-0000-0000-000032A40000}"/>
    <cellStyle name="20% - Accent1 4 4 5 3 2 3" xfId="42219" xr:uid="{00000000-0005-0000-0000-000033A40000}"/>
    <cellStyle name="20% - Accent1 4 4 5 3 2 3 2" xfId="42220" xr:uid="{00000000-0005-0000-0000-000034A40000}"/>
    <cellStyle name="20% - Accent1 4 4 5 3 2 4" xfId="42221" xr:uid="{00000000-0005-0000-0000-000035A40000}"/>
    <cellStyle name="20% - Accent1 4 4 5 3 3" xfId="42222" xr:uid="{00000000-0005-0000-0000-000036A40000}"/>
    <cellStyle name="20% - Accent1 4 4 5 3 3 2" xfId="42223" xr:uid="{00000000-0005-0000-0000-000037A40000}"/>
    <cellStyle name="20% - Accent1 4 4 5 3 3 2 2" xfId="42224" xr:uid="{00000000-0005-0000-0000-000038A40000}"/>
    <cellStyle name="20% - Accent1 4 4 5 3 3 2 2 2" xfId="42225" xr:uid="{00000000-0005-0000-0000-000039A40000}"/>
    <cellStyle name="20% - Accent1 4 4 5 3 3 2 3" xfId="42226" xr:uid="{00000000-0005-0000-0000-00003AA40000}"/>
    <cellStyle name="20% - Accent1 4 4 5 3 3 3" xfId="42227" xr:uid="{00000000-0005-0000-0000-00003BA40000}"/>
    <cellStyle name="20% - Accent1 4 4 5 3 3 3 2" xfId="42228" xr:uid="{00000000-0005-0000-0000-00003CA40000}"/>
    <cellStyle name="20% - Accent1 4 4 5 3 3 4" xfId="42229" xr:uid="{00000000-0005-0000-0000-00003DA40000}"/>
    <cellStyle name="20% - Accent1 4 4 5 3 4" xfId="42230" xr:uid="{00000000-0005-0000-0000-00003EA40000}"/>
    <cellStyle name="20% - Accent1 4 4 5 3 4 2" xfId="42231" xr:uid="{00000000-0005-0000-0000-00003FA40000}"/>
    <cellStyle name="20% - Accent1 4 4 5 3 4 2 2" xfId="42232" xr:uid="{00000000-0005-0000-0000-000040A40000}"/>
    <cellStyle name="20% - Accent1 4 4 5 3 4 2 2 2" xfId="42233" xr:uid="{00000000-0005-0000-0000-000041A40000}"/>
    <cellStyle name="20% - Accent1 4 4 5 3 4 2 3" xfId="42234" xr:uid="{00000000-0005-0000-0000-000042A40000}"/>
    <cellStyle name="20% - Accent1 4 4 5 3 4 3" xfId="42235" xr:uid="{00000000-0005-0000-0000-000043A40000}"/>
    <cellStyle name="20% - Accent1 4 4 5 3 4 3 2" xfId="42236" xr:uid="{00000000-0005-0000-0000-000044A40000}"/>
    <cellStyle name="20% - Accent1 4 4 5 3 4 4" xfId="42237" xr:uid="{00000000-0005-0000-0000-000045A40000}"/>
    <cellStyle name="20% - Accent1 4 4 5 3 5" xfId="42238" xr:uid="{00000000-0005-0000-0000-000046A40000}"/>
    <cellStyle name="20% - Accent1 4 4 5 3 5 2" xfId="42239" xr:uid="{00000000-0005-0000-0000-000047A40000}"/>
    <cellStyle name="20% - Accent1 4 4 5 3 5 2 2" xfId="42240" xr:uid="{00000000-0005-0000-0000-000048A40000}"/>
    <cellStyle name="20% - Accent1 4 4 5 3 5 3" xfId="42241" xr:uid="{00000000-0005-0000-0000-000049A40000}"/>
    <cellStyle name="20% - Accent1 4 4 5 3 6" xfId="42242" xr:uid="{00000000-0005-0000-0000-00004AA40000}"/>
    <cellStyle name="20% - Accent1 4 4 5 3 6 2" xfId="42243" xr:uid="{00000000-0005-0000-0000-00004BA40000}"/>
    <cellStyle name="20% - Accent1 4 4 5 3 6 2 2" xfId="42244" xr:uid="{00000000-0005-0000-0000-00004CA40000}"/>
    <cellStyle name="20% - Accent1 4 4 5 3 6 3" xfId="42245" xr:uid="{00000000-0005-0000-0000-00004DA40000}"/>
    <cellStyle name="20% - Accent1 4 4 5 3 7" xfId="42246" xr:uid="{00000000-0005-0000-0000-00004EA40000}"/>
    <cellStyle name="20% - Accent1 4 4 5 3 7 2" xfId="42247" xr:uid="{00000000-0005-0000-0000-00004FA40000}"/>
    <cellStyle name="20% - Accent1 4 4 5 3 8" xfId="42248" xr:uid="{00000000-0005-0000-0000-000050A40000}"/>
    <cellStyle name="20% - Accent1 4 4 5 3 8 2" xfId="42249" xr:uid="{00000000-0005-0000-0000-000051A40000}"/>
    <cellStyle name="20% - Accent1 4 4 5 3 9" xfId="42250" xr:uid="{00000000-0005-0000-0000-000052A40000}"/>
    <cellStyle name="20% - Accent1 4 4 5 4" xfId="42251" xr:uid="{00000000-0005-0000-0000-000053A40000}"/>
    <cellStyle name="20% - Accent1 4 4 5 4 2" xfId="42252" xr:uid="{00000000-0005-0000-0000-000054A40000}"/>
    <cellStyle name="20% - Accent1 4 4 5 4 2 2" xfId="42253" xr:uid="{00000000-0005-0000-0000-000055A40000}"/>
    <cellStyle name="20% - Accent1 4 4 5 4 2 2 2" xfId="42254" xr:uid="{00000000-0005-0000-0000-000056A40000}"/>
    <cellStyle name="20% - Accent1 4 4 5 4 2 3" xfId="42255" xr:uid="{00000000-0005-0000-0000-000057A40000}"/>
    <cellStyle name="20% - Accent1 4 4 5 4 3" xfId="42256" xr:uid="{00000000-0005-0000-0000-000058A40000}"/>
    <cellStyle name="20% - Accent1 4 4 5 4 3 2" xfId="42257" xr:uid="{00000000-0005-0000-0000-000059A40000}"/>
    <cellStyle name="20% - Accent1 4 4 5 4 4" xfId="42258" xr:uid="{00000000-0005-0000-0000-00005AA40000}"/>
    <cellStyle name="20% - Accent1 4 4 5 5" xfId="42259" xr:uid="{00000000-0005-0000-0000-00005BA40000}"/>
    <cellStyle name="20% - Accent1 4 4 5 5 2" xfId="42260" xr:uid="{00000000-0005-0000-0000-00005CA40000}"/>
    <cellStyle name="20% - Accent1 4 4 5 5 2 2" xfId="42261" xr:uid="{00000000-0005-0000-0000-00005DA40000}"/>
    <cellStyle name="20% - Accent1 4 4 5 5 2 2 2" xfId="42262" xr:uid="{00000000-0005-0000-0000-00005EA40000}"/>
    <cellStyle name="20% - Accent1 4 4 5 5 2 3" xfId="42263" xr:uid="{00000000-0005-0000-0000-00005FA40000}"/>
    <cellStyle name="20% - Accent1 4 4 5 5 3" xfId="42264" xr:uid="{00000000-0005-0000-0000-000060A40000}"/>
    <cellStyle name="20% - Accent1 4 4 5 5 3 2" xfId="42265" xr:uid="{00000000-0005-0000-0000-000061A40000}"/>
    <cellStyle name="20% - Accent1 4 4 5 5 4" xfId="42266" xr:uid="{00000000-0005-0000-0000-000062A40000}"/>
    <cellStyle name="20% - Accent1 4 4 5 6" xfId="42267" xr:uid="{00000000-0005-0000-0000-000063A40000}"/>
    <cellStyle name="20% - Accent1 4 4 5 6 2" xfId="42268" xr:uid="{00000000-0005-0000-0000-000064A40000}"/>
    <cellStyle name="20% - Accent1 4 4 5 6 2 2" xfId="42269" xr:uid="{00000000-0005-0000-0000-000065A40000}"/>
    <cellStyle name="20% - Accent1 4 4 5 6 2 2 2" xfId="42270" xr:uid="{00000000-0005-0000-0000-000066A40000}"/>
    <cellStyle name="20% - Accent1 4 4 5 6 2 3" xfId="42271" xr:uid="{00000000-0005-0000-0000-000067A40000}"/>
    <cellStyle name="20% - Accent1 4 4 5 6 3" xfId="42272" xr:uid="{00000000-0005-0000-0000-000068A40000}"/>
    <cellStyle name="20% - Accent1 4 4 5 6 3 2" xfId="42273" xr:uid="{00000000-0005-0000-0000-000069A40000}"/>
    <cellStyle name="20% - Accent1 4 4 5 6 4" xfId="42274" xr:uid="{00000000-0005-0000-0000-00006AA40000}"/>
    <cellStyle name="20% - Accent1 4 4 5 7" xfId="42275" xr:uid="{00000000-0005-0000-0000-00006BA40000}"/>
    <cellStyle name="20% - Accent1 4 4 5 7 2" xfId="42276" xr:uid="{00000000-0005-0000-0000-00006CA40000}"/>
    <cellStyle name="20% - Accent1 4 4 5 7 2 2" xfId="42277" xr:uid="{00000000-0005-0000-0000-00006DA40000}"/>
    <cellStyle name="20% - Accent1 4 4 5 7 3" xfId="42278" xr:uid="{00000000-0005-0000-0000-00006EA40000}"/>
    <cellStyle name="20% - Accent1 4 4 5 8" xfId="42279" xr:uid="{00000000-0005-0000-0000-00006FA40000}"/>
    <cellStyle name="20% - Accent1 4 4 5 8 2" xfId="42280" xr:uid="{00000000-0005-0000-0000-000070A40000}"/>
    <cellStyle name="20% - Accent1 4 4 5 8 2 2" xfId="42281" xr:uid="{00000000-0005-0000-0000-000071A40000}"/>
    <cellStyle name="20% - Accent1 4 4 5 8 3" xfId="42282" xr:uid="{00000000-0005-0000-0000-000072A40000}"/>
    <cellStyle name="20% - Accent1 4 4 5 9" xfId="42283" xr:uid="{00000000-0005-0000-0000-000073A40000}"/>
    <cellStyle name="20% - Accent1 4 4 5 9 2" xfId="42284" xr:uid="{00000000-0005-0000-0000-000074A40000}"/>
    <cellStyle name="20% - Accent1 4 4 6" xfId="42285" xr:uid="{00000000-0005-0000-0000-000075A40000}"/>
    <cellStyle name="20% - Accent1 4 4 6 10" xfId="42286" xr:uid="{00000000-0005-0000-0000-000076A40000}"/>
    <cellStyle name="20% - Accent1 4 4 6 10 2" xfId="42287" xr:uid="{00000000-0005-0000-0000-000077A40000}"/>
    <cellStyle name="20% - Accent1 4 4 6 11" xfId="42288" xr:uid="{00000000-0005-0000-0000-000078A40000}"/>
    <cellStyle name="20% - Accent1 4 4 6 2" xfId="42289" xr:uid="{00000000-0005-0000-0000-000079A40000}"/>
    <cellStyle name="20% - Accent1 4 4 6 2 2" xfId="42290" xr:uid="{00000000-0005-0000-0000-00007AA40000}"/>
    <cellStyle name="20% - Accent1 4 4 6 2 2 2" xfId="42291" xr:uid="{00000000-0005-0000-0000-00007BA40000}"/>
    <cellStyle name="20% - Accent1 4 4 6 2 2 2 2" xfId="42292" xr:uid="{00000000-0005-0000-0000-00007CA40000}"/>
    <cellStyle name="20% - Accent1 4 4 6 2 2 2 2 2" xfId="42293" xr:uid="{00000000-0005-0000-0000-00007DA40000}"/>
    <cellStyle name="20% - Accent1 4 4 6 2 2 2 3" xfId="42294" xr:uid="{00000000-0005-0000-0000-00007EA40000}"/>
    <cellStyle name="20% - Accent1 4 4 6 2 2 3" xfId="42295" xr:uid="{00000000-0005-0000-0000-00007FA40000}"/>
    <cellStyle name="20% - Accent1 4 4 6 2 2 3 2" xfId="42296" xr:uid="{00000000-0005-0000-0000-000080A40000}"/>
    <cellStyle name="20% - Accent1 4 4 6 2 2 4" xfId="42297" xr:uid="{00000000-0005-0000-0000-000081A40000}"/>
    <cellStyle name="20% - Accent1 4 4 6 2 3" xfId="42298" xr:uid="{00000000-0005-0000-0000-000082A40000}"/>
    <cellStyle name="20% - Accent1 4 4 6 2 3 2" xfId="42299" xr:uid="{00000000-0005-0000-0000-000083A40000}"/>
    <cellStyle name="20% - Accent1 4 4 6 2 3 2 2" xfId="42300" xr:uid="{00000000-0005-0000-0000-000084A40000}"/>
    <cellStyle name="20% - Accent1 4 4 6 2 3 2 2 2" xfId="42301" xr:uid="{00000000-0005-0000-0000-000085A40000}"/>
    <cellStyle name="20% - Accent1 4 4 6 2 3 2 3" xfId="42302" xr:uid="{00000000-0005-0000-0000-000086A40000}"/>
    <cellStyle name="20% - Accent1 4 4 6 2 3 3" xfId="42303" xr:uid="{00000000-0005-0000-0000-000087A40000}"/>
    <cellStyle name="20% - Accent1 4 4 6 2 3 3 2" xfId="42304" xr:uid="{00000000-0005-0000-0000-000088A40000}"/>
    <cellStyle name="20% - Accent1 4 4 6 2 3 4" xfId="42305" xr:uid="{00000000-0005-0000-0000-000089A40000}"/>
    <cellStyle name="20% - Accent1 4 4 6 2 4" xfId="42306" xr:uid="{00000000-0005-0000-0000-00008AA40000}"/>
    <cellStyle name="20% - Accent1 4 4 6 2 4 2" xfId="42307" xr:uid="{00000000-0005-0000-0000-00008BA40000}"/>
    <cellStyle name="20% - Accent1 4 4 6 2 4 2 2" xfId="42308" xr:uid="{00000000-0005-0000-0000-00008CA40000}"/>
    <cellStyle name="20% - Accent1 4 4 6 2 4 2 2 2" xfId="42309" xr:uid="{00000000-0005-0000-0000-00008DA40000}"/>
    <cellStyle name="20% - Accent1 4 4 6 2 4 2 3" xfId="42310" xr:uid="{00000000-0005-0000-0000-00008EA40000}"/>
    <cellStyle name="20% - Accent1 4 4 6 2 4 3" xfId="42311" xr:uid="{00000000-0005-0000-0000-00008FA40000}"/>
    <cellStyle name="20% - Accent1 4 4 6 2 4 3 2" xfId="42312" xr:uid="{00000000-0005-0000-0000-000090A40000}"/>
    <cellStyle name="20% - Accent1 4 4 6 2 4 4" xfId="42313" xr:uid="{00000000-0005-0000-0000-000091A40000}"/>
    <cellStyle name="20% - Accent1 4 4 6 2 5" xfId="42314" xr:uid="{00000000-0005-0000-0000-000092A40000}"/>
    <cellStyle name="20% - Accent1 4 4 6 2 5 2" xfId="42315" xr:uid="{00000000-0005-0000-0000-000093A40000}"/>
    <cellStyle name="20% - Accent1 4 4 6 2 5 2 2" xfId="42316" xr:uid="{00000000-0005-0000-0000-000094A40000}"/>
    <cellStyle name="20% - Accent1 4 4 6 2 5 3" xfId="42317" xr:uid="{00000000-0005-0000-0000-000095A40000}"/>
    <cellStyle name="20% - Accent1 4 4 6 2 6" xfId="42318" xr:uid="{00000000-0005-0000-0000-000096A40000}"/>
    <cellStyle name="20% - Accent1 4 4 6 2 6 2" xfId="42319" xr:uid="{00000000-0005-0000-0000-000097A40000}"/>
    <cellStyle name="20% - Accent1 4 4 6 2 6 2 2" xfId="42320" xr:uid="{00000000-0005-0000-0000-000098A40000}"/>
    <cellStyle name="20% - Accent1 4 4 6 2 6 3" xfId="42321" xr:uid="{00000000-0005-0000-0000-000099A40000}"/>
    <cellStyle name="20% - Accent1 4 4 6 2 7" xfId="42322" xr:uid="{00000000-0005-0000-0000-00009AA40000}"/>
    <cellStyle name="20% - Accent1 4 4 6 2 7 2" xfId="42323" xr:uid="{00000000-0005-0000-0000-00009BA40000}"/>
    <cellStyle name="20% - Accent1 4 4 6 2 8" xfId="42324" xr:uid="{00000000-0005-0000-0000-00009CA40000}"/>
    <cellStyle name="20% - Accent1 4 4 6 2 8 2" xfId="42325" xr:uid="{00000000-0005-0000-0000-00009DA40000}"/>
    <cellStyle name="20% - Accent1 4 4 6 2 9" xfId="42326" xr:uid="{00000000-0005-0000-0000-00009EA40000}"/>
    <cellStyle name="20% - Accent1 4 4 6 3" xfId="42327" xr:uid="{00000000-0005-0000-0000-00009FA40000}"/>
    <cellStyle name="20% - Accent1 4 4 6 3 2" xfId="42328" xr:uid="{00000000-0005-0000-0000-0000A0A40000}"/>
    <cellStyle name="20% - Accent1 4 4 6 3 2 2" xfId="42329" xr:uid="{00000000-0005-0000-0000-0000A1A40000}"/>
    <cellStyle name="20% - Accent1 4 4 6 3 2 2 2" xfId="42330" xr:uid="{00000000-0005-0000-0000-0000A2A40000}"/>
    <cellStyle name="20% - Accent1 4 4 6 3 2 2 2 2" xfId="42331" xr:uid="{00000000-0005-0000-0000-0000A3A40000}"/>
    <cellStyle name="20% - Accent1 4 4 6 3 2 2 3" xfId="42332" xr:uid="{00000000-0005-0000-0000-0000A4A40000}"/>
    <cellStyle name="20% - Accent1 4 4 6 3 2 3" xfId="42333" xr:uid="{00000000-0005-0000-0000-0000A5A40000}"/>
    <cellStyle name="20% - Accent1 4 4 6 3 2 3 2" xfId="42334" xr:uid="{00000000-0005-0000-0000-0000A6A40000}"/>
    <cellStyle name="20% - Accent1 4 4 6 3 2 4" xfId="42335" xr:uid="{00000000-0005-0000-0000-0000A7A40000}"/>
    <cellStyle name="20% - Accent1 4 4 6 3 3" xfId="42336" xr:uid="{00000000-0005-0000-0000-0000A8A40000}"/>
    <cellStyle name="20% - Accent1 4 4 6 3 3 2" xfId="42337" xr:uid="{00000000-0005-0000-0000-0000A9A40000}"/>
    <cellStyle name="20% - Accent1 4 4 6 3 3 2 2" xfId="42338" xr:uid="{00000000-0005-0000-0000-0000AAA40000}"/>
    <cellStyle name="20% - Accent1 4 4 6 3 3 2 2 2" xfId="42339" xr:uid="{00000000-0005-0000-0000-0000ABA40000}"/>
    <cellStyle name="20% - Accent1 4 4 6 3 3 2 3" xfId="42340" xr:uid="{00000000-0005-0000-0000-0000ACA40000}"/>
    <cellStyle name="20% - Accent1 4 4 6 3 3 3" xfId="42341" xr:uid="{00000000-0005-0000-0000-0000ADA40000}"/>
    <cellStyle name="20% - Accent1 4 4 6 3 3 3 2" xfId="42342" xr:uid="{00000000-0005-0000-0000-0000AEA40000}"/>
    <cellStyle name="20% - Accent1 4 4 6 3 3 4" xfId="42343" xr:uid="{00000000-0005-0000-0000-0000AFA40000}"/>
    <cellStyle name="20% - Accent1 4 4 6 3 4" xfId="42344" xr:uid="{00000000-0005-0000-0000-0000B0A40000}"/>
    <cellStyle name="20% - Accent1 4 4 6 3 4 2" xfId="42345" xr:uid="{00000000-0005-0000-0000-0000B1A40000}"/>
    <cellStyle name="20% - Accent1 4 4 6 3 4 2 2" xfId="42346" xr:uid="{00000000-0005-0000-0000-0000B2A40000}"/>
    <cellStyle name="20% - Accent1 4 4 6 3 4 2 2 2" xfId="42347" xr:uid="{00000000-0005-0000-0000-0000B3A40000}"/>
    <cellStyle name="20% - Accent1 4 4 6 3 4 2 3" xfId="42348" xr:uid="{00000000-0005-0000-0000-0000B4A40000}"/>
    <cellStyle name="20% - Accent1 4 4 6 3 4 3" xfId="42349" xr:uid="{00000000-0005-0000-0000-0000B5A40000}"/>
    <cellStyle name="20% - Accent1 4 4 6 3 4 3 2" xfId="42350" xr:uid="{00000000-0005-0000-0000-0000B6A40000}"/>
    <cellStyle name="20% - Accent1 4 4 6 3 4 4" xfId="42351" xr:uid="{00000000-0005-0000-0000-0000B7A40000}"/>
    <cellStyle name="20% - Accent1 4 4 6 3 5" xfId="42352" xr:uid="{00000000-0005-0000-0000-0000B8A40000}"/>
    <cellStyle name="20% - Accent1 4 4 6 3 5 2" xfId="42353" xr:uid="{00000000-0005-0000-0000-0000B9A40000}"/>
    <cellStyle name="20% - Accent1 4 4 6 3 5 2 2" xfId="42354" xr:uid="{00000000-0005-0000-0000-0000BAA40000}"/>
    <cellStyle name="20% - Accent1 4 4 6 3 5 3" xfId="42355" xr:uid="{00000000-0005-0000-0000-0000BBA40000}"/>
    <cellStyle name="20% - Accent1 4 4 6 3 6" xfId="42356" xr:uid="{00000000-0005-0000-0000-0000BCA40000}"/>
    <cellStyle name="20% - Accent1 4 4 6 3 6 2" xfId="42357" xr:uid="{00000000-0005-0000-0000-0000BDA40000}"/>
    <cellStyle name="20% - Accent1 4 4 6 3 6 2 2" xfId="42358" xr:uid="{00000000-0005-0000-0000-0000BEA40000}"/>
    <cellStyle name="20% - Accent1 4 4 6 3 6 3" xfId="42359" xr:uid="{00000000-0005-0000-0000-0000BFA40000}"/>
    <cellStyle name="20% - Accent1 4 4 6 3 7" xfId="42360" xr:uid="{00000000-0005-0000-0000-0000C0A40000}"/>
    <cellStyle name="20% - Accent1 4 4 6 3 7 2" xfId="42361" xr:uid="{00000000-0005-0000-0000-0000C1A40000}"/>
    <cellStyle name="20% - Accent1 4 4 6 3 8" xfId="42362" xr:uid="{00000000-0005-0000-0000-0000C2A40000}"/>
    <cellStyle name="20% - Accent1 4 4 6 3 8 2" xfId="42363" xr:uid="{00000000-0005-0000-0000-0000C3A40000}"/>
    <cellStyle name="20% - Accent1 4 4 6 3 9" xfId="42364" xr:uid="{00000000-0005-0000-0000-0000C4A40000}"/>
    <cellStyle name="20% - Accent1 4 4 6 4" xfId="42365" xr:uid="{00000000-0005-0000-0000-0000C5A40000}"/>
    <cellStyle name="20% - Accent1 4 4 6 4 2" xfId="42366" xr:uid="{00000000-0005-0000-0000-0000C6A40000}"/>
    <cellStyle name="20% - Accent1 4 4 6 4 2 2" xfId="42367" xr:uid="{00000000-0005-0000-0000-0000C7A40000}"/>
    <cellStyle name="20% - Accent1 4 4 6 4 2 2 2" xfId="42368" xr:uid="{00000000-0005-0000-0000-0000C8A40000}"/>
    <cellStyle name="20% - Accent1 4 4 6 4 2 3" xfId="42369" xr:uid="{00000000-0005-0000-0000-0000C9A40000}"/>
    <cellStyle name="20% - Accent1 4 4 6 4 3" xfId="42370" xr:uid="{00000000-0005-0000-0000-0000CAA40000}"/>
    <cellStyle name="20% - Accent1 4 4 6 4 3 2" xfId="42371" xr:uid="{00000000-0005-0000-0000-0000CBA40000}"/>
    <cellStyle name="20% - Accent1 4 4 6 4 4" xfId="42372" xr:uid="{00000000-0005-0000-0000-0000CCA40000}"/>
    <cellStyle name="20% - Accent1 4 4 6 5" xfId="42373" xr:uid="{00000000-0005-0000-0000-0000CDA40000}"/>
    <cellStyle name="20% - Accent1 4 4 6 5 2" xfId="42374" xr:uid="{00000000-0005-0000-0000-0000CEA40000}"/>
    <cellStyle name="20% - Accent1 4 4 6 5 2 2" xfId="42375" xr:uid="{00000000-0005-0000-0000-0000CFA40000}"/>
    <cellStyle name="20% - Accent1 4 4 6 5 2 2 2" xfId="42376" xr:uid="{00000000-0005-0000-0000-0000D0A40000}"/>
    <cellStyle name="20% - Accent1 4 4 6 5 2 3" xfId="42377" xr:uid="{00000000-0005-0000-0000-0000D1A40000}"/>
    <cellStyle name="20% - Accent1 4 4 6 5 3" xfId="42378" xr:uid="{00000000-0005-0000-0000-0000D2A40000}"/>
    <cellStyle name="20% - Accent1 4 4 6 5 3 2" xfId="42379" xr:uid="{00000000-0005-0000-0000-0000D3A40000}"/>
    <cellStyle name="20% - Accent1 4 4 6 5 4" xfId="42380" xr:uid="{00000000-0005-0000-0000-0000D4A40000}"/>
    <cellStyle name="20% - Accent1 4 4 6 6" xfId="42381" xr:uid="{00000000-0005-0000-0000-0000D5A40000}"/>
    <cellStyle name="20% - Accent1 4 4 6 6 2" xfId="42382" xr:uid="{00000000-0005-0000-0000-0000D6A40000}"/>
    <cellStyle name="20% - Accent1 4 4 6 6 2 2" xfId="42383" xr:uid="{00000000-0005-0000-0000-0000D7A40000}"/>
    <cellStyle name="20% - Accent1 4 4 6 6 2 2 2" xfId="42384" xr:uid="{00000000-0005-0000-0000-0000D8A40000}"/>
    <cellStyle name="20% - Accent1 4 4 6 6 2 3" xfId="42385" xr:uid="{00000000-0005-0000-0000-0000D9A40000}"/>
    <cellStyle name="20% - Accent1 4 4 6 6 3" xfId="42386" xr:uid="{00000000-0005-0000-0000-0000DAA40000}"/>
    <cellStyle name="20% - Accent1 4 4 6 6 3 2" xfId="42387" xr:uid="{00000000-0005-0000-0000-0000DBA40000}"/>
    <cellStyle name="20% - Accent1 4 4 6 6 4" xfId="42388" xr:uid="{00000000-0005-0000-0000-0000DCA40000}"/>
    <cellStyle name="20% - Accent1 4 4 6 7" xfId="42389" xr:uid="{00000000-0005-0000-0000-0000DDA40000}"/>
    <cellStyle name="20% - Accent1 4 4 6 7 2" xfId="42390" xr:uid="{00000000-0005-0000-0000-0000DEA40000}"/>
    <cellStyle name="20% - Accent1 4 4 6 7 2 2" xfId="42391" xr:uid="{00000000-0005-0000-0000-0000DFA40000}"/>
    <cellStyle name="20% - Accent1 4 4 6 7 3" xfId="42392" xr:uid="{00000000-0005-0000-0000-0000E0A40000}"/>
    <cellStyle name="20% - Accent1 4 4 6 8" xfId="42393" xr:uid="{00000000-0005-0000-0000-0000E1A40000}"/>
    <cellStyle name="20% - Accent1 4 4 6 8 2" xfId="42394" xr:uid="{00000000-0005-0000-0000-0000E2A40000}"/>
    <cellStyle name="20% - Accent1 4 4 6 8 2 2" xfId="42395" xr:uid="{00000000-0005-0000-0000-0000E3A40000}"/>
    <cellStyle name="20% - Accent1 4 4 6 8 3" xfId="42396" xr:uid="{00000000-0005-0000-0000-0000E4A40000}"/>
    <cellStyle name="20% - Accent1 4 4 6 9" xfId="42397" xr:uid="{00000000-0005-0000-0000-0000E5A40000}"/>
    <cellStyle name="20% - Accent1 4 4 6 9 2" xfId="42398" xr:uid="{00000000-0005-0000-0000-0000E6A40000}"/>
    <cellStyle name="20% - Accent1 4 4 7" xfId="42399" xr:uid="{00000000-0005-0000-0000-0000E7A40000}"/>
    <cellStyle name="20% - Accent1 4 4 7 2" xfId="42400" xr:uid="{00000000-0005-0000-0000-0000E8A40000}"/>
    <cellStyle name="20% - Accent1 4 4 7 2 2" xfId="42401" xr:uid="{00000000-0005-0000-0000-0000E9A40000}"/>
    <cellStyle name="20% - Accent1 4 4 7 2 2 2" xfId="42402" xr:uid="{00000000-0005-0000-0000-0000EAA40000}"/>
    <cellStyle name="20% - Accent1 4 4 7 2 2 2 2" xfId="42403" xr:uid="{00000000-0005-0000-0000-0000EBA40000}"/>
    <cellStyle name="20% - Accent1 4 4 7 2 2 3" xfId="42404" xr:uid="{00000000-0005-0000-0000-0000ECA40000}"/>
    <cellStyle name="20% - Accent1 4 4 7 2 3" xfId="42405" xr:uid="{00000000-0005-0000-0000-0000EDA40000}"/>
    <cellStyle name="20% - Accent1 4 4 7 2 3 2" xfId="42406" xr:uid="{00000000-0005-0000-0000-0000EEA40000}"/>
    <cellStyle name="20% - Accent1 4 4 7 2 4" xfId="42407" xr:uid="{00000000-0005-0000-0000-0000EFA40000}"/>
    <cellStyle name="20% - Accent1 4 4 7 3" xfId="42408" xr:uid="{00000000-0005-0000-0000-0000F0A40000}"/>
    <cellStyle name="20% - Accent1 4 4 7 3 2" xfId="42409" xr:uid="{00000000-0005-0000-0000-0000F1A40000}"/>
    <cellStyle name="20% - Accent1 4 4 7 3 2 2" xfId="42410" xr:uid="{00000000-0005-0000-0000-0000F2A40000}"/>
    <cellStyle name="20% - Accent1 4 4 7 3 2 2 2" xfId="42411" xr:uid="{00000000-0005-0000-0000-0000F3A40000}"/>
    <cellStyle name="20% - Accent1 4 4 7 3 2 3" xfId="42412" xr:uid="{00000000-0005-0000-0000-0000F4A40000}"/>
    <cellStyle name="20% - Accent1 4 4 7 3 3" xfId="42413" xr:uid="{00000000-0005-0000-0000-0000F5A40000}"/>
    <cellStyle name="20% - Accent1 4 4 7 3 3 2" xfId="42414" xr:uid="{00000000-0005-0000-0000-0000F6A40000}"/>
    <cellStyle name="20% - Accent1 4 4 7 3 4" xfId="42415" xr:uid="{00000000-0005-0000-0000-0000F7A40000}"/>
    <cellStyle name="20% - Accent1 4 4 7 4" xfId="42416" xr:uid="{00000000-0005-0000-0000-0000F8A40000}"/>
    <cellStyle name="20% - Accent1 4 4 7 4 2" xfId="42417" xr:uid="{00000000-0005-0000-0000-0000F9A40000}"/>
    <cellStyle name="20% - Accent1 4 4 7 4 2 2" xfId="42418" xr:uid="{00000000-0005-0000-0000-0000FAA40000}"/>
    <cellStyle name="20% - Accent1 4 4 7 4 2 2 2" xfId="42419" xr:uid="{00000000-0005-0000-0000-0000FBA40000}"/>
    <cellStyle name="20% - Accent1 4 4 7 4 2 3" xfId="42420" xr:uid="{00000000-0005-0000-0000-0000FCA40000}"/>
    <cellStyle name="20% - Accent1 4 4 7 4 3" xfId="42421" xr:uid="{00000000-0005-0000-0000-0000FDA40000}"/>
    <cellStyle name="20% - Accent1 4 4 7 4 3 2" xfId="42422" xr:uid="{00000000-0005-0000-0000-0000FEA40000}"/>
    <cellStyle name="20% - Accent1 4 4 7 4 4" xfId="42423" xr:uid="{00000000-0005-0000-0000-0000FFA40000}"/>
    <cellStyle name="20% - Accent1 4 4 7 5" xfId="42424" xr:uid="{00000000-0005-0000-0000-000000A50000}"/>
    <cellStyle name="20% - Accent1 4 4 7 5 2" xfId="42425" xr:uid="{00000000-0005-0000-0000-000001A50000}"/>
    <cellStyle name="20% - Accent1 4 4 7 5 2 2" xfId="42426" xr:uid="{00000000-0005-0000-0000-000002A50000}"/>
    <cellStyle name="20% - Accent1 4 4 7 5 3" xfId="42427" xr:uid="{00000000-0005-0000-0000-000003A50000}"/>
    <cellStyle name="20% - Accent1 4 4 7 6" xfId="42428" xr:uid="{00000000-0005-0000-0000-000004A50000}"/>
    <cellStyle name="20% - Accent1 4 4 7 6 2" xfId="42429" xr:uid="{00000000-0005-0000-0000-000005A50000}"/>
    <cellStyle name="20% - Accent1 4 4 7 6 2 2" xfId="42430" xr:uid="{00000000-0005-0000-0000-000006A50000}"/>
    <cellStyle name="20% - Accent1 4 4 7 6 3" xfId="42431" xr:uid="{00000000-0005-0000-0000-000007A50000}"/>
    <cellStyle name="20% - Accent1 4 4 7 7" xfId="42432" xr:uid="{00000000-0005-0000-0000-000008A50000}"/>
    <cellStyle name="20% - Accent1 4 4 7 7 2" xfId="42433" xr:uid="{00000000-0005-0000-0000-000009A50000}"/>
    <cellStyle name="20% - Accent1 4 4 7 8" xfId="42434" xr:uid="{00000000-0005-0000-0000-00000AA50000}"/>
    <cellStyle name="20% - Accent1 4 4 7 8 2" xfId="42435" xr:uid="{00000000-0005-0000-0000-00000BA50000}"/>
    <cellStyle name="20% - Accent1 4 4 7 9" xfId="42436" xr:uid="{00000000-0005-0000-0000-00000CA50000}"/>
    <cellStyle name="20% - Accent1 4 4 8" xfId="42437" xr:uid="{00000000-0005-0000-0000-00000DA50000}"/>
    <cellStyle name="20% - Accent1 4 4 8 2" xfId="42438" xr:uid="{00000000-0005-0000-0000-00000EA50000}"/>
    <cellStyle name="20% - Accent1 4 4 8 2 2" xfId="42439" xr:uid="{00000000-0005-0000-0000-00000FA50000}"/>
    <cellStyle name="20% - Accent1 4 4 8 2 2 2" xfId="42440" xr:uid="{00000000-0005-0000-0000-000010A50000}"/>
    <cellStyle name="20% - Accent1 4 4 8 2 2 2 2" xfId="42441" xr:uid="{00000000-0005-0000-0000-000011A50000}"/>
    <cellStyle name="20% - Accent1 4 4 8 2 2 3" xfId="42442" xr:uid="{00000000-0005-0000-0000-000012A50000}"/>
    <cellStyle name="20% - Accent1 4 4 8 2 3" xfId="42443" xr:uid="{00000000-0005-0000-0000-000013A50000}"/>
    <cellStyle name="20% - Accent1 4 4 8 2 3 2" xfId="42444" xr:uid="{00000000-0005-0000-0000-000014A50000}"/>
    <cellStyle name="20% - Accent1 4 4 8 2 4" xfId="42445" xr:uid="{00000000-0005-0000-0000-000015A50000}"/>
    <cellStyle name="20% - Accent1 4 4 8 3" xfId="42446" xr:uid="{00000000-0005-0000-0000-000016A50000}"/>
    <cellStyle name="20% - Accent1 4 4 8 3 2" xfId="42447" xr:uid="{00000000-0005-0000-0000-000017A50000}"/>
    <cellStyle name="20% - Accent1 4 4 8 3 2 2" xfId="42448" xr:uid="{00000000-0005-0000-0000-000018A50000}"/>
    <cellStyle name="20% - Accent1 4 4 8 3 2 2 2" xfId="42449" xr:uid="{00000000-0005-0000-0000-000019A50000}"/>
    <cellStyle name="20% - Accent1 4 4 8 3 2 3" xfId="42450" xr:uid="{00000000-0005-0000-0000-00001AA50000}"/>
    <cellStyle name="20% - Accent1 4 4 8 3 3" xfId="42451" xr:uid="{00000000-0005-0000-0000-00001BA50000}"/>
    <cellStyle name="20% - Accent1 4 4 8 3 3 2" xfId="42452" xr:uid="{00000000-0005-0000-0000-00001CA50000}"/>
    <cellStyle name="20% - Accent1 4 4 8 3 4" xfId="42453" xr:uid="{00000000-0005-0000-0000-00001DA50000}"/>
    <cellStyle name="20% - Accent1 4 4 8 4" xfId="42454" xr:uid="{00000000-0005-0000-0000-00001EA50000}"/>
    <cellStyle name="20% - Accent1 4 4 8 4 2" xfId="42455" xr:uid="{00000000-0005-0000-0000-00001FA50000}"/>
    <cellStyle name="20% - Accent1 4 4 8 4 2 2" xfId="42456" xr:uid="{00000000-0005-0000-0000-000020A50000}"/>
    <cellStyle name="20% - Accent1 4 4 8 4 2 2 2" xfId="42457" xr:uid="{00000000-0005-0000-0000-000021A50000}"/>
    <cellStyle name="20% - Accent1 4 4 8 4 2 3" xfId="42458" xr:uid="{00000000-0005-0000-0000-000022A50000}"/>
    <cellStyle name="20% - Accent1 4 4 8 4 3" xfId="42459" xr:uid="{00000000-0005-0000-0000-000023A50000}"/>
    <cellStyle name="20% - Accent1 4 4 8 4 3 2" xfId="42460" xr:uid="{00000000-0005-0000-0000-000024A50000}"/>
    <cellStyle name="20% - Accent1 4 4 8 4 4" xfId="42461" xr:uid="{00000000-0005-0000-0000-000025A50000}"/>
    <cellStyle name="20% - Accent1 4 4 8 5" xfId="42462" xr:uid="{00000000-0005-0000-0000-000026A50000}"/>
    <cellStyle name="20% - Accent1 4 4 8 5 2" xfId="42463" xr:uid="{00000000-0005-0000-0000-000027A50000}"/>
    <cellStyle name="20% - Accent1 4 4 8 5 2 2" xfId="42464" xr:uid="{00000000-0005-0000-0000-000028A50000}"/>
    <cellStyle name="20% - Accent1 4 4 8 5 3" xfId="42465" xr:uid="{00000000-0005-0000-0000-000029A50000}"/>
    <cellStyle name="20% - Accent1 4 4 8 6" xfId="42466" xr:uid="{00000000-0005-0000-0000-00002AA50000}"/>
    <cellStyle name="20% - Accent1 4 4 8 6 2" xfId="42467" xr:uid="{00000000-0005-0000-0000-00002BA50000}"/>
    <cellStyle name="20% - Accent1 4 4 8 6 2 2" xfId="42468" xr:uid="{00000000-0005-0000-0000-00002CA50000}"/>
    <cellStyle name="20% - Accent1 4 4 8 6 3" xfId="42469" xr:uid="{00000000-0005-0000-0000-00002DA50000}"/>
    <cellStyle name="20% - Accent1 4 4 8 7" xfId="42470" xr:uid="{00000000-0005-0000-0000-00002EA50000}"/>
    <cellStyle name="20% - Accent1 4 4 8 7 2" xfId="42471" xr:uid="{00000000-0005-0000-0000-00002FA50000}"/>
    <cellStyle name="20% - Accent1 4 4 8 8" xfId="42472" xr:uid="{00000000-0005-0000-0000-000030A50000}"/>
    <cellStyle name="20% - Accent1 4 4 8 8 2" xfId="42473" xr:uid="{00000000-0005-0000-0000-000031A50000}"/>
    <cellStyle name="20% - Accent1 4 4 8 9" xfId="42474" xr:uid="{00000000-0005-0000-0000-000032A50000}"/>
    <cellStyle name="20% - Accent1 4 4 9" xfId="42475" xr:uid="{00000000-0005-0000-0000-000033A50000}"/>
    <cellStyle name="20% - Accent1 4 4 9 2" xfId="42476" xr:uid="{00000000-0005-0000-0000-000034A50000}"/>
    <cellStyle name="20% - Accent1 4 4 9 2 2" xfId="42477" xr:uid="{00000000-0005-0000-0000-000035A50000}"/>
    <cellStyle name="20% - Accent1 4 4 9 2 2 2" xfId="42478" xr:uid="{00000000-0005-0000-0000-000036A50000}"/>
    <cellStyle name="20% - Accent1 4 4 9 2 3" xfId="42479" xr:uid="{00000000-0005-0000-0000-000037A50000}"/>
    <cellStyle name="20% - Accent1 4 4 9 3" xfId="42480" xr:uid="{00000000-0005-0000-0000-000038A50000}"/>
    <cellStyle name="20% - Accent1 4 4 9 3 2" xfId="42481" xr:uid="{00000000-0005-0000-0000-000039A50000}"/>
    <cellStyle name="20% - Accent1 4 4 9 4" xfId="42482" xr:uid="{00000000-0005-0000-0000-00003AA50000}"/>
    <cellStyle name="20% - Accent1 4 5" xfId="42483" xr:uid="{00000000-0005-0000-0000-00003BA50000}"/>
    <cellStyle name="20% - Accent1 4 5 10" xfId="42484" xr:uid="{00000000-0005-0000-0000-00003CA50000}"/>
    <cellStyle name="20% - Accent1 4 5 10 2" xfId="42485" xr:uid="{00000000-0005-0000-0000-00003DA50000}"/>
    <cellStyle name="20% - Accent1 4 5 10 2 2" xfId="42486" xr:uid="{00000000-0005-0000-0000-00003EA50000}"/>
    <cellStyle name="20% - Accent1 4 5 10 2 2 2" xfId="42487" xr:uid="{00000000-0005-0000-0000-00003FA50000}"/>
    <cellStyle name="20% - Accent1 4 5 10 2 3" xfId="42488" xr:uid="{00000000-0005-0000-0000-000040A50000}"/>
    <cellStyle name="20% - Accent1 4 5 10 3" xfId="42489" xr:uid="{00000000-0005-0000-0000-000041A50000}"/>
    <cellStyle name="20% - Accent1 4 5 10 3 2" xfId="42490" xr:uid="{00000000-0005-0000-0000-000042A50000}"/>
    <cellStyle name="20% - Accent1 4 5 10 4" xfId="42491" xr:uid="{00000000-0005-0000-0000-000043A50000}"/>
    <cellStyle name="20% - Accent1 4 5 11" xfId="42492" xr:uid="{00000000-0005-0000-0000-000044A50000}"/>
    <cellStyle name="20% - Accent1 4 5 11 2" xfId="42493" xr:uid="{00000000-0005-0000-0000-000045A50000}"/>
    <cellStyle name="20% - Accent1 4 5 11 2 2" xfId="42494" xr:uid="{00000000-0005-0000-0000-000046A50000}"/>
    <cellStyle name="20% - Accent1 4 5 11 2 2 2" xfId="42495" xr:uid="{00000000-0005-0000-0000-000047A50000}"/>
    <cellStyle name="20% - Accent1 4 5 11 2 3" xfId="42496" xr:uid="{00000000-0005-0000-0000-000048A50000}"/>
    <cellStyle name="20% - Accent1 4 5 11 3" xfId="42497" xr:uid="{00000000-0005-0000-0000-000049A50000}"/>
    <cellStyle name="20% - Accent1 4 5 11 3 2" xfId="42498" xr:uid="{00000000-0005-0000-0000-00004AA50000}"/>
    <cellStyle name="20% - Accent1 4 5 11 4" xfId="42499" xr:uid="{00000000-0005-0000-0000-00004BA50000}"/>
    <cellStyle name="20% - Accent1 4 5 12" xfId="42500" xr:uid="{00000000-0005-0000-0000-00004CA50000}"/>
    <cellStyle name="20% - Accent1 4 5 12 2" xfId="42501" xr:uid="{00000000-0005-0000-0000-00004DA50000}"/>
    <cellStyle name="20% - Accent1 4 5 12 2 2" xfId="42502" xr:uid="{00000000-0005-0000-0000-00004EA50000}"/>
    <cellStyle name="20% - Accent1 4 5 12 3" xfId="42503" xr:uid="{00000000-0005-0000-0000-00004FA50000}"/>
    <cellStyle name="20% - Accent1 4 5 13" xfId="42504" xr:uid="{00000000-0005-0000-0000-000050A50000}"/>
    <cellStyle name="20% - Accent1 4 5 13 2" xfId="42505" xr:uid="{00000000-0005-0000-0000-000051A50000}"/>
    <cellStyle name="20% - Accent1 4 5 13 2 2" xfId="42506" xr:uid="{00000000-0005-0000-0000-000052A50000}"/>
    <cellStyle name="20% - Accent1 4 5 13 3" xfId="42507" xr:uid="{00000000-0005-0000-0000-000053A50000}"/>
    <cellStyle name="20% - Accent1 4 5 14" xfId="42508" xr:uid="{00000000-0005-0000-0000-000054A50000}"/>
    <cellStyle name="20% - Accent1 4 5 14 2" xfId="42509" xr:uid="{00000000-0005-0000-0000-000055A50000}"/>
    <cellStyle name="20% - Accent1 4 5 15" xfId="42510" xr:uid="{00000000-0005-0000-0000-000056A50000}"/>
    <cellStyle name="20% - Accent1 4 5 15 2" xfId="42511" xr:uid="{00000000-0005-0000-0000-000057A50000}"/>
    <cellStyle name="20% - Accent1 4 5 16" xfId="42512" xr:uid="{00000000-0005-0000-0000-000058A50000}"/>
    <cellStyle name="20% - Accent1 4 5 2" xfId="42513" xr:uid="{00000000-0005-0000-0000-000059A50000}"/>
    <cellStyle name="20% - Accent1 4 5 2 10" xfId="42514" xr:uid="{00000000-0005-0000-0000-00005AA50000}"/>
    <cellStyle name="20% - Accent1 4 5 2 10 2" xfId="42515" xr:uid="{00000000-0005-0000-0000-00005BA50000}"/>
    <cellStyle name="20% - Accent1 4 5 2 10 2 2" xfId="42516" xr:uid="{00000000-0005-0000-0000-00005CA50000}"/>
    <cellStyle name="20% - Accent1 4 5 2 10 2 2 2" xfId="42517" xr:uid="{00000000-0005-0000-0000-00005DA50000}"/>
    <cellStyle name="20% - Accent1 4 5 2 10 2 3" xfId="42518" xr:uid="{00000000-0005-0000-0000-00005EA50000}"/>
    <cellStyle name="20% - Accent1 4 5 2 10 3" xfId="42519" xr:uid="{00000000-0005-0000-0000-00005FA50000}"/>
    <cellStyle name="20% - Accent1 4 5 2 10 3 2" xfId="42520" xr:uid="{00000000-0005-0000-0000-000060A50000}"/>
    <cellStyle name="20% - Accent1 4 5 2 10 4" xfId="42521" xr:uid="{00000000-0005-0000-0000-000061A50000}"/>
    <cellStyle name="20% - Accent1 4 5 2 11" xfId="42522" xr:uid="{00000000-0005-0000-0000-000062A50000}"/>
    <cellStyle name="20% - Accent1 4 5 2 11 2" xfId="42523" xr:uid="{00000000-0005-0000-0000-000063A50000}"/>
    <cellStyle name="20% - Accent1 4 5 2 11 2 2" xfId="42524" xr:uid="{00000000-0005-0000-0000-000064A50000}"/>
    <cellStyle name="20% - Accent1 4 5 2 11 3" xfId="42525" xr:uid="{00000000-0005-0000-0000-000065A50000}"/>
    <cellStyle name="20% - Accent1 4 5 2 12" xfId="42526" xr:uid="{00000000-0005-0000-0000-000066A50000}"/>
    <cellStyle name="20% - Accent1 4 5 2 12 2" xfId="42527" xr:uid="{00000000-0005-0000-0000-000067A50000}"/>
    <cellStyle name="20% - Accent1 4 5 2 12 2 2" xfId="42528" xr:uid="{00000000-0005-0000-0000-000068A50000}"/>
    <cellStyle name="20% - Accent1 4 5 2 12 3" xfId="42529" xr:uid="{00000000-0005-0000-0000-000069A50000}"/>
    <cellStyle name="20% - Accent1 4 5 2 13" xfId="42530" xr:uid="{00000000-0005-0000-0000-00006AA50000}"/>
    <cellStyle name="20% - Accent1 4 5 2 13 2" xfId="42531" xr:uid="{00000000-0005-0000-0000-00006BA50000}"/>
    <cellStyle name="20% - Accent1 4 5 2 14" xfId="42532" xr:uid="{00000000-0005-0000-0000-00006CA50000}"/>
    <cellStyle name="20% - Accent1 4 5 2 14 2" xfId="42533" xr:uid="{00000000-0005-0000-0000-00006DA50000}"/>
    <cellStyle name="20% - Accent1 4 5 2 15" xfId="42534" xr:uid="{00000000-0005-0000-0000-00006EA50000}"/>
    <cellStyle name="20% - Accent1 4 5 2 2" xfId="42535" xr:uid="{00000000-0005-0000-0000-00006FA50000}"/>
    <cellStyle name="20% - Accent1 4 5 2 2 10" xfId="42536" xr:uid="{00000000-0005-0000-0000-000070A50000}"/>
    <cellStyle name="20% - Accent1 4 5 2 2 10 2" xfId="42537" xr:uid="{00000000-0005-0000-0000-000071A50000}"/>
    <cellStyle name="20% - Accent1 4 5 2 2 10 2 2" xfId="42538" xr:uid="{00000000-0005-0000-0000-000072A50000}"/>
    <cellStyle name="20% - Accent1 4 5 2 2 10 3" xfId="42539" xr:uid="{00000000-0005-0000-0000-000073A50000}"/>
    <cellStyle name="20% - Accent1 4 5 2 2 11" xfId="42540" xr:uid="{00000000-0005-0000-0000-000074A50000}"/>
    <cellStyle name="20% - Accent1 4 5 2 2 11 2" xfId="42541" xr:uid="{00000000-0005-0000-0000-000075A50000}"/>
    <cellStyle name="20% - Accent1 4 5 2 2 11 2 2" xfId="42542" xr:uid="{00000000-0005-0000-0000-000076A50000}"/>
    <cellStyle name="20% - Accent1 4 5 2 2 11 3" xfId="42543" xr:uid="{00000000-0005-0000-0000-000077A50000}"/>
    <cellStyle name="20% - Accent1 4 5 2 2 12" xfId="42544" xr:uid="{00000000-0005-0000-0000-000078A50000}"/>
    <cellStyle name="20% - Accent1 4 5 2 2 12 2" xfId="42545" xr:uid="{00000000-0005-0000-0000-000079A50000}"/>
    <cellStyle name="20% - Accent1 4 5 2 2 13" xfId="42546" xr:uid="{00000000-0005-0000-0000-00007AA50000}"/>
    <cellStyle name="20% - Accent1 4 5 2 2 13 2" xfId="42547" xr:uid="{00000000-0005-0000-0000-00007BA50000}"/>
    <cellStyle name="20% - Accent1 4 5 2 2 14" xfId="42548" xr:uid="{00000000-0005-0000-0000-00007CA50000}"/>
    <cellStyle name="20% - Accent1 4 5 2 2 2" xfId="42549" xr:uid="{00000000-0005-0000-0000-00007DA50000}"/>
    <cellStyle name="20% - Accent1 4 5 2 2 2 10" xfId="42550" xr:uid="{00000000-0005-0000-0000-00007EA50000}"/>
    <cellStyle name="20% - Accent1 4 5 2 2 2 10 2" xfId="42551" xr:uid="{00000000-0005-0000-0000-00007FA50000}"/>
    <cellStyle name="20% - Accent1 4 5 2 2 2 11" xfId="42552" xr:uid="{00000000-0005-0000-0000-000080A50000}"/>
    <cellStyle name="20% - Accent1 4 5 2 2 2 2" xfId="42553" xr:uid="{00000000-0005-0000-0000-000081A50000}"/>
    <cellStyle name="20% - Accent1 4 5 2 2 2 2 2" xfId="42554" xr:uid="{00000000-0005-0000-0000-000082A50000}"/>
    <cellStyle name="20% - Accent1 4 5 2 2 2 2 2 2" xfId="42555" xr:uid="{00000000-0005-0000-0000-000083A50000}"/>
    <cellStyle name="20% - Accent1 4 5 2 2 2 2 2 2 2" xfId="42556" xr:uid="{00000000-0005-0000-0000-000084A50000}"/>
    <cellStyle name="20% - Accent1 4 5 2 2 2 2 2 2 2 2" xfId="42557" xr:uid="{00000000-0005-0000-0000-000085A50000}"/>
    <cellStyle name="20% - Accent1 4 5 2 2 2 2 2 2 3" xfId="42558" xr:uid="{00000000-0005-0000-0000-000086A50000}"/>
    <cellStyle name="20% - Accent1 4 5 2 2 2 2 2 3" xfId="42559" xr:uid="{00000000-0005-0000-0000-000087A50000}"/>
    <cellStyle name="20% - Accent1 4 5 2 2 2 2 2 3 2" xfId="42560" xr:uid="{00000000-0005-0000-0000-000088A50000}"/>
    <cellStyle name="20% - Accent1 4 5 2 2 2 2 2 4" xfId="42561" xr:uid="{00000000-0005-0000-0000-000089A50000}"/>
    <cellStyle name="20% - Accent1 4 5 2 2 2 2 3" xfId="42562" xr:uid="{00000000-0005-0000-0000-00008AA50000}"/>
    <cellStyle name="20% - Accent1 4 5 2 2 2 2 3 2" xfId="42563" xr:uid="{00000000-0005-0000-0000-00008BA50000}"/>
    <cellStyle name="20% - Accent1 4 5 2 2 2 2 3 2 2" xfId="42564" xr:uid="{00000000-0005-0000-0000-00008CA50000}"/>
    <cellStyle name="20% - Accent1 4 5 2 2 2 2 3 2 2 2" xfId="42565" xr:uid="{00000000-0005-0000-0000-00008DA50000}"/>
    <cellStyle name="20% - Accent1 4 5 2 2 2 2 3 2 3" xfId="42566" xr:uid="{00000000-0005-0000-0000-00008EA50000}"/>
    <cellStyle name="20% - Accent1 4 5 2 2 2 2 3 3" xfId="42567" xr:uid="{00000000-0005-0000-0000-00008FA50000}"/>
    <cellStyle name="20% - Accent1 4 5 2 2 2 2 3 3 2" xfId="42568" xr:uid="{00000000-0005-0000-0000-000090A50000}"/>
    <cellStyle name="20% - Accent1 4 5 2 2 2 2 3 4" xfId="42569" xr:uid="{00000000-0005-0000-0000-000091A50000}"/>
    <cellStyle name="20% - Accent1 4 5 2 2 2 2 4" xfId="42570" xr:uid="{00000000-0005-0000-0000-000092A50000}"/>
    <cellStyle name="20% - Accent1 4 5 2 2 2 2 4 2" xfId="42571" xr:uid="{00000000-0005-0000-0000-000093A50000}"/>
    <cellStyle name="20% - Accent1 4 5 2 2 2 2 4 2 2" xfId="42572" xr:uid="{00000000-0005-0000-0000-000094A50000}"/>
    <cellStyle name="20% - Accent1 4 5 2 2 2 2 4 2 2 2" xfId="42573" xr:uid="{00000000-0005-0000-0000-000095A50000}"/>
    <cellStyle name="20% - Accent1 4 5 2 2 2 2 4 2 3" xfId="42574" xr:uid="{00000000-0005-0000-0000-000096A50000}"/>
    <cellStyle name="20% - Accent1 4 5 2 2 2 2 4 3" xfId="42575" xr:uid="{00000000-0005-0000-0000-000097A50000}"/>
    <cellStyle name="20% - Accent1 4 5 2 2 2 2 4 3 2" xfId="42576" xr:uid="{00000000-0005-0000-0000-000098A50000}"/>
    <cellStyle name="20% - Accent1 4 5 2 2 2 2 4 4" xfId="42577" xr:uid="{00000000-0005-0000-0000-000099A50000}"/>
    <cellStyle name="20% - Accent1 4 5 2 2 2 2 5" xfId="42578" xr:uid="{00000000-0005-0000-0000-00009AA50000}"/>
    <cellStyle name="20% - Accent1 4 5 2 2 2 2 5 2" xfId="42579" xr:uid="{00000000-0005-0000-0000-00009BA50000}"/>
    <cellStyle name="20% - Accent1 4 5 2 2 2 2 5 2 2" xfId="42580" xr:uid="{00000000-0005-0000-0000-00009CA50000}"/>
    <cellStyle name="20% - Accent1 4 5 2 2 2 2 5 3" xfId="42581" xr:uid="{00000000-0005-0000-0000-00009DA50000}"/>
    <cellStyle name="20% - Accent1 4 5 2 2 2 2 6" xfId="42582" xr:uid="{00000000-0005-0000-0000-00009EA50000}"/>
    <cellStyle name="20% - Accent1 4 5 2 2 2 2 6 2" xfId="42583" xr:uid="{00000000-0005-0000-0000-00009FA50000}"/>
    <cellStyle name="20% - Accent1 4 5 2 2 2 2 6 2 2" xfId="42584" xr:uid="{00000000-0005-0000-0000-0000A0A50000}"/>
    <cellStyle name="20% - Accent1 4 5 2 2 2 2 6 3" xfId="42585" xr:uid="{00000000-0005-0000-0000-0000A1A50000}"/>
    <cellStyle name="20% - Accent1 4 5 2 2 2 2 7" xfId="42586" xr:uid="{00000000-0005-0000-0000-0000A2A50000}"/>
    <cellStyle name="20% - Accent1 4 5 2 2 2 2 7 2" xfId="42587" xr:uid="{00000000-0005-0000-0000-0000A3A50000}"/>
    <cellStyle name="20% - Accent1 4 5 2 2 2 2 8" xfId="42588" xr:uid="{00000000-0005-0000-0000-0000A4A50000}"/>
    <cellStyle name="20% - Accent1 4 5 2 2 2 2 8 2" xfId="42589" xr:uid="{00000000-0005-0000-0000-0000A5A50000}"/>
    <cellStyle name="20% - Accent1 4 5 2 2 2 2 9" xfId="42590" xr:uid="{00000000-0005-0000-0000-0000A6A50000}"/>
    <cellStyle name="20% - Accent1 4 5 2 2 2 3" xfId="42591" xr:uid="{00000000-0005-0000-0000-0000A7A50000}"/>
    <cellStyle name="20% - Accent1 4 5 2 2 2 3 2" xfId="42592" xr:uid="{00000000-0005-0000-0000-0000A8A50000}"/>
    <cellStyle name="20% - Accent1 4 5 2 2 2 3 2 2" xfId="42593" xr:uid="{00000000-0005-0000-0000-0000A9A50000}"/>
    <cellStyle name="20% - Accent1 4 5 2 2 2 3 2 2 2" xfId="42594" xr:uid="{00000000-0005-0000-0000-0000AAA50000}"/>
    <cellStyle name="20% - Accent1 4 5 2 2 2 3 2 2 2 2" xfId="42595" xr:uid="{00000000-0005-0000-0000-0000ABA50000}"/>
    <cellStyle name="20% - Accent1 4 5 2 2 2 3 2 2 3" xfId="42596" xr:uid="{00000000-0005-0000-0000-0000ACA50000}"/>
    <cellStyle name="20% - Accent1 4 5 2 2 2 3 2 3" xfId="42597" xr:uid="{00000000-0005-0000-0000-0000ADA50000}"/>
    <cellStyle name="20% - Accent1 4 5 2 2 2 3 2 3 2" xfId="42598" xr:uid="{00000000-0005-0000-0000-0000AEA50000}"/>
    <cellStyle name="20% - Accent1 4 5 2 2 2 3 2 4" xfId="42599" xr:uid="{00000000-0005-0000-0000-0000AFA50000}"/>
    <cellStyle name="20% - Accent1 4 5 2 2 2 3 3" xfId="42600" xr:uid="{00000000-0005-0000-0000-0000B0A50000}"/>
    <cellStyle name="20% - Accent1 4 5 2 2 2 3 3 2" xfId="42601" xr:uid="{00000000-0005-0000-0000-0000B1A50000}"/>
    <cellStyle name="20% - Accent1 4 5 2 2 2 3 3 2 2" xfId="42602" xr:uid="{00000000-0005-0000-0000-0000B2A50000}"/>
    <cellStyle name="20% - Accent1 4 5 2 2 2 3 3 2 2 2" xfId="42603" xr:uid="{00000000-0005-0000-0000-0000B3A50000}"/>
    <cellStyle name="20% - Accent1 4 5 2 2 2 3 3 2 3" xfId="42604" xr:uid="{00000000-0005-0000-0000-0000B4A50000}"/>
    <cellStyle name="20% - Accent1 4 5 2 2 2 3 3 3" xfId="42605" xr:uid="{00000000-0005-0000-0000-0000B5A50000}"/>
    <cellStyle name="20% - Accent1 4 5 2 2 2 3 3 3 2" xfId="42606" xr:uid="{00000000-0005-0000-0000-0000B6A50000}"/>
    <cellStyle name="20% - Accent1 4 5 2 2 2 3 3 4" xfId="42607" xr:uid="{00000000-0005-0000-0000-0000B7A50000}"/>
    <cellStyle name="20% - Accent1 4 5 2 2 2 3 4" xfId="42608" xr:uid="{00000000-0005-0000-0000-0000B8A50000}"/>
    <cellStyle name="20% - Accent1 4 5 2 2 2 3 4 2" xfId="42609" xr:uid="{00000000-0005-0000-0000-0000B9A50000}"/>
    <cellStyle name="20% - Accent1 4 5 2 2 2 3 4 2 2" xfId="42610" xr:uid="{00000000-0005-0000-0000-0000BAA50000}"/>
    <cellStyle name="20% - Accent1 4 5 2 2 2 3 4 2 2 2" xfId="42611" xr:uid="{00000000-0005-0000-0000-0000BBA50000}"/>
    <cellStyle name="20% - Accent1 4 5 2 2 2 3 4 2 3" xfId="42612" xr:uid="{00000000-0005-0000-0000-0000BCA50000}"/>
    <cellStyle name="20% - Accent1 4 5 2 2 2 3 4 3" xfId="42613" xr:uid="{00000000-0005-0000-0000-0000BDA50000}"/>
    <cellStyle name="20% - Accent1 4 5 2 2 2 3 4 3 2" xfId="42614" xr:uid="{00000000-0005-0000-0000-0000BEA50000}"/>
    <cellStyle name="20% - Accent1 4 5 2 2 2 3 4 4" xfId="42615" xr:uid="{00000000-0005-0000-0000-0000BFA50000}"/>
    <cellStyle name="20% - Accent1 4 5 2 2 2 3 5" xfId="42616" xr:uid="{00000000-0005-0000-0000-0000C0A50000}"/>
    <cellStyle name="20% - Accent1 4 5 2 2 2 3 5 2" xfId="42617" xr:uid="{00000000-0005-0000-0000-0000C1A50000}"/>
    <cellStyle name="20% - Accent1 4 5 2 2 2 3 5 2 2" xfId="42618" xr:uid="{00000000-0005-0000-0000-0000C2A50000}"/>
    <cellStyle name="20% - Accent1 4 5 2 2 2 3 5 3" xfId="42619" xr:uid="{00000000-0005-0000-0000-0000C3A50000}"/>
    <cellStyle name="20% - Accent1 4 5 2 2 2 3 6" xfId="42620" xr:uid="{00000000-0005-0000-0000-0000C4A50000}"/>
    <cellStyle name="20% - Accent1 4 5 2 2 2 3 6 2" xfId="42621" xr:uid="{00000000-0005-0000-0000-0000C5A50000}"/>
    <cellStyle name="20% - Accent1 4 5 2 2 2 3 6 2 2" xfId="42622" xr:uid="{00000000-0005-0000-0000-0000C6A50000}"/>
    <cellStyle name="20% - Accent1 4 5 2 2 2 3 6 3" xfId="42623" xr:uid="{00000000-0005-0000-0000-0000C7A50000}"/>
    <cellStyle name="20% - Accent1 4 5 2 2 2 3 7" xfId="42624" xr:uid="{00000000-0005-0000-0000-0000C8A50000}"/>
    <cellStyle name="20% - Accent1 4 5 2 2 2 3 7 2" xfId="42625" xr:uid="{00000000-0005-0000-0000-0000C9A50000}"/>
    <cellStyle name="20% - Accent1 4 5 2 2 2 3 8" xfId="42626" xr:uid="{00000000-0005-0000-0000-0000CAA50000}"/>
    <cellStyle name="20% - Accent1 4 5 2 2 2 3 8 2" xfId="42627" xr:uid="{00000000-0005-0000-0000-0000CBA50000}"/>
    <cellStyle name="20% - Accent1 4 5 2 2 2 3 9" xfId="42628" xr:uid="{00000000-0005-0000-0000-0000CCA50000}"/>
    <cellStyle name="20% - Accent1 4 5 2 2 2 4" xfId="42629" xr:uid="{00000000-0005-0000-0000-0000CDA50000}"/>
    <cellStyle name="20% - Accent1 4 5 2 2 2 4 2" xfId="42630" xr:uid="{00000000-0005-0000-0000-0000CEA50000}"/>
    <cellStyle name="20% - Accent1 4 5 2 2 2 4 2 2" xfId="42631" xr:uid="{00000000-0005-0000-0000-0000CFA50000}"/>
    <cellStyle name="20% - Accent1 4 5 2 2 2 4 2 2 2" xfId="42632" xr:uid="{00000000-0005-0000-0000-0000D0A50000}"/>
    <cellStyle name="20% - Accent1 4 5 2 2 2 4 2 3" xfId="42633" xr:uid="{00000000-0005-0000-0000-0000D1A50000}"/>
    <cellStyle name="20% - Accent1 4 5 2 2 2 4 3" xfId="42634" xr:uid="{00000000-0005-0000-0000-0000D2A50000}"/>
    <cellStyle name="20% - Accent1 4 5 2 2 2 4 3 2" xfId="42635" xr:uid="{00000000-0005-0000-0000-0000D3A50000}"/>
    <cellStyle name="20% - Accent1 4 5 2 2 2 4 4" xfId="42636" xr:uid="{00000000-0005-0000-0000-0000D4A50000}"/>
    <cellStyle name="20% - Accent1 4 5 2 2 2 5" xfId="42637" xr:uid="{00000000-0005-0000-0000-0000D5A50000}"/>
    <cellStyle name="20% - Accent1 4 5 2 2 2 5 2" xfId="42638" xr:uid="{00000000-0005-0000-0000-0000D6A50000}"/>
    <cellStyle name="20% - Accent1 4 5 2 2 2 5 2 2" xfId="42639" xr:uid="{00000000-0005-0000-0000-0000D7A50000}"/>
    <cellStyle name="20% - Accent1 4 5 2 2 2 5 2 2 2" xfId="42640" xr:uid="{00000000-0005-0000-0000-0000D8A50000}"/>
    <cellStyle name="20% - Accent1 4 5 2 2 2 5 2 3" xfId="42641" xr:uid="{00000000-0005-0000-0000-0000D9A50000}"/>
    <cellStyle name="20% - Accent1 4 5 2 2 2 5 3" xfId="42642" xr:uid="{00000000-0005-0000-0000-0000DAA50000}"/>
    <cellStyle name="20% - Accent1 4 5 2 2 2 5 3 2" xfId="42643" xr:uid="{00000000-0005-0000-0000-0000DBA50000}"/>
    <cellStyle name="20% - Accent1 4 5 2 2 2 5 4" xfId="42644" xr:uid="{00000000-0005-0000-0000-0000DCA50000}"/>
    <cellStyle name="20% - Accent1 4 5 2 2 2 6" xfId="42645" xr:uid="{00000000-0005-0000-0000-0000DDA50000}"/>
    <cellStyle name="20% - Accent1 4 5 2 2 2 6 2" xfId="42646" xr:uid="{00000000-0005-0000-0000-0000DEA50000}"/>
    <cellStyle name="20% - Accent1 4 5 2 2 2 6 2 2" xfId="42647" xr:uid="{00000000-0005-0000-0000-0000DFA50000}"/>
    <cellStyle name="20% - Accent1 4 5 2 2 2 6 2 2 2" xfId="42648" xr:uid="{00000000-0005-0000-0000-0000E0A50000}"/>
    <cellStyle name="20% - Accent1 4 5 2 2 2 6 2 3" xfId="42649" xr:uid="{00000000-0005-0000-0000-0000E1A50000}"/>
    <cellStyle name="20% - Accent1 4 5 2 2 2 6 3" xfId="42650" xr:uid="{00000000-0005-0000-0000-0000E2A50000}"/>
    <cellStyle name="20% - Accent1 4 5 2 2 2 6 3 2" xfId="42651" xr:uid="{00000000-0005-0000-0000-0000E3A50000}"/>
    <cellStyle name="20% - Accent1 4 5 2 2 2 6 4" xfId="42652" xr:uid="{00000000-0005-0000-0000-0000E4A50000}"/>
    <cellStyle name="20% - Accent1 4 5 2 2 2 7" xfId="42653" xr:uid="{00000000-0005-0000-0000-0000E5A50000}"/>
    <cellStyle name="20% - Accent1 4 5 2 2 2 7 2" xfId="42654" xr:uid="{00000000-0005-0000-0000-0000E6A50000}"/>
    <cellStyle name="20% - Accent1 4 5 2 2 2 7 2 2" xfId="42655" xr:uid="{00000000-0005-0000-0000-0000E7A50000}"/>
    <cellStyle name="20% - Accent1 4 5 2 2 2 7 3" xfId="42656" xr:uid="{00000000-0005-0000-0000-0000E8A50000}"/>
    <cellStyle name="20% - Accent1 4 5 2 2 2 8" xfId="42657" xr:uid="{00000000-0005-0000-0000-0000E9A50000}"/>
    <cellStyle name="20% - Accent1 4 5 2 2 2 8 2" xfId="42658" xr:uid="{00000000-0005-0000-0000-0000EAA50000}"/>
    <cellStyle name="20% - Accent1 4 5 2 2 2 8 2 2" xfId="42659" xr:uid="{00000000-0005-0000-0000-0000EBA50000}"/>
    <cellStyle name="20% - Accent1 4 5 2 2 2 8 3" xfId="42660" xr:uid="{00000000-0005-0000-0000-0000ECA50000}"/>
    <cellStyle name="20% - Accent1 4 5 2 2 2 9" xfId="42661" xr:uid="{00000000-0005-0000-0000-0000EDA50000}"/>
    <cellStyle name="20% - Accent1 4 5 2 2 2 9 2" xfId="42662" xr:uid="{00000000-0005-0000-0000-0000EEA50000}"/>
    <cellStyle name="20% - Accent1 4 5 2 2 3" xfId="42663" xr:uid="{00000000-0005-0000-0000-0000EFA50000}"/>
    <cellStyle name="20% - Accent1 4 5 2 2 3 10" xfId="42664" xr:uid="{00000000-0005-0000-0000-0000F0A50000}"/>
    <cellStyle name="20% - Accent1 4 5 2 2 3 10 2" xfId="42665" xr:uid="{00000000-0005-0000-0000-0000F1A50000}"/>
    <cellStyle name="20% - Accent1 4 5 2 2 3 11" xfId="42666" xr:uid="{00000000-0005-0000-0000-0000F2A50000}"/>
    <cellStyle name="20% - Accent1 4 5 2 2 3 2" xfId="42667" xr:uid="{00000000-0005-0000-0000-0000F3A50000}"/>
    <cellStyle name="20% - Accent1 4 5 2 2 3 2 2" xfId="42668" xr:uid="{00000000-0005-0000-0000-0000F4A50000}"/>
    <cellStyle name="20% - Accent1 4 5 2 2 3 2 2 2" xfId="42669" xr:uid="{00000000-0005-0000-0000-0000F5A50000}"/>
    <cellStyle name="20% - Accent1 4 5 2 2 3 2 2 2 2" xfId="42670" xr:uid="{00000000-0005-0000-0000-0000F6A50000}"/>
    <cellStyle name="20% - Accent1 4 5 2 2 3 2 2 2 2 2" xfId="42671" xr:uid="{00000000-0005-0000-0000-0000F7A50000}"/>
    <cellStyle name="20% - Accent1 4 5 2 2 3 2 2 2 3" xfId="42672" xr:uid="{00000000-0005-0000-0000-0000F8A50000}"/>
    <cellStyle name="20% - Accent1 4 5 2 2 3 2 2 3" xfId="42673" xr:uid="{00000000-0005-0000-0000-0000F9A50000}"/>
    <cellStyle name="20% - Accent1 4 5 2 2 3 2 2 3 2" xfId="42674" xr:uid="{00000000-0005-0000-0000-0000FAA50000}"/>
    <cellStyle name="20% - Accent1 4 5 2 2 3 2 2 4" xfId="42675" xr:uid="{00000000-0005-0000-0000-0000FBA50000}"/>
    <cellStyle name="20% - Accent1 4 5 2 2 3 2 3" xfId="42676" xr:uid="{00000000-0005-0000-0000-0000FCA50000}"/>
    <cellStyle name="20% - Accent1 4 5 2 2 3 2 3 2" xfId="42677" xr:uid="{00000000-0005-0000-0000-0000FDA50000}"/>
    <cellStyle name="20% - Accent1 4 5 2 2 3 2 3 2 2" xfId="42678" xr:uid="{00000000-0005-0000-0000-0000FEA50000}"/>
    <cellStyle name="20% - Accent1 4 5 2 2 3 2 3 2 2 2" xfId="42679" xr:uid="{00000000-0005-0000-0000-0000FFA50000}"/>
    <cellStyle name="20% - Accent1 4 5 2 2 3 2 3 2 3" xfId="42680" xr:uid="{00000000-0005-0000-0000-000000A60000}"/>
    <cellStyle name="20% - Accent1 4 5 2 2 3 2 3 3" xfId="42681" xr:uid="{00000000-0005-0000-0000-000001A60000}"/>
    <cellStyle name="20% - Accent1 4 5 2 2 3 2 3 3 2" xfId="42682" xr:uid="{00000000-0005-0000-0000-000002A60000}"/>
    <cellStyle name="20% - Accent1 4 5 2 2 3 2 3 4" xfId="42683" xr:uid="{00000000-0005-0000-0000-000003A60000}"/>
    <cellStyle name="20% - Accent1 4 5 2 2 3 2 4" xfId="42684" xr:uid="{00000000-0005-0000-0000-000004A60000}"/>
    <cellStyle name="20% - Accent1 4 5 2 2 3 2 4 2" xfId="42685" xr:uid="{00000000-0005-0000-0000-000005A60000}"/>
    <cellStyle name="20% - Accent1 4 5 2 2 3 2 4 2 2" xfId="42686" xr:uid="{00000000-0005-0000-0000-000006A60000}"/>
    <cellStyle name="20% - Accent1 4 5 2 2 3 2 4 2 2 2" xfId="42687" xr:uid="{00000000-0005-0000-0000-000007A60000}"/>
    <cellStyle name="20% - Accent1 4 5 2 2 3 2 4 2 3" xfId="42688" xr:uid="{00000000-0005-0000-0000-000008A60000}"/>
    <cellStyle name="20% - Accent1 4 5 2 2 3 2 4 3" xfId="42689" xr:uid="{00000000-0005-0000-0000-000009A60000}"/>
    <cellStyle name="20% - Accent1 4 5 2 2 3 2 4 3 2" xfId="42690" xr:uid="{00000000-0005-0000-0000-00000AA60000}"/>
    <cellStyle name="20% - Accent1 4 5 2 2 3 2 4 4" xfId="42691" xr:uid="{00000000-0005-0000-0000-00000BA60000}"/>
    <cellStyle name="20% - Accent1 4 5 2 2 3 2 5" xfId="42692" xr:uid="{00000000-0005-0000-0000-00000CA60000}"/>
    <cellStyle name="20% - Accent1 4 5 2 2 3 2 5 2" xfId="42693" xr:uid="{00000000-0005-0000-0000-00000DA60000}"/>
    <cellStyle name="20% - Accent1 4 5 2 2 3 2 5 2 2" xfId="42694" xr:uid="{00000000-0005-0000-0000-00000EA60000}"/>
    <cellStyle name="20% - Accent1 4 5 2 2 3 2 5 3" xfId="42695" xr:uid="{00000000-0005-0000-0000-00000FA60000}"/>
    <cellStyle name="20% - Accent1 4 5 2 2 3 2 6" xfId="42696" xr:uid="{00000000-0005-0000-0000-000010A60000}"/>
    <cellStyle name="20% - Accent1 4 5 2 2 3 2 6 2" xfId="42697" xr:uid="{00000000-0005-0000-0000-000011A60000}"/>
    <cellStyle name="20% - Accent1 4 5 2 2 3 2 6 2 2" xfId="42698" xr:uid="{00000000-0005-0000-0000-000012A60000}"/>
    <cellStyle name="20% - Accent1 4 5 2 2 3 2 6 3" xfId="42699" xr:uid="{00000000-0005-0000-0000-000013A60000}"/>
    <cellStyle name="20% - Accent1 4 5 2 2 3 2 7" xfId="42700" xr:uid="{00000000-0005-0000-0000-000014A60000}"/>
    <cellStyle name="20% - Accent1 4 5 2 2 3 2 7 2" xfId="42701" xr:uid="{00000000-0005-0000-0000-000015A60000}"/>
    <cellStyle name="20% - Accent1 4 5 2 2 3 2 8" xfId="42702" xr:uid="{00000000-0005-0000-0000-000016A60000}"/>
    <cellStyle name="20% - Accent1 4 5 2 2 3 2 8 2" xfId="42703" xr:uid="{00000000-0005-0000-0000-000017A60000}"/>
    <cellStyle name="20% - Accent1 4 5 2 2 3 2 9" xfId="42704" xr:uid="{00000000-0005-0000-0000-000018A60000}"/>
    <cellStyle name="20% - Accent1 4 5 2 2 3 3" xfId="42705" xr:uid="{00000000-0005-0000-0000-000019A60000}"/>
    <cellStyle name="20% - Accent1 4 5 2 2 3 3 2" xfId="42706" xr:uid="{00000000-0005-0000-0000-00001AA60000}"/>
    <cellStyle name="20% - Accent1 4 5 2 2 3 3 2 2" xfId="42707" xr:uid="{00000000-0005-0000-0000-00001BA60000}"/>
    <cellStyle name="20% - Accent1 4 5 2 2 3 3 2 2 2" xfId="42708" xr:uid="{00000000-0005-0000-0000-00001CA60000}"/>
    <cellStyle name="20% - Accent1 4 5 2 2 3 3 2 2 2 2" xfId="42709" xr:uid="{00000000-0005-0000-0000-00001DA60000}"/>
    <cellStyle name="20% - Accent1 4 5 2 2 3 3 2 2 3" xfId="42710" xr:uid="{00000000-0005-0000-0000-00001EA60000}"/>
    <cellStyle name="20% - Accent1 4 5 2 2 3 3 2 3" xfId="42711" xr:uid="{00000000-0005-0000-0000-00001FA60000}"/>
    <cellStyle name="20% - Accent1 4 5 2 2 3 3 2 3 2" xfId="42712" xr:uid="{00000000-0005-0000-0000-000020A60000}"/>
    <cellStyle name="20% - Accent1 4 5 2 2 3 3 2 4" xfId="42713" xr:uid="{00000000-0005-0000-0000-000021A60000}"/>
    <cellStyle name="20% - Accent1 4 5 2 2 3 3 3" xfId="42714" xr:uid="{00000000-0005-0000-0000-000022A60000}"/>
    <cellStyle name="20% - Accent1 4 5 2 2 3 3 3 2" xfId="42715" xr:uid="{00000000-0005-0000-0000-000023A60000}"/>
    <cellStyle name="20% - Accent1 4 5 2 2 3 3 3 2 2" xfId="42716" xr:uid="{00000000-0005-0000-0000-000024A60000}"/>
    <cellStyle name="20% - Accent1 4 5 2 2 3 3 3 2 2 2" xfId="42717" xr:uid="{00000000-0005-0000-0000-000025A60000}"/>
    <cellStyle name="20% - Accent1 4 5 2 2 3 3 3 2 3" xfId="42718" xr:uid="{00000000-0005-0000-0000-000026A60000}"/>
    <cellStyle name="20% - Accent1 4 5 2 2 3 3 3 3" xfId="42719" xr:uid="{00000000-0005-0000-0000-000027A60000}"/>
    <cellStyle name="20% - Accent1 4 5 2 2 3 3 3 3 2" xfId="42720" xr:uid="{00000000-0005-0000-0000-000028A60000}"/>
    <cellStyle name="20% - Accent1 4 5 2 2 3 3 3 4" xfId="42721" xr:uid="{00000000-0005-0000-0000-000029A60000}"/>
    <cellStyle name="20% - Accent1 4 5 2 2 3 3 4" xfId="42722" xr:uid="{00000000-0005-0000-0000-00002AA60000}"/>
    <cellStyle name="20% - Accent1 4 5 2 2 3 3 4 2" xfId="42723" xr:uid="{00000000-0005-0000-0000-00002BA60000}"/>
    <cellStyle name="20% - Accent1 4 5 2 2 3 3 4 2 2" xfId="42724" xr:uid="{00000000-0005-0000-0000-00002CA60000}"/>
    <cellStyle name="20% - Accent1 4 5 2 2 3 3 4 2 2 2" xfId="42725" xr:uid="{00000000-0005-0000-0000-00002DA60000}"/>
    <cellStyle name="20% - Accent1 4 5 2 2 3 3 4 2 3" xfId="42726" xr:uid="{00000000-0005-0000-0000-00002EA60000}"/>
    <cellStyle name="20% - Accent1 4 5 2 2 3 3 4 3" xfId="42727" xr:uid="{00000000-0005-0000-0000-00002FA60000}"/>
    <cellStyle name="20% - Accent1 4 5 2 2 3 3 4 3 2" xfId="42728" xr:uid="{00000000-0005-0000-0000-000030A60000}"/>
    <cellStyle name="20% - Accent1 4 5 2 2 3 3 4 4" xfId="42729" xr:uid="{00000000-0005-0000-0000-000031A60000}"/>
    <cellStyle name="20% - Accent1 4 5 2 2 3 3 5" xfId="42730" xr:uid="{00000000-0005-0000-0000-000032A60000}"/>
    <cellStyle name="20% - Accent1 4 5 2 2 3 3 5 2" xfId="42731" xr:uid="{00000000-0005-0000-0000-000033A60000}"/>
    <cellStyle name="20% - Accent1 4 5 2 2 3 3 5 2 2" xfId="42732" xr:uid="{00000000-0005-0000-0000-000034A60000}"/>
    <cellStyle name="20% - Accent1 4 5 2 2 3 3 5 3" xfId="42733" xr:uid="{00000000-0005-0000-0000-000035A60000}"/>
    <cellStyle name="20% - Accent1 4 5 2 2 3 3 6" xfId="42734" xr:uid="{00000000-0005-0000-0000-000036A60000}"/>
    <cellStyle name="20% - Accent1 4 5 2 2 3 3 6 2" xfId="42735" xr:uid="{00000000-0005-0000-0000-000037A60000}"/>
    <cellStyle name="20% - Accent1 4 5 2 2 3 3 6 2 2" xfId="42736" xr:uid="{00000000-0005-0000-0000-000038A60000}"/>
    <cellStyle name="20% - Accent1 4 5 2 2 3 3 6 3" xfId="42737" xr:uid="{00000000-0005-0000-0000-000039A60000}"/>
    <cellStyle name="20% - Accent1 4 5 2 2 3 3 7" xfId="42738" xr:uid="{00000000-0005-0000-0000-00003AA60000}"/>
    <cellStyle name="20% - Accent1 4 5 2 2 3 3 7 2" xfId="42739" xr:uid="{00000000-0005-0000-0000-00003BA60000}"/>
    <cellStyle name="20% - Accent1 4 5 2 2 3 3 8" xfId="42740" xr:uid="{00000000-0005-0000-0000-00003CA60000}"/>
    <cellStyle name="20% - Accent1 4 5 2 2 3 3 8 2" xfId="42741" xr:uid="{00000000-0005-0000-0000-00003DA60000}"/>
    <cellStyle name="20% - Accent1 4 5 2 2 3 3 9" xfId="42742" xr:uid="{00000000-0005-0000-0000-00003EA60000}"/>
    <cellStyle name="20% - Accent1 4 5 2 2 3 4" xfId="42743" xr:uid="{00000000-0005-0000-0000-00003FA60000}"/>
    <cellStyle name="20% - Accent1 4 5 2 2 3 4 2" xfId="42744" xr:uid="{00000000-0005-0000-0000-000040A60000}"/>
    <cellStyle name="20% - Accent1 4 5 2 2 3 4 2 2" xfId="42745" xr:uid="{00000000-0005-0000-0000-000041A60000}"/>
    <cellStyle name="20% - Accent1 4 5 2 2 3 4 2 2 2" xfId="42746" xr:uid="{00000000-0005-0000-0000-000042A60000}"/>
    <cellStyle name="20% - Accent1 4 5 2 2 3 4 2 3" xfId="42747" xr:uid="{00000000-0005-0000-0000-000043A60000}"/>
    <cellStyle name="20% - Accent1 4 5 2 2 3 4 3" xfId="42748" xr:uid="{00000000-0005-0000-0000-000044A60000}"/>
    <cellStyle name="20% - Accent1 4 5 2 2 3 4 3 2" xfId="42749" xr:uid="{00000000-0005-0000-0000-000045A60000}"/>
    <cellStyle name="20% - Accent1 4 5 2 2 3 4 4" xfId="42750" xr:uid="{00000000-0005-0000-0000-000046A60000}"/>
    <cellStyle name="20% - Accent1 4 5 2 2 3 5" xfId="42751" xr:uid="{00000000-0005-0000-0000-000047A60000}"/>
    <cellStyle name="20% - Accent1 4 5 2 2 3 5 2" xfId="42752" xr:uid="{00000000-0005-0000-0000-000048A60000}"/>
    <cellStyle name="20% - Accent1 4 5 2 2 3 5 2 2" xfId="42753" xr:uid="{00000000-0005-0000-0000-000049A60000}"/>
    <cellStyle name="20% - Accent1 4 5 2 2 3 5 2 2 2" xfId="42754" xr:uid="{00000000-0005-0000-0000-00004AA60000}"/>
    <cellStyle name="20% - Accent1 4 5 2 2 3 5 2 3" xfId="42755" xr:uid="{00000000-0005-0000-0000-00004BA60000}"/>
    <cellStyle name="20% - Accent1 4 5 2 2 3 5 3" xfId="42756" xr:uid="{00000000-0005-0000-0000-00004CA60000}"/>
    <cellStyle name="20% - Accent1 4 5 2 2 3 5 3 2" xfId="42757" xr:uid="{00000000-0005-0000-0000-00004DA60000}"/>
    <cellStyle name="20% - Accent1 4 5 2 2 3 5 4" xfId="42758" xr:uid="{00000000-0005-0000-0000-00004EA60000}"/>
    <cellStyle name="20% - Accent1 4 5 2 2 3 6" xfId="42759" xr:uid="{00000000-0005-0000-0000-00004FA60000}"/>
    <cellStyle name="20% - Accent1 4 5 2 2 3 6 2" xfId="42760" xr:uid="{00000000-0005-0000-0000-000050A60000}"/>
    <cellStyle name="20% - Accent1 4 5 2 2 3 6 2 2" xfId="42761" xr:uid="{00000000-0005-0000-0000-000051A60000}"/>
    <cellStyle name="20% - Accent1 4 5 2 2 3 6 2 2 2" xfId="42762" xr:uid="{00000000-0005-0000-0000-000052A60000}"/>
    <cellStyle name="20% - Accent1 4 5 2 2 3 6 2 3" xfId="42763" xr:uid="{00000000-0005-0000-0000-000053A60000}"/>
    <cellStyle name="20% - Accent1 4 5 2 2 3 6 3" xfId="42764" xr:uid="{00000000-0005-0000-0000-000054A60000}"/>
    <cellStyle name="20% - Accent1 4 5 2 2 3 6 3 2" xfId="42765" xr:uid="{00000000-0005-0000-0000-000055A60000}"/>
    <cellStyle name="20% - Accent1 4 5 2 2 3 6 4" xfId="42766" xr:uid="{00000000-0005-0000-0000-000056A60000}"/>
    <cellStyle name="20% - Accent1 4 5 2 2 3 7" xfId="42767" xr:uid="{00000000-0005-0000-0000-000057A60000}"/>
    <cellStyle name="20% - Accent1 4 5 2 2 3 7 2" xfId="42768" xr:uid="{00000000-0005-0000-0000-000058A60000}"/>
    <cellStyle name="20% - Accent1 4 5 2 2 3 7 2 2" xfId="42769" xr:uid="{00000000-0005-0000-0000-000059A60000}"/>
    <cellStyle name="20% - Accent1 4 5 2 2 3 7 3" xfId="42770" xr:uid="{00000000-0005-0000-0000-00005AA60000}"/>
    <cellStyle name="20% - Accent1 4 5 2 2 3 8" xfId="42771" xr:uid="{00000000-0005-0000-0000-00005BA60000}"/>
    <cellStyle name="20% - Accent1 4 5 2 2 3 8 2" xfId="42772" xr:uid="{00000000-0005-0000-0000-00005CA60000}"/>
    <cellStyle name="20% - Accent1 4 5 2 2 3 8 2 2" xfId="42773" xr:uid="{00000000-0005-0000-0000-00005DA60000}"/>
    <cellStyle name="20% - Accent1 4 5 2 2 3 8 3" xfId="42774" xr:uid="{00000000-0005-0000-0000-00005EA60000}"/>
    <cellStyle name="20% - Accent1 4 5 2 2 3 9" xfId="42775" xr:uid="{00000000-0005-0000-0000-00005FA60000}"/>
    <cellStyle name="20% - Accent1 4 5 2 2 3 9 2" xfId="42776" xr:uid="{00000000-0005-0000-0000-000060A60000}"/>
    <cellStyle name="20% - Accent1 4 5 2 2 4" xfId="42777" xr:uid="{00000000-0005-0000-0000-000061A60000}"/>
    <cellStyle name="20% - Accent1 4 5 2 2 4 10" xfId="42778" xr:uid="{00000000-0005-0000-0000-000062A60000}"/>
    <cellStyle name="20% - Accent1 4 5 2 2 4 10 2" xfId="42779" xr:uid="{00000000-0005-0000-0000-000063A60000}"/>
    <cellStyle name="20% - Accent1 4 5 2 2 4 11" xfId="42780" xr:uid="{00000000-0005-0000-0000-000064A60000}"/>
    <cellStyle name="20% - Accent1 4 5 2 2 4 2" xfId="42781" xr:uid="{00000000-0005-0000-0000-000065A60000}"/>
    <cellStyle name="20% - Accent1 4 5 2 2 4 2 2" xfId="42782" xr:uid="{00000000-0005-0000-0000-000066A60000}"/>
    <cellStyle name="20% - Accent1 4 5 2 2 4 2 2 2" xfId="42783" xr:uid="{00000000-0005-0000-0000-000067A60000}"/>
    <cellStyle name="20% - Accent1 4 5 2 2 4 2 2 2 2" xfId="42784" xr:uid="{00000000-0005-0000-0000-000068A60000}"/>
    <cellStyle name="20% - Accent1 4 5 2 2 4 2 2 2 2 2" xfId="42785" xr:uid="{00000000-0005-0000-0000-000069A60000}"/>
    <cellStyle name="20% - Accent1 4 5 2 2 4 2 2 2 3" xfId="42786" xr:uid="{00000000-0005-0000-0000-00006AA60000}"/>
    <cellStyle name="20% - Accent1 4 5 2 2 4 2 2 3" xfId="42787" xr:uid="{00000000-0005-0000-0000-00006BA60000}"/>
    <cellStyle name="20% - Accent1 4 5 2 2 4 2 2 3 2" xfId="42788" xr:uid="{00000000-0005-0000-0000-00006CA60000}"/>
    <cellStyle name="20% - Accent1 4 5 2 2 4 2 2 4" xfId="42789" xr:uid="{00000000-0005-0000-0000-00006DA60000}"/>
    <cellStyle name="20% - Accent1 4 5 2 2 4 2 3" xfId="42790" xr:uid="{00000000-0005-0000-0000-00006EA60000}"/>
    <cellStyle name="20% - Accent1 4 5 2 2 4 2 3 2" xfId="42791" xr:uid="{00000000-0005-0000-0000-00006FA60000}"/>
    <cellStyle name="20% - Accent1 4 5 2 2 4 2 3 2 2" xfId="42792" xr:uid="{00000000-0005-0000-0000-000070A60000}"/>
    <cellStyle name="20% - Accent1 4 5 2 2 4 2 3 2 2 2" xfId="42793" xr:uid="{00000000-0005-0000-0000-000071A60000}"/>
    <cellStyle name="20% - Accent1 4 5 2 2 4 2 3 2 3" xfId="42794" xr:uid="{00000000-0005-0000-0000-000072A60000}"/>
    <cellStyle name="20% - Accent1 4 5 2 2 4 2 3 3" xfId="42795" xr:uid="{00000000-0005-0000-0000-000073A60000}"/>
    <cellStyle name="20% - Accent1 4 5 2 2 4 2 3 3 2" xfId="42796" xr:uid="{00000000-0005-0000-0000-000074A60000}"/>
    <cellStyle name="20% - Accent1 4 5 2 2 4 2 3 4" xfId="42797" xr:uid="{00000000-0005-0000-0000-000075A60000}"/>
    <cellStyle name="20% - Accent1 4 5 2 2 4 2 4" xfId="42798" xr:uid="{00000000-0005-0000-0000-000076A60000}"/>
    <cellStyle name="20% - Accent1 4 5 2 2 4 2 4 2" xfId="42799" xr:uid="{00000000-0005-0000-0000-000077A60000}"/>
    <cellStyle name="20% - Accent1 4 5 2 2 4 2 4 2 2" xfId="42800" xr:uid="{00000000-0005-0000-0000-000078A60000}"/>
    <cellStyle name="20% - Accent1 4 5 2 2 4 2 4 2 2 2" xfId="42801" xr:uid="{00000000-0005-0000-0000-000079A60000}"/>
    <cellStyle name="20% - Accent1 4 5 2 2 4 2 4 2 3" xfId="42802" xr:uid="{00000000-0005-0000-0000-00007AA60000}"/>
    <cellStyle name="20% - Accent1 4 5 2 2 4 2 4 3" xfId="42803" xr:uid="{00000000-0005-0000-0000-00007BA60000}"/>
    <cellStyle name="20% - Accent1 4 5 2 2 4 2 4 3 2" xfId="42804" xr:uid="{00000000-0005-0000-0000-00007CA60000}"/>
    <cellStyle name="20% - Accent1 4 5 2 2 4 2 4 4" xfId="42805" xr:uid="{00000000-0005-0000-0000-00007DA60000}"/>
    <cellStyle name="20% - Accent1 4 5 2 2 4 2 5" xfId="42806" xr:uid="{00000000-0005-0000-0000-00007EA60000}"/>
    <cellStyle name="20% - Accent1 4 5 2 2 4 2 5 2" xfId="42807" xr:uid="{00000000-0005-0000-0000-00007FA60000}"/>
    <cellStyle name="20% - Accent1 4 5 2 2 4 2 5 2 2" xfId="42808" xr:uid="{00000000-0005-0000-0000-000080A60000}"/>
    <cellStyle name="20% - Accent1 4 5 2 2 4 2 5 3" xfId="42809" xr:uid="{00000000-0005-0000-0000-000081A60000}"/>
    <cellStyle name="20% - Accent1 4 5 2 2 4 2 6" xfId="42810" xr:uid="{00000000-0005-0000-0000-000082A60000}"/>
    <cellStyle name="20% - Accent1 4 5 2 2 4 2 6 2" xfId="42811" xr:uid="{00000000-0005-0000-0000-000083A60000}"/>
    <cellStyle name="20% - Accent1 4 5 2 2 4 2 6 2 2" xfId="42812" xr:uid="{00000000-0005-0000-0000-000084A60000}"/>
    <cellStyle name="20% - Accent1 4 5 2 2 4 2 6 3" xfId="42813" xr:uid="{00000000-0005-0000-0000-000085A60000}"/>
    <cellStyle name="20% - Accent1 4 5 2 2 4 2 7" xfId="42814" xr:uid="{00000000-0005-0000-0000-000086A60000}"/>
    <cellStyle name="20% - Accent1 4 5 2 2 4 2 7 2" xfId="42815" xr:uid="{00000000-0005-0000-0000-000087A60000}"/>
    <cellStyle name="20% - Accent1 4 5 2 2 4 2 8" xfId="42816" xr:uid="{00000000-0005-0000-0000-000088A60000}"/>
    <cellStyle name="20% - Accent1 4 5 2 2 4 2 8 2" xfId="42817" xr:uid="{00000000-0005-0000-0000-000089A60000}"/>
    <cellStyle name="20% - Accent1 4 5 2 2 4 2 9" xfId="42818" xr:uid="{00000000-0005-0000-0000-00008AA60000}"/>
    <cellStyle name="20% - Accent1 4 5 2 2 4 3" xfId="42819" xr:uid="{00000000-0005-0000-0000-00008BA60000}"/>
    <cellStyle name="20% - Accent1 4 5 2 2 4 3 2" xfId="42820" xr:uid="{00000000-0005-0000-0000-00008CA60000}"/>
    <cellStyle name="20% - Accent1 4 5 2 2 4 3 2 2" xfId="42821" xr:uid="{00000000-0005-0000-0000-00008DA60000}"/>
    <cellStyle name="20% - Accent1 4 5 2 2 4 3 2 2 2" xfId="42822" xr:uid="{00000000-0005-0000-0000-00008EA60000}"/>
    <cellStyle name="20% - Accent1 4 5 2 2 4 3 2 2 2 2" xfId="42823" xr:uid="{00000000-0005-0000-0000-00008FA60000}"/>
    <cellStyle name="20% - Accent1 4 5 2 2 4 3 2 2 3" xfId="42824" xr:uid="{00000000-0005-0000-0000-000090A60000}"/>
    <cellStyle name="20% - Accent1 4 5 2 2 4 3 2 3" xfId="42825" xr:uid="{00000000-0005-0000-0000-000091A60000}"/>
    <cellStyle name="20% - Accent1 4 5 2 2 4 3 2 3 2" xfId="42826" xr:uid="{00000000-0005-0000-0000-000092A60000}"/>
    <cellStyle name="20% - Accent1 4 5 2 2 4 3 2 4" xfId="42827" xr:uid="{00000000-0005-0000-0000-000093A60000}"/>
    <cellStyle name="20% - Accent1 4 5 2 2 4 3 3" xfId="42828" xr:uid="{00000000-0005-0000-0000-000094A60000}"/>
    <cellStyle name="20% - Accent1 4 5 2 2 4 3 3 2" xfId="42829" xr:uid="{00000000-0005-0000-0000-000095A60000}"/>
    <cellStyle name="20% - Accent1 4 5 2 2 4 3 3 2 2" xfId="42830" xr:uid="{00000000-0005-0000-0000-000096A60000}"/>
    <cellStyle name="20% - Accent1 4 5 2 2 4 3 3 2 2 2" xfId="42831" xr:uid="{00000000-0005-0000-0000-000097A60000}"/>
    <cellStyle name="20% - Accent1 4 5 2 2 4 3 3 2 3" xfId="42832" xr:uid="{00000000-0005-0000-0000-000098A60000}"/>
    <cellStyle name="20% - Accent1 4 5 2 2 4 3 3 3" xfId="42833" xr:uid="{00000000-0005-0000-0000-000099A60000}"/>
    <cellStyle name="20% - Accent1 4 5 2 2 4 3 3 3 2" xfId="42834" xr:uid="{00000000-0005-0000-0000-00009AA60000}"/>
    <cellStyle name="20% - Accent1 4 5 2 2 4 3 3 4" xfId="42835" xr:uid="{00000000-0005-0000-0000-00009BA60000}"/>
    <cellStyle name="20% - Accent1 4 5 2 2 4 3 4" xfId="42836" xr:uid="{00000000-0005-0000-0000-00009CA60000}"/>
    <cellStyle name="20% - Accent1 4 5 2 2 4 3 4 2" xfId="42837" xr:uid="{00000000-0005-0000-0000-00009DA60000}"/>
    <cellStyle name="20% - Accent1 4 5 2 2 4 3 4 2 2" xfId="42838" xr:uid="{00000000-0005-0000-0000-00009EA60000}"/>
    <cellStyle name="20% - Accent1 4 5 2 2 4 3 4 2 2 2" xfId="42839" xr:uid="{00000000-0005-0000-0000-00009FA60000}"/>
    <cellStyle name="20% - Accent1 4 5 2 2 4 3 4 2 3" xfId="42840" xr:uid="{00000000-0005-0000-0000-0000A0A60000}"/>
    <cellStyle name="20% - Accent1 4 5 2 2 4 3 4 3" xfId="42841" xr:uid="{00000000-0005-0000-0000-0000A1A60000}"/>
    <cellStyle name="20% - Accent1 4 5 2 2 4 3 4 3 2" xfId="42842" xr:uid="{00000000-0005-0000-0000-0000A2A60000}"/>
    <cellStyle name="20% - Accent1 4 5 2 2 4 3 4 4" xfId="42843" xr:uid="{00000000-0005-0000-0000-0000A3A60000}"/>
    <cellStyle name="20% - Accent1 4 5 2 2 4 3 5" xfId="42844" xr:uid="{00000000-0005-0000-0000-0000A4A60000}"/>
    <cellStyle name="20% - Accent1 4 5 2 2 4 3 5 2" xfId="42845" xr:uid="{00000000-0005-0000-0000-0000A5A60000}"/>
    <cellStyle name="20% - Accent1 4 5 2 2 4 3 5 2 2" xfId="42846" xr:uid="{00000000-0005-0000-0000-0000A6A60000}"/>
    <cellStyle name="20% - Accent1 4 5 2 2 4 3 5 3" xfId="42847" xr:uid="{00000000-0005-0000-0000-0000A7A60000}"/>
    <cellStyle name="20% - Accent1 4 5 2 2 4 3 6" xfId="42848" xr:uid="{00000000-0005-0000-0000-0000A8A60000}"/>
    <cellStyle name="20% - Accent1 4 5 2 2 4 3 6 2" xfId="42849" xr:uid="{00000000-0005-0000-0000-0000A9A60000}"/>
    <cellStyle name="20% - Accent1 4 5 2 2 4 3 6 2 2" xfId="42850" xr:uid="{00000000-0005-0000-0000-0000AAA60000}"/>
    <cellStyle name="20% - Accent1 4 5 2 2 4 3 6 3" xfId="42851" xr:uid="{00000000-0005-0000-0000-0000ABA60000}"/>
    <cellStyle name="20% - Accent1 4 5 2 2 4 3 7" xfId="42852" xr:uid="{00000000-0005-0000-0000-0000ACA60000}"/>
    <cellStyle name="20% - Accent1 4 5 2 2 4 3 7 2" xfId="42853" xr:uid="{00000000-0005-0000-0000-0000ADA60000}"/>
    <cellStyle name="20% - Accent1 4 5 2 2 4 3 8" xfId="42854" xr:uid="{00000000-0005-0000-0000-0000AEA60000}"/>
    <cellStyle name="20% - Accent1 4 5 2 2 4 3 8 2" xfId="42855" xr:uid="{00000000-0005-0000-0000-0000AFA60000}"/>
    <cellStyle name="20% - Accent1 4 5 2 2 4 3 9" xfId="42856" xr:uid="{00000000-0005-0000-0000-0000B0A60000}"/>
    <cellStyle name="20% - Accent1 4 5 2 2 4 4" xfId="42857" xr:uid="{00000000-0005-0000-0000-0000B1A60000}"/>
    <cellStyle name="20% - Accent1 4 5 2 2 4 4 2" xfId="42858" xr:uid="{00000000-0005-0000-0000-0000B2A60000}"/>
    <cellStyle name="20% - Accent1 4 5 2 2 4 4 2 2" xfId="42859" xr:uid="{00000000-0005-0000-0000-0000B3A60000}"/>
    <cellStyle name="20% - Accent1 4 5 2 2 4 4 2 2 2" xfId="42860" xr:uid="{00000000-0005-0000-0000-0000B4A60000}"/>
    <cellStyle name="20% - Accent1 4 5 2 2 4 4 2 3" xfId="42861" xr:uid="{00000000-0005-0000-0000-0000B5A60000}"/>
    <cellStyle name="20% - Accent1 4 5 2 2 4 4 3" xfId="42862" xr:uid="{00000000-0005-0000-0000-0000B6A60000}"/>
    <cellStyle name="20% - Accent1 4 5 2 2 4 4 3 2" xfId="42863" xr:uid="{00000000-0005-0000-0000-0000B7A60000}"/>
    <cellStyle name="20% - Accent1 4 5 2 2 4 4 4" xfId="42864" xr:uid="{00000000-0005-0000-0000-0000B8A60000}"/>
    <cellStyle name="20% - Accent1 4 5 2 2 4 5" xfId="42865" xr:uid="{00000000-0005-0000-0000-0000B9A60000}"/>
    <cellStyle name="20% - Accent1 4 5 2 2 4 5 2" xfId="42866" xr:uid="{00000000-0005-0000-0000-0000BAA60000}"/>
    <cellStyle name="20% - Accent1 4 5 2 2 4 5 2 2" xfId="42867" xr:uid="{00000000-0005-0000-0000-0000BBA60000}"/>
    <cellStyle name="20% - Accent1 4 5 2 2 4 5 2 2 2" xfId="42868" xr:uid="{00000000-0005-0000-0000-0000BCA60000}"/>
    <cellStyle name="20% - Accent1 4 5 2 2 4 5 2 3" xfId="42869" xr:uid="{00000000-0005-0000-0000-0000BDA60000}"/>
    <cellStyle name="20% - Accent1 4 5 2 2 4 5 3" xfId="42870" xr:uid="{00000000-0005-0000-0000-0000BEA60000}"/>
    <cellStyle name="20% - Accent1 4 5 2 2 4 5 3 2" xfId="42871" xr:uid="{00000000-0005-0000-0000-0000BFA60000}"/>
    <cellStyle name="20% - Accent1 4 5 2 2 4 5 4" xfId="42872" xr:uid="{00000000-0005-0000-0000-0000C0A60000}"/>
    <cellStyle name="20% - Accent1 4 5 2 2 4 6" xfId="42873" xr:uid="{00000000-0005-0000-0000-0000C1A60000}"/>
    <cellStyle name="20% - Accent1 4 5 2 2 4 6 2" xfId="42874" xr:uid="{00000000-0005-0000-0000-0000C2A60000}"/>
    <cellStyle name="20% - Accent1 4 5 2 2 4 6 2 2" xfId="42875" xr:uid="{00000000-0005-0000-0000-0000C3A60000}"/>
    <cellStyle name="20% - Accent1 4 5 2 2 4 6 2 2 2" xfId="42876" xr:uid="{00000000-0005-0000-0000-0000C4A60000}"/>
    <cellStyle name="20% - Accent1 4 5 2 2 4 6 2 3" xfId="42877" xr:uid="{00000000-0005-0000-0000-0000C5A60000}"/>
    <cellStyle name="20% - Accent1 4 5 2 2 4 6 3" xfId="42878" xr:uid="{00000000-0005-0000-0000-0000C6A60000}"/>
    <cellStyle name="20% - Accent1 4 5 2 2 4 6 3 2" xfId="42879" xr:uid="{00000000-0005-0000-0000-0000C7A60000}"/>
    <cellStyle name="20% - Accent1 4 5 2 2 4 6 4" xfId="42880" xr:uid="{00000000-0005-0000-0000-0000C8A60000}"/>
    <cellStyle name="20% - Accent1 4 5 2 2 4 7" xfId="42881" xr:uid="{00000000-0005-0000-0000-0000C9A60000}"/>
    <cellStyle name="20% - Accent1 4 5 2 2 4 7 2" xfId="42882" xr:uid="{00000000-0005-0000-0000-0000CAA60000}"/>
    <cellStyle name="20% - Accent1 4 5 2 2 4 7 2 2" xfId="42883" xr:uid="{00000000-0005-0000-0000-0000CBA60000}"/>
    <cellStyle name="20% - Accent1 4 5 2 2 4 7 3" xfId="42884" xr:uid="{00000000-0005-0000-0000-0000CCA60000}"/>
    <cellStyle name="20% - Accent1 4 5 2 2 4 8" xfId="42885" xr:uid="{00000000-0005-0000-0000-0000CDA60000}"/>
    <cellStyle name="20% - Accent1 4 5 2 2 4 8 2" xfId="42886" xr:uid="{00000000-0005-0000-0000-0000CEA60000}"/>
    <cellStyle name="20% - Accent1 4 5 2 2 4 8 2 2" xfId="42887" xr:uid="{00000000-0005-0000-0000-0000CFA60000}"/>
    <cellStyle name="20% - Accent1 4 5 2 2 4 8 3" xfId="42888" xr:uid="{00000000-0005-0000-0000-0000D0A60000}"/>
    <cellStyle name="20% - Accent1 4 5 2 2 4 9" xfId="42889" xr:uid="{00000000-0005-0000-0000-0000D1A60000}"/>
    <cellStyle name="20% - Accent1 4 5 2 2 4 9 2" xfId="42890" xr:uid="{00000000-0005-0000-0000-0000D2A60000}"/>
    <cellStyle name="20% - Accent1 4 5 2 2 5" xfId="42891" xr:uid="{00000000-0005-0000-0000-0000D3A60000}"/>
    <cellStyle name="20% - Accent1 4 5 2 2 5 2" xfId="42892" xr:uid="{00000000-0005-0000-0000-0000D4A60000}"/>
    <cellStyle name="20% - Accent1 4 5 2 2 5 2 2" xfId="42893" xr:uid="{00000000-0005-0000-0000-0000D5A60000}"/>
    <cellStyle name="20% - Accent1 4 5 2 2 5 2 2 2" xfId="42894" xr:uid="{00000000-0005-0000-0000-0000D6A60000}"/>
    <cellStyle name="20% - Accent1 4 5 2 2 5 2 2 2 2" xfId="42895" xr:uid="{00000000-0005-0000-0000-0000D7A60000}"/>
    <cellStyle name="20% - Accent1 4 5 2 2 5 2 2 3" xfId="42896" xr:uid="{00000000-0005-0000-0000-0000D8A60000}"/>
    <cellStyle name="20% - Accent1 4 5 2 2 5 2 3" xfId="42897" xr:uid="{00000000-0005-0000-0000-0000D9A60000}"/>
    <cellStyle name="20% - Accent1 4 5 2 2 5 2 3 2" xfId="42898" xr:uid="{00000000-0005-0000-0000-0000DAA60000}"/>
    <cellStyle name="20% - Accent1 4 5 2 2 5 2 4" xfId="42899" xr:uid="{00000000-0005-0000-0000-0000DBA60000}"/>
    <cellStyle name="20% - Accent1 4 5 2 2 5 3" xfId="42900" xr:uid="{00000000-0005-0000-0000-0000DCA60000}"/>
    <cellStyle name="20% - Accent1 4 5 2 2 5 3 2" xfId="42901" xr:uid="{00000000-0005-0000-0000-0000DDA60000}"/>
    <cellStyle name="20% - Accent1 4 5 2 2 5 3 2 2" xfId="42902" xr:uid="{00000000-0005-0000-0000-0000DEA60000}"/>
    <cellStyle name="20% - Accent1 4 5 2 2 5 3 2 2 2" xfId="42903" xr:uid="{00000000-0005-0000-0000-0000DFA60000}"/>
    <cellStyle name="20% - Accent1 4 5 2 2 5 3 2 3" xfId="42904" xr:uid="{00000000-0005-0000-0000-0000E0A60000}"/>
    <cellStyle name="20% - Accent1 4 5 2 2 5 3 3" xfId="42905" xr:uid="{00000000-0005-0000-0000-0000E1A60000}"/>
    <cellStyle name="20% - Accent1 4 5 2 2 5 3 3 2" xfId="42906" xr:uid="{00000000-0005-0000-0000-0000E2A60000}"/>
    <cellStyle name="20% - Accent1 4 5 2 2 5 3 4" xfId="42907" xr:uid="{00000000-0005-0000-0000-0000E3A60000}"/>
    <cellStyle name="20% - Accent1 4 5 2 2 5 4" xfId="42908" xr:uid="{00000000-0005-0000-0000-0000E4A60000}"/>
    <cellStyle name="20% - Accent1 4 5 2 2 5 4 2" xfId="42909" xr:uid="{00000000-0005-0000-0000-0000E5A60000}"/>
    <cellStyle name="20% - Accent1 4 5 2 2 5 4 2 2" xfId="42910" xr:uid="{00000000-0005-0000-0000-0000E6A60000}"/>
    <cellStyle name="20% - Accent1 4 5 2 2 5 4 2 2 2" xfId="42911" xr:uid="{00000000-0005-0000-0000-0000E7A60000}"/>
    <cellStyle name="20% - Accent1 4 5 2 2 5 4 2 3" xfId="42912" xr:uid="{00000000-0005-0000-0000-0000E8A60000}"/>
    <cellStyle name="20% - Accent1 4 5 2 2 5 4 3" xfId="42913" xr:uid="{00000000-0005-0000-0000-0000E9A60000}"/>
    <cellStyle name="20% - Accent1 4 5 2 2 5 4 3 2" xfId="42914" xr:uid="{00000000-0005-0000-0000-0000EAA60000}"/>
    <cellStyle name="20% - Accent1 4 5 2 2 5 4 4" xfId="42915" xr:uid="{00000000-0005-0000-0000-0000EBA60000}"/>
    <cellStyle name="20% - Accent1 4 5 2 2 5 5" xfId="42916" xr:uid="{00000000-0005-0000-0000-0000ECA60000}"/>
    <cellStyle name="20% - Accent1 4 5 2 2 5 5 2" xfId="42917" xr:uid="{00000000-0005-0000-0000-0000EDA60000}"/>
    <cellStyle name="20% - Accent1 4 5 2 2 5 5 2 2" xfId="42918" xr:uid="{00000000-0005-0000-0000-0000EEA60000}"/>
    <cellStyle name="20% - Accent1 4 5 2 2 5 5 3" xfId="42919" xr:uid="{00000000-0005-0000-0000-0000EFA60000}"/>
    <cellStyle name="20% - Accent1 4 5 2 2 5 6" xfId="42920" xr:uid="{00000000-0005-0000-0000-0000F0A60000}"/>
    <cellStyle name="20% - Accent1 4 5 2 2 5 6 2" xfId="42921" xr:uid="{00000000-0005-0000-0000-0000F1A60000}"/>
    <cellStyle name="20% - Accent1 4 5 2 2 5 6 2 2" xfId="42922" xr:uid="{00000000-0005-0000-0000-0000F2A60000}"/>
    <cellStyle name="20% - Accent1 4 5 2 2 5 6 3" xfId="42923" xr:uid="{00000000-0005-0000-0000-0000F3A60000}"/>
    <cellStyle name="20% - Accent1 4 5 2 2 5 7" xfId="42924" xr:uid="{00000000-0005-0000-0000-0000F4A60000}"/>
    <cellStyle name="20% - Accent1 4 5 2 2 5 7 2" xfId="42925" xr:uid="{00000000-0005-0000-0000-0000F5A60000}"/>
    <cellStyle name="20% - Accent1 4 5 2 2 5 8" xfId="42926" xr:uid="{00000000-0005-0000-0000-0000F6A60000}"/>
    <cellStyle name="20% - Accent1 4 5 2 2 5 8 2" xfId="42927" xr:uid="{00000000-0005-0000-0000-0000F7A60000}"/>
    <cellStyle name="20% - Accent1 4 5 2 2 5 9" xfId="42928" xr:uid="{00000000-0005-0000-0000-0000F8A60000}"/>
    <cellStyle name="20% - Accent1 4 5 2 2 6" xfId="42929" xr:uid="{00000000-0005-0000-0000-0000F9A60000}"/>
    <cellStyle name="20% - Accent1 4 5 2 2 6 2" xfId="42930" xr:uid="{00000000-0005-0000-0000-0000FAA60000}"/>
    <cellStyle name="20% - Accent1 4 5 2 2 6 2 2" xfId="42931" xr:uid="{00000000-0005-0000-0000-0000FBA60000}"/>
    <cellStyle name="20% - Accent1 4 5 2 2 6 2 2 2" xfId="42932" xr:uid="{00000000-0005-0000-0000-0000FCA60000}"/>
    <cellStyle name="20% - Accent1 4 5 2 2 6 2 2 2 2" xfId="42933" xr:uid="{00000000-0005-0000-0000-0000FDA60000}"/>
    <cellStyle name="20% - Accent1 4 5 2 2 6 2 2 3" xfId="42934" xr:uid="{00000000-0005-0000-0000-0000FEA60000}"/>
    <cellStyle name="20% - Accent1 4 5 2 2 6 2 3" xfId="42935" xr:uid="{00000000-0005-0000-0000-0000FFA60000}"/>
    <cellStyle name="20% - Accent1 4 5 2 2 6 2 3 2" xfId="42936" xr:uid="{00000000-0005-0000-0000-000000A70000}"/>
    <cellStyle name="20% - Accent1 4 5 2 2 6 2 4" xfId="42937" xr:uid="{00000000-0005-0000-0000-000001A70000}"/>
    <cellStyle name="20% - Accent1 4 5 2 2 6 3" xfId="42938" xr:uid="{00000000-0005-0000-0000-000002A70000}"/>
    <cellStyle name="20% - Accent1 4 5 2 2 6 3 2" xfId="42939" xr:uid="{00000000-0005-0000-0000-000003A70000}"/>
    <cellStyle name="20% - Accent1 4 5 2 2 6 3 2 2" xfId="42940" xr:uid="{00000000-0005-0000-0000-000004A70000}"/>
    <cellStyle name="20% - Accent1 4 5 2 2 6 3 2 2 2" xfId="42941" xr:uid="{00000000-0005-0000-0000-000005A70000}"/>
    <cellStyle name="20% - Accent1 4 5 2 2 6 3 2 3" xfId="42942" xr:uid="{00000000-0005-0000-0000-000006A70000}"/>
    <cellStyle name="20% - Accent1 4 5 2 2 6 3 3" xfId="42943" xr:uid="{00000000-0005-0000-0000-000007A70000}"/>
    <cellStyle name="20% - Accent1 4 5 2 2 6 3 3 2" xfId="42944" xr:uid="{00000000-0005-0000-0000-000008A70000}"/>
    <cellStyle name="20% - Accent1 4 5 2 2 6 3 4" xfId="42945" xr:uid="{00000000-0005-0000-0000-000009A70000}"/>
    <cellStyle name="20% - Accent1 4 5 2 2 6 4" xfId="42946" xr:uid="{00000000-0005-0000-0000-00000AA70000}"/>
    <cellStyle name="20% - Accent1 4 5 2 2 6 4 2" xfId="42947" xr:uid="{00000000-0005-0000-0000-00000BA70000}"/>
    <cellStyle name="20% - Accent1 4 5 2 2 6 4 2 2" xfId="42948" xr:uid="{00000000-0005-0000-0000-00000CA70000}"/>
    <cellStyle name="20% - Accent1 4 5 2 2 6 4 2 2 2" xfId="42949" xr:uid="{00000000-0005-0000-0000-00000DA70000}"/>
    <cellStyle name="20% - Accent1 4 5 2 2 6 4 2 3" xfId="42950" xr:uid="{00000000-0005-0000-0000-00000EA70000}"/>
    <cellStyle name="20% - Accent1 4 5 2 2 6 4 3" xfId="42951" xr:uid="{00000000-0005-0000-0000-00000FA70000}"/>
    <cellStyle name="20% - Accent1 4 5 2 2 6 4 3 2" xfId="42952" xr:uid="{00000000-0005-0000-0000-000010A70000}"/>
    <cellStyle name="20% - Accent1 4 5 2 2 6 4 4" xfId="42953" xr:uid="{00000000-0005-0000-0000-000011A70000}"/>
    <cellStyle name="20% - Accent1 4 5 2 2 6 5" xfId="42954" xr:uid="{00000000-0005-0000-0000-000012A70000}"/>
    <cellStyle name="20% - Accent1 4 5 2 2 6 5 2" xfId="42955" xr:uid="{00000000-0005-0000-0000-000013A70000}"/>
    <cellStyle name="20% - Accent1 4 5 2 2 6 5 2 2" xfId="42956" xr:uid="{00000000-0005-0000-0000-000014A70000}"/>
    <cellStyle name="20% - Accent1 4 5 2 2 6 5 3" xfId="42957" xr:uid="{00000000-0005-0000-0000-000015A70000}"/>
    <cellStyle name="20% - Accent1 4 5 2 2 6 6" xfId="42958" xr:uid="{00000000-0005-0000-0000-000016A70000}"/>
    <cellStyle name="20% - Accent1 4 5 2 2 6 6 2" xfId="42959" xr:uid="{00000000-0005-0000-0000-000017A70000}"/>
    <cellStyle name="20% - Accent1 4 5 2 2 6 6 2 2" xfId="42960" xr:uid="{00000000-0005-0000-0000-000018A70000}"/>
    <cellStyle name="20% - Accent1 4 5 2 2 6 6 3" xfId="42961" xr:uid="{00000000-0005-0000-0000-000019A70000}"/>
    <cellStyle name="20% - Accent1 4 5 2 2 6 7" xfId="42962" xr:uid="{00000000-0005-0000-0000-00001AA70000}"/>
    <cellStyle name="20% - Accent1 4 5 2 2 6 7 2" xfId="42963" xr:uid="{00000000-0005-0000-0000-00001BA70000}"/>
    <cellStyle name="20% - Accent1 4 5 2 2 6 8" xfId="42964" xr:uid="{00000000-0005-0000-0000-00001CA70000}"/>
    <cellStyle name="20% - Accent1 4 5 2 2 6 8 2" xfId="42965" xr:uid="{00000000-0005-0000-0000-00001DA70000}"/>
    <cellStyle name="20% - Accent1 4 5 2 2 6 9" xfId="42966" xr:uid="{00000000-0005-0000-0000-00001EA70000}"/>
    <cellStyle name="20% - Accent1 4 5 2 2 7" xfId="42967" xr:uid="{00000000-0005-0000-0000-00001FA70000}"/>
    <cellStyle name="20% - Accent1 4 5 2 2 7 2" xfId="42968" xr:uid="{00000000-0005-0000-0000-000020A70000}"/>
    <cellStyle name="20% - Accent1 4 5 2 2 7 2 2" xfId="42969" xr:uid="{00000000-0005-0000-0000-000021A70000}"/>
    <cellStyle name="20% - Accent1 4 5 2 2 7 2 2 2" xfId="42970" xr:uid="{00000000-0005-0000-0000-000022A70000}"/>
    <cellStyle name="20% - Accent1 4 5 2 2 7 2 3" xfId="42971" xr:uid="{00000000-0005-0000-0000-000023A70000}"/>
    <cellStyle name="20% - Accent1 4 5 2 2 7 3" xfId="42972" xr:uid="{00000000-0005-0000-0000-000024A70000}"/>
    <cellStyle name="20% - Accent1 4 5 2 2 7 3 2" xfId="42973" xr:uid="{00000000-0005-0000-0000-000025A70000}"/>
    <cellStyle name="20% - Accent1 4 5 2 2 7 4" xfId="42974" xr:uid="{00000000-0005-0000-0000-000026A70000}"/>
    <cellStyle name="20% - Accent1 4 5 2 2 8" xfId="42975" xr:uid="{00000000-0005-0000-0000-000027A70000}"/>
    <cellStyle name="20% - Accent1 4 5 2 2 8 2" xfId="42976" xr:uid="{00000000-0005-0000-0000-000028A70000}"/>
    <cellStyle name="20% - Accent1 4 5 2 2 8 2 2" xfId="42977" xr:uid="{00000000-0005-0000-0000-000029A70000}"/>
    <cellStyle name="20% - Accent1 4 5 2 2 8 2 2 2" xfId="42978" xr:uid="{00000000-0005-0000-0000-00002AA70000}"/>
    <cellStyle name="20% - Accent1 4 5 2 2 8 2 3" xfId="42979" xr:uid="{00000000-0005-0000-0000-00002BA70000}"/>
    <cellStyle name="20% - Accent1 4 5 2 2 8 3" xfId="42980" xr:uid="{00000000-0005-0000-0000-00002CA70000}"/>
    <cellStyle name="20% - Accent1 4 5 2 2 8 3 2" xfId="42981" xr:uid="{00000000-0005-0000-0000-00002DA70000}"/>
    <cellStyle name="20% - Accent1 4 5 2 2 8 4" xfId="42982" xr:uid="{00000000-0005-0000-0000-00002EA70000}"/>
    <cellStyle name="20% - Accent1 4 5 2 2 9" xfId="42983" xr:uid="{00000000-0005-0000-0000-00002FA70000}"/>
    <cellStyle name="20% - Accent1 4 5 2 2 9 2" xfId="42984" xr:uid="{00000000-0005-0000-0000-000030A70000}"/>
    <cellStyle name="20% - Accent1 4 5 2 2 9 2 2" xfId="42985" xr:uid="{00000000-0005-0000-0000-000031A70000}"/>
    <cellStyle name="20% - Accent1 4 5 2 2 9 2 2 2" xfId="42986" xr:uid="{00000000-0005-0000-0000-000032A70000}"/>
    <cellStyle name="20% - Accent1 4 5 2 2 9 2 3" xfId="42987" xr:uid="{00000000-0005-0000-0000-000033A70000}"/>
    <cellStyle name="20% - Accent1 4 5 2 2 9 3" xfId="42988" xr:uid="{00000000-0005-0000-0000-000034A70000}"/>
    <cellStyle name="20% - Accent1 4 5 2 2 9 3 2" xfId="42989" xr:uid="{00000000-0005-0000-0000-000035A70000}"/>
    <cellStyle name="20% - Accent1 4 5 2 2 9 4" xfId="42990" xr:uid="{00000000-0005-0000-0000-000036A70000}"/>
    <cellStyle name="20% - Accent1 4 5 2 3" xfId="42991" xr:uid="{00000000-0005-0000-0000-000037A70000}"/>
    <cellStyle name="20% - Accent1 4 5 2 3 10" xfId="42992" xr:uid="{00000000-0005-0000-0000-000038A70000}"/>
    <cellStyle name="20% - Accent1 4 5 2 3 10 2" xfId="42993" xr:uid="{00000000-0005-0000-0000-000039A70000}"/>
    <cellStyle name="20% - Accent1 4 5 2 3 11" xfId="42994" xr:uid="{00000000-0005-0000-0000-00003AA70000}"/>
    <cellStyle name="20% - Accent1 4 5 2 3 2" xfId="42995" xr:uid="{00000000-0005-0000-0000-00003BA70000}"/>
    <cellStyle name="20% - Accent1 4 5 2 3 2 2" xfId="42996" xr:uid="{00000000-0005-0000-0000-00003CA70000}"/>
    <cellStyle name="20% - Accent1 4 5 2 3 2 2 2" xfId="42997" xr:uid="{00000000-0005-0000-0000-00003DA70000}"/>
    <cellStyle name="20% - Accent1 4 5 2 3 2 2 2 2" xfId="42998" xr:uid="{00000000-0005-0000-0000-00003EA70000}"/>
    <cellStyle name="20% - Accent1 4 5 2 3 2 2 2 2 2" xfId="42999" xr:uid="{00000000-0005-0000-0000-00003FA70000}"/>
    <cellStyle name="20% - Accent1 4 5 2 3 2 2 2 3" xfId="43000" xr:uid="{00000000-0005-0000-0000-000040A70000}"/>
    <cellStyle name="20% - Accent1 4 5 2 3 2 2 3" xfId="43001" xr:uid="{00000000-0005-0000-0000-000041A70000}"/>
    <cellStyle name="20% - Accent1 4 5 2 3 2 2 3 2" xfId="43002" xr:uid="{00000000-0005-0000-0000-000042A70000}"/>
    <cellStyle name="20% - Accent1 4 5 2 3 2 2 4" xfId="43003" xr:uid="{00000000-0005-0000-0000-000043A70000}"/>
    <cellStyle name="20% - Accent1 4 5 2 3 2 3" xfId="43004" xr:uid="{00000000-0005-0000-0000-000044A70000}"/>
    <cellStyle name="20% - Accent1 4 5 2 3 2 3 2" xfId="43005" xr:uid="{00000000-0005-0000-0000-000045A70000}"/>
    <cellStyle name="20% - Accent1 4 5 2 3 2 3 2 2" xfId="43006" xr:uid="{00000000-0005-0000-0000-000046A70000}"/>
    <cellStyle name="20% - Accent1 4 5 2 3 2 3 2 2 2" xfId="43007" xr:uid="{00000000-0005-0000-0000-000047A70000}"/>
    <cellStyle name="20% - Accent1 4 5 2 3 2 3 2 3" xfId="43008" xr:uid="{00000000-0005-0000-0000-000048A70000}"/>
    <cellStyle name="20% - Accent1 4 5 2 3 2 3 3" xfId="43009" xr:uid="{00000000-0005-0000-0000-000049A70000}"/>
    <cellStyle name="20% - Accent1 4 5 2 3 2 3 3 2" xfId="43010" xr:uid="{00000000-0005-0000-0000-00004AA70000}"/>
    <cellStyle name="20% - Accent1 4 5 2 3 2 3 4" xfId="43011" xr:uid="{00000000-0005-0000-0000-00004BA70000}"/>
    <cellStyle name="20% - Accent1 4 5 2 3 2 4" xfId="43012" xr:uid="{00000000-0005-0000-0000-00004CA70000}"/>
    <cellStyle name="20% - Accent1 4 5 2 3 2 4 2" xfId="43013" xr:uid="{00000000-0005-0000-0000-00004DA70000}"/>
    <cellStyle name="20% - Accent1 4 5 2 3 2 4 2 2" xfId="43014" xr:uid="{00000000-0005-0000-0000-00004EA70000}"/>
    <cellStyle name="20% - Accent1 4 5 2 3 2 4 2 2 2" xfId="43015" xr:uid="{00000000-0005-0000-0000-00004FA70000}"/>
    <cellStyle name="20% - Accent1 4 5 2 3 2 4 2 3" xfId="43016" xr:uid="{00000000-0005-0000-0000-000050A70000}"/>
    <cellStyle name="20% - Accent1 4 5 2 3 2 4 3" xfId="43017" xr:uid="{00000000-0005-0000-0000-000051A70000}"/>
    <cellStyle name="20% - Accent1 4 5 2 3 2 4 3 2" xfId="43018" xr:uid="{00000000-0005-0000-0000-000052A70000}"/>
    <cellStyle name="20% - Accent1 4 5 2 3 2 4 4" xfId="43019" xr:uid="{00000000-0005-0000-0000-000053A70000}"/>
    <cellStyle name="20% - Accent1 4 5 2 3 2 5" xfId="43020" xr:uid="{00000000-0005-0000-0000-000054A70000}"/>
    <cellStyle name="20% - Accent1 4 5 2 3 2 5 2" xfId="43021" xr:uid="{00000000-0005-0000-0000-000055A70000}"/>
    <cellStyle name="20% - Accent1 4 5 2 3 2 5 2 2" xfId="43022" xr:uid="{00000000-0005-0000-0000-000056A70000}"/>
    <cellStyle name="20% - Accent1 4 5 2 3 2 5 3" xfId="43023" xr:uid="{00000000-0005-0000-0000-000057A70000}"/>
    <cellStyle name="20% - Accent1 4 5 2 3 2 6" xfId="43024" xr:uid="{00000000-0005-0000-0000-000058A70000}"/>
    <cellStyle name="20% - Accent1 4 5 2 3 2 6 2" xfId="43025" xr:uid="{00000000-0005-0000-0000-000059A70000}"/>
    <cellStyle name="20% - Accent1 4 5 2 3 2 6 2 2" xfId="43026" xr:uid="{00000000-0005-0000-0000-00005AA70000}"/>
    <cellStyle name="20% - Accent1 4 5 2 3 2 6 3" xfId="43027" xr:uid="{00000000-0005-0000-0000-00005BA70000}"/>
    <cellStyle name="20% - Accent1 4 5 2 3 2 7" xfId="43028" xr:uid="{00000000-0005-0000-0000-00005CA70000}"/>
    <cellStyle name="20% - Accent1 4 5 2 3 2 7 2" xfId="43029" xr:uid="{00000000-0005-0000-0000-00005DA70000}"/>
    <cellStyle name="20% - Accent1 4 5 2 3 2 8" xfId="43030" xr:uid="{00000000-0005-0000-0000-00005EA70000}"/>
    <cellStyle name="20% - Accent1 4 5 2 3 2 8 2" xfId="43031" xr:uid="{00000000-0005-0000-0000-00005FA70000}"/>
    <cellStyle name="20% - Accent1 4 5 2 3 2 9" xfId="43032" xr:uid="{00000000-0005-0000-0000-000060A70000}"/>
    <cellStyle name="20% - Accent1 4 5 2 3 3" xfId="43033" xr:uid="{00000000-0005-0000-0000-000061A70000}"/>
    <cellStyle name="20% - Accent1 4 5 2 3 3 2" xfId="43034" xr:uid="{00000000-0005-0000-0000-000062A70000}"/>
    <cellStyle name="20% - Accent1 4 5 2 3 3 2 2" xfId="43035" xr:uid="{00000000-0005-0000-0000-000063A70000}"/>
    <cellStyle name="20% - Accent1 4 5 2 3 3 2 2 2" xfId="43036" xr:uid="{00000000-0005-0000-0000-000064A70000}"/>
    <cellStyle name="20% - Accent1 4 5 2 3 3 2 2 2 2" xfId="43037" xr:uid="{00000000-0005-0000-0000-000065A70000}"/>
    <cellStyle name="20% - Accent1 4 5 2 3 3 2 2 3" xfId="43038" xr:uid="{00000000-0005-0000-0000-000066A70000}"/>
    <cellStyle name="20% - Accent1 4 5 2 3 3 2 3" xfId="43039" xr:uid="{00000000-0005-0000-0000-000067A70000}"/>
    <cellStyle name="20% - Accent1 4 5 2 3 3 2 3 2" xfId="43040" xr:uid="{00000000-0005-0000-0000-000068A70000}"/>
    <cellStyle name="20% - Accent1 4 5 2 3 3 2 4" xfId="43041" xr:uid="{00000000-0005-0000-0000-000069A70000}"/>
    <cellStyle name="20% - Accent1 4 5 2 3 3 3" xfId="43042" xr:uid="{00000000-0005-0000-0000-00006AA70000}"/>
    <cellStyle name="20% - Accent1 4 5 2 3 3 3 2" xfId="43043" xr:uid="{00000000-0005-0000-0000-00006BA70000}"/>
    <cellStyle name="20% - Accent1 4 5 2 3 3 3 2 2" xfId="43044" xr:uid="{00000000-0005-0000-0000-00006CA70000}"/>
    <cellStyle name="20% - Accent1 4 5 2 3 3 3 2 2 2" xfId="43045" xr:uid="{00000000-0005-0000-0000-00006DA70000}"/>
    <cellStyle name="20% - Accent1 4 5 2 3 3 3 2 3" xfId="43046" xr:uid="{00000000-0005-0000-0000-00006EA70000}"/>
    <cellStyle name="20% - Accent1 4 5 2 3 3 3 3" xfId="43047" xr:uid="{00000000-0005-0000-0000-00006FA70000}"/>
    <cellStyle name="20% - Accent1 4 5 2 3 3 3 3 2" xfId="43048" xr:uid="{00000000-0005-0000-0000-000070A70000}"/>
    <cellStyle name="20% - Accent1 4 5 2 3 3 3 4" xfId="43049" xr:uid="{00000000-0005-0000-0000-000071A70000}"/>
    <cellStyle name="20% - Accent1 4 5 2 3 3 4" xfId="43050" xr:uid="{00000000-0005-0000-0000-000072A70000}"/>
    <cellStyle name="20% - Accent1 4 5 2 3 3 4 2" xfId="43051" xr:uid="{00000000-0005-0000-0000-000073A70000}"/>
    <cellStyle name="20% - Accent1 4 5 2 3 3 4 2 2" xfId="43052" xr:uid="{00000000-0005-0000-0000-000074A70000}"/>
    <cellStyle name="20% - Accent1 4 5 2 3 3 4 2 2 2" xfId="43053" xr:uid="{00000000-0005-0000-0000-000075A70000}"/>
    <cellStyle name="20% - Accent1 4 5 2 3 3 4 2 3" xfId="43054" xr:uid="{00000000-0005-0000-0000-000076A70000}"/>
    <cellStyle name="20% - Accent1 4 5 2 3 3 4 3" xfId="43055" xr:uid="{00000000-0005-0000-0000-000077A70000}"/>
    <cellStyle name="20% - Accent1 4 5 2 3 3 4 3 2" xfId="43056" xr:uid="{00000000-0005-0000-0000-000078A70000}"/>
    <cellStyle name="20% - Accent1 4 5 2 3 3 4 4" xfId="43057" xr:uid="{00000000-0005-0000-0000-000079A70000}"/>
    <cellStyle name="20% - Accent1 4 5 2 3 3 5" xfId="43058" xr:uid="{00000000-0005-0000-0000-00007AA70000}"/>
    <cellStyle name="20% - Accent1 4 5 2 3 3 5 2" xfId="43059" xr:uid="{00000000-0005-0000-0000-00007BA70000}"/>
    <cellStyle name="20% - Accent1 4 5 2 3 3 5 2 2" xfId="43060" xr:uid="{00000000-0005-0000-0000-00007CA70000}"/>
    <cellStyle name="20% - Accent1 4 5 2 3 3 5 3" xfId="43061" xr:uid="{00000000-0005-0000-0000-00007DA70000}"/>
    <cellStyle name="20% - Accent1 4 5 2 3 3 6" xfId="43062" xr:uid="{00000000-0005-0000-0000-00007EA70000}"/>
    <cellStyle name="20% - Accent1 4 5 2 3 3 6 2" xfId="43063" xr:uid="{00000000-0005-0000-0000-00007FA70000}"/>
    <cellStyle name="20% - Accent1 4 5 2 3 3 6 2 2" xfId="43064" xr:uid="{00000000-0005-0000-0000-000080A70000}"/>
    <cellStyle name="20% - Accent1 4 5 2 3 3 6 3" xfId="43065" xr:uid="{00000000-0005-0000-0000-000081A70000}"/>
    <cellStyle name="20% - Accent1 4 5 2 3 3 7" xfId="43066" xr:uid="{00000000-0005-0000-0000-000082A70000}"/>
    <cellStyle name="20% - Accent1 4 5 2 3 3 7 2" xfId="43067" xr:uid="{00000000-0005-0000-0000-000083A70000}"/>
    <cellStyle name="20% - Accent1 4 5 2 3 3 8" xfId="43068" xr:uid="{00000000-0005-0000-0000-000084A70000}"/>
    <cellStyle name="20% - Accent1 4 5 2 3 3 8 2" xfId="43069" xr:uid="{00000000-0005-0000-0000-000085A70000}"/>
    <cellStyle name="20% - Accent1 4 5 2 3 3 9" xfId="43070" xr:uid="{00000000-0005-0000-0000-000086A70000}"/>
    <cellStyle name="20% - Accent1 4 5 2 3 4" xfId="43071" xr:uid="{00000000-0005-0000-0000-000087A70000}"/>
    <cellStyle name="20% - Accent1 4 5 2 3 4 2" xfId="43072" xr:uid="{00000000-0005-0000-0000-000088A70000}"/>
    <cellStyle name="20% - Accent1 4 5 2 3 4 2 2" xfId="43073" xr:uid="{00000000-0005-0000-0000-000089A70000}"/>
    <cellStyle name="20% - Accent1 4 5 2 3 4 2 2 2" xfId="43074" xr:uid="{00000000-0005-0000-0000-00008AA70000}"/>
    <cellStyle name="20% - Accent1 4 5 2 3 4 2 3" xfId="43075" xr:uid="{00000000-0005-0000-0000-00008BA70000}"/>
    <cellStyle name="20% - Accent1 4 5 2 3 4 3" xfId="43076" xr:uid="{00000000-0005-0000-0000-00008CA70000}"/>
    <cellStyle name="20% - Accent1 4 5 2 3 4 3 2" xfId="43077" xr:uid="{00000000-0005-0000-0000-00008DA70000}"/>
    <cellStyle name="20% - Accent1 4 5 2 3 4 4" xfId="43078" xr:uid="{00000000-0005-0000-0000-00008EA70000}"/>
    <cellStyle name="20% - Accent1 4 5 2 3 5" xfId="43079" xr:uid="{00000000-0005-0000-0000-00008FA70000}"/>
    <cellStyle name="20% - Accent1 4 5 2 3 5 2" xfId="43080" xr:uid="{00000000-0005-0000-0000-000090A70000}"/>
    <cellStyle name="20% - Accent1 4 5 2 3 5 2 2" xfId="43081" xr:uid="{00000000-0005-0000-0000-000091A70000}"/>
    <cellStyle name="20% - Accent1 4 5 2 3 5 2 2 2" xfId="43082" xr:uid="{00000000-0005-0000-0000-000092A70000}"/>
    <cellStyle name="20% - Accent1 4 5 2 3 5 2 3" xfId="43083" xr:uid="{00000000-0005-0000-0000-000093A70000}"/>
    <cellStyle name="20% - Accent1 4 5 2 3 5 3" xfId="43084" xr:uid="{00000000-0005-0000-0000-000094A70000}"/>
    <cellStyle name="20% - Accent1 4 5 2 3 5 3 2" xfId="43085" xr:uid="{00000000-0005-0000-0000-000095A70000}"/>
    <cellStyle name="20% - Accent1 4 5 2 3 5 4" xfId="43086" xr:uid="{00000000-0005-0000-0000-000096A70000}"/>
    <cellStyle name="20% - Accent1 4 5 2 3 6" xfId="43087" xr:uid="{00000000-0005-0000-0000-000097A70000}"/>
    <cellStyle name="20% - Accent1 4 5 2 3 6 2" xfId="43088" xr:uid="{00000000-0005-0000-0000-000098A70000}"/>
    <cellStyle name="20% - Accent1 4 5 2 3 6 2 2" xfId="43089" xr:uid="{00000000-0005-0000-0000-000099A70000}"/>
    <cellStyle name="20% - Accent1 4 5 2 3 6 2 2 2" xfId="43090" xr:uid="{00000000-0005-0000-0000-00009AA70000}"/>
    <cellStyle name="20% - Accent1 4 5 2 3 6 2 3" xfId="43091" xr:uid="{00000000-0005-0000-0000-00009BA70000}"/>
    <cellStyle name="20% - Accent1 4 5 2 3 6 3" xfId="43092" xr:uid="{00000000-0005-0000-0000-00009CA70000}"/>
    <cellStyle name="20% - Accent1 4 5 2 3 6 3 2" xfId="43093" xr:uid="{00000000-0005-0000-0000-00009DA70000}"/>
    <cellStyle name="20% - Accent1 4 5 2 3 6 4" xfId="43094" xr:uid="{00000000-0005-0000-0000-00009EA70000}"/>
    <cellStyle name="20% - Accent1 4 5 2 3 7" xfId="43095" xr:uid="{00000000-0005-0000-0000-00009FA70000}"/>
    <cellStyle name="20% - Accent1 4 5 2 3 7 2" xfId="43096" xr:uid="{00000000-0005-0000-0000-0000A0A70000}"/>
    <cellStyle name="20% - Accent1 4 5 2 3 7 2 2" xfId="43097" xr:uid="{00000000-0005-0000-0000-0000A1A70000}"/>
    <cellStyle name="20% - Accent1 4 5 2 3 7 3" xfId="43098" xr:uid="{00000000-0005-0000-0000-0000A2A70000}"/>
    <cellStyle name="20% - Accent1 4 5 2 3 8" xfId="43099" xr:uid="{00000000-0005-0000-0000-0000A3A70000}"/>
    <cellStyle name="20% - Accent1 4 5 2 3 8 2" xfId="43100" xr:uid="{00000000-0005-0000-0000-0000A4A70000}"/>
    <cellStyle name="20% - Accent1 4 5 2 3 8 2 2" xfId="43101" xr:uid="{00000000-0005-0000-0000-0000A5A70000}"/>
    <cellStyle name="20% - Accent1 4 5 2 3 8 3" xfId="43102" xr:uid="{00000000-0005-0000-0000-0000A6A70000}"/>
    <cellStyle name="20% - Accent1 4 5 2 3 9" xfId="43103" xr:uid="{00000000-0005-0000-0000-0000A7A70000}"/>
    <cellStyle name="20% - Accent1 4 5 2 3 9 2" xfId="43104" xr:uid="{00000000-0005-0000-0000-0000A8A70000}"/>
    <cellStyle name="20% - Accent1 4 5 2 4" xfId="43105" xr:uid="{00000000-0005-0000-0000-0000A9A70000}"/>
    <cellStyle name="20% - Accent1 4 5 2 4 10" xfId="43106" xr:uid="{00000000-0005-0000-0000-0000AAA70000}"/>
    <cellStyle name="20% - Accent1 4 5 2 4 10 2" xfId="43107" xr:uid="{00000000-0005-0000-0000-0000ABA70000}"/>
    <cellStyle name="20% - Accent1 4 5 2 4 11" xfId="43108" xr:uid="{00000000-0005-0000-0000-0000ACA70000}"/>
    <cellStyle name="20% - Accent1 4 5 2 4 2" xfId="43109" xr:uid="{00000000-0005-0000-0000-0000ADA70000}"/>
    <cellStyle name="20% - Accent1 4 5 2 4 2 2" xfId="43110" xr:uid="{00000000-0005-0000-0000-0000AEA70000}"/>
    <cellStyle name="20% - Accent1 4 5 2 4 2 2 2" xfId="43111" xr:uid="{00000000-0005-0000-0000-0000AFA70000}"/>
    <cellStyle name="20% - Accent1 4 5 2 4 2 2 2 2" xfId="43112" xr:uid="{00000000-0005-0000-0000-0000B0A70000}"/>
    <cellStyle name="20% - Accent1 4 5 2 4 2 2 2 2 2" xfId="43113" xr:uid="{00000000-0005-0000-0000-0000B1A70000}"/>
    <cellStyle name="20% - Accent1 4 5 2 4 2 2 2 3" xfId="43114" xr:uid="{00000000-0005-0000-0000-0000B2A70000}"/>
    <cellStyle name="20% - Accent1 4 5 2 4 2 2 3" xfId="43115" xr:uid="{00000000-0005-0000-0000-0000B3A70000}"/>
    <cellStyle name="20% - Accent1 4 5 2 4 2 2 3 2" xfId="43116" xr:uid="{00000000-0005-0000-0000-0000B4A70000}"/>
    <cellStyle name="20% - Accent1 4 5 2 4 2 2 4" xfId="43117" xr:uid="{00000000-0005-0000-0000-0000B5A70000}"/>
    <cellStyle name="20% - Accent1 4 5 2 4 2 3" xfId="43118" xr:uid="{00000000-0005-0000-0000-0000B6A70000}"/>
    <cellStyle name="20% - Accent1 4 5 2 4 2 3 2" xfId="43119" xr:uid="{00000000-0005-0000-0000-0000B7A70000}"/>
    <cellStyle name="20% - Accent1 4 5 2 4 2 3 2 2" xfId="43120" xr:uid="{00000000-0005-0000-0000-0000B8A70000}"/>
    <cellStyle name="20% - Accent1 4 5 2 4 2 3 2 2 2" xfId="43121" xr:uid="{00000000-0005-0000-0000-0000B9A70000}"/>
    <cellStyle name="20% - Accent1 4 5 2 4 2 3 2 3" xfId="43122" xr:uid="{00000000-0005-0000-0000-0000BAA70000}"/>
    <cellStyle name="20% - Accent1 4 5 2 4 2 3 3" xfId="43123" xr:uid="{00000000-0005-0000-0000-0000BBA70000}"/>
    <cellStyle name="20% - Accent1 4 5 2 4 2 3 3 2" xfId="43124" xr:uid="{00000000-0005-0000-0000-0000BCA70000}"/>
    <cellStyle name="20% - Accent1 4 5 2 4 2 3 4" xfId="43125" xr:uid="{00000000-0005-0000-0000-0000BDA70000}"/>
    <cellStyle name="20% - Accent1 4 5 2 4 2 4" xfId="43126" xr:uid="{00000000-0005-0000-0000-0000BEA70000}"/>
    <cellStyle name="20% - Accent1 4 5 2 4 2 4 2" xfId="43127" xr:uid="{00000000-0005-0000-0000-0000BFA70000}"/>
    <cellStyle name="20% - Accent1 4 5 2 4 2 4 2 2" xfId="43128" xr:uid="{00000000-0005-0000-0000-0000C0A70000}"/>
    <cellStyle name="20% - Accent1 4 5 2 4 2 4 2 2 2" xfId="43129" xr:uid="{00000000-0005-0000-0000-0000C1A70000}"/>
    <cellStyle name="20% - Accent1 4 5 2 4 2 4 2 3" xfId="43130" xr:uid="{00000000-0005-0000-0000-0000C2A70000}"/>
    <cellStyle name="20% - Accent1 4 5 2 4 2 4 3" xfId="43131" xr:uid="{00000000-0005-0000-0000-0000C3A70000}"/>
    <cellStyle name="20% - Accent1 4 5 2 4 2 4 3 2" xfId="43132" xr:uid="{00000000-0005-0000-0000-0000C4A70000}"/>
    <cellStyle name="20% - Accent1 4 5 2 4 2 4 4" xfId="43133" xr:uid="{00000000-0005-0000-0000-0000C5A70000}"/>
    <cellStyle name="20% - Accent1 4 5 2 4 2 5" xfId="43134" xr:uid="{00000000-0005-0000-0000-0000C6A70000}"/>
    <cellStyle name="20% - Accent1 4 5 2 4 2 5 2" xfId="43135" xr:uid="{00000000-0005-0000-0000-0000C7A70000}"/>
    <cellStyle name="20% - Accent1 4 5 2 4 2 5 2 2" xfId="43136" xr:uid="{00000000-0005-0000-0000-0000C8A70000}"/>
    <cellStyle name="20% - Accent1 4 5 2 4 2 5 3" xfId="43137" xr:uid="{00000000-0005-0000-0000-0000C9A70000}"/>
    <cellStyle name="20% - Accent1 4 5 2 4 2 6" xfId="43138" xr:uid="{00000000-0005-0000-0000-0000CAA70000}"/>
    <cellStyle name="20% - Accent1 4 5 2 4 2 6 2" xfId="43139" xr:uid="{00000000-0005-0000-0000-0000CBA70000}"/>
    <cellStyle name="20% - Accent1 4 5 2 4 2 6 2 2" xfId="43140" xr:uid="{00000000-0005-0000-0000-0000CCA70000}"/>
    <cellStyle name="20% - Accent1 4 5 2 4 2 6 3" xfId="43141" xr:uid="{00000000-0005-0000-0000-0000CDA70000}"/>
    <cellStyle name="20% - Accent1 4 5 2 4 2 7" xfId="43142" xr:uid="{00000000-0005-0000-0000-0000CEA70000}"/>
    <cellStyle name="20% - Accent1 4 5 2 4 2 7 2" xfId="43143" xr:uid="{00000000-0005-0000-0000-0000CFA70000}"/>
    <cellStyle name="20% - Accent1 4 5 2 4 2 8" xfId="43144" xr:uid="{00000000-0005-0000-0000-0000D0A70000}"/>
    <cellStyle name="20% - Accent1 4 5 2 4 2 8 2" xfId="43145" xr:uid="{00000000-0005-0000-0000-0000D1A70000}"/>
    <cellStyle name="20% - Accent1 4 5 2 4 2 9" xfId="43146" xr:uid="{00000000-0005-0000-0000-0000D2A70000}"/>
    <cellStyle name="20% - Accent1 4 5 2 4 3" xfId="43147" xr:uid="{00000000-0005-0000-0000-0000D3A70000}"/>
    <cellStyle name="20% - Accent1 4 5 2 4 3 2" xfId="43148" xr:uid="{00000000-0005-0000-0000-0000D4A70000}"/>
    <cellStyle name="20% - Accent1 4 5 2 4 3 2 2" xfId="43149" xr:uid="{00000000-0005-0000-0000-0000D5A70000}"/>
    <cellStyle name="20% - Accent1 4 5 2 4 3 2 2 2" xfId="43150" xr:uid="{00000000-0005-0000-0000-0000D6A70000}"/>
    <cellStyle name="20% - Accent1 4 5 2 4 3 2 2 2 2" xfId="43151" xr:uid="{00000000-0005-0000-0000-0000D7A70000}"/>
    <cellStyle name="20% - Accent1 4 5 2 4 3 2 2 3" xfId="43152" xr:uid="{00000000-0005-0000-0000-0000D8A70000}"/>
    <cellStyle name="20% - Accent1 4 5 2 4 3 2 3" xfId="43153" xr:uid="{00000000-0005-0000-0000-0000D9A70000}"/>
    <cellStyle name="20% - Accent1 4 5 2 4 3 2 3 2" xfId="43154" xr:uid="{00000000-0005-0000-0000-0000DAA70000}"/>
    <cellStyle name="20% - Accent1 4 5 2 4 3 2 4" xfId="43155" xr:uid="{00000000-0005-0000-0000-0000DBA70000}"/>
    <cellStyle name="20% - Accent1 4 5 2 4 3 3" xfId="43156" xr:uid="{00000000-0005-0000-0000-0000DCA70000}"/>
    <cellStyle name="20% - Accent1 4 5 2 4 3 3 2" xfId="43157" xr:uid="{00000000-0005-0000-0000-0000DDA70000}"/>
    <cellStyle name="20% - Accent1 4 5 2 4 3 3 2 2" xfId="43158" xr:uid="{00000000-0005-0000-0000-0000DEA70000}"/>
    <cellStyle name="20% - Accent1 4 5 2 4 3 3 2 2 2" xfId="43159" xr:uid="{00000000-0005-0000-0000-0000DFA70000}"/>
    <cellStyle name="20% - Accent1 4 5 2 4 3 3 2 3" xfId="43160" xr:uid="{00000000-0005-0000-0000-0000E0A70000}"/>
    <cellStyle name="20% - Accent1 4 5 2 4 3 3 3" xfId="43161" xr:uid="{00000000-0005-0000-0000-0000E1A70000}"/>
    <cellStyle name="20% - Accent1 4 5 2 4 3 3 3 2" xfId="43162" xr:uid="{00000000-0005-0000-0000-0000E2A70000}"/>
    <cellStyle name="20% - Accent1 4 5 2 4 3 3 4" xfId="43163" xr:uid="{00000000-0005-0000-0000-0000E3A70000}"/>
    <cellStyle name="20% - Accent1 4 5 2 4 3 4" xfId="43164" xr:uid="{00000000-0005-0000-0000-0000E4A70000}"/>
    <cellStyle name="20% - Accent1 4 5 2 4 3 4 2" xfId="43165" xr:uid="{00000000-0005-0000-0000-0000E5A70000}"/>
    <cellStyle name="20% - Accent1 4 5 2 4 3 4 2 2" xfId="43166" xr:uid="{00000000-0005-0000-0000-0000E6A70000}"/>
    <cellStyle name="20% - Accent1 4 5 2 4 3 4 2 2 2" xfId="43167" xr:uid="{00000000-0005-0000-0000-0000E7A70000}"/>
    <cellStyle name="20% - Accent1 4 5 2 4 3 4 2 3" xfId="43168" xr:uid="{00000000-0005-0000-0000-0000E8A70000}"/>
    <cellStyle name="20% - Accent1 4 5 2 4 3 4 3" xfId="43169" xr:uid="{00000000-0005-0000-0000-0000E9A70000}"/>
    <cellStyle name="20% - Accent1 4 5 2 4 3 4 3 2" xfId="43170" xr:uid="{00000000-0005-0000-0000-0000EAA70000}"/>
    <cellStyle name="20% - Accent1 4 5 2 4 3 4 4" xfId="43171" xr:uid="{00000000-0005-0000-0000-0000EBA70000}"/>
    <cellStyle name="20% - Accent1 4 5 2 4 3 5" xfId="43172" xr:uid="{00000000-0005-0000-0000-0000ECA70000}"/>
    <cellStyle name="20% - Accent1 4 5 2 4 3 5 2" xfId="43173" xr:uid="{00000000-0005-0000-0000-0000EDA70000}"/>
    <cellStyle name="20% - Accent1 4 5 2 4 3 5 2 2" xfId="43174" xr:uid="{00000000-0005-0000-0000-0000EEA70000}"/>
    <cellStyle name="20% - Accent1 4 5 2 4 3 5 3" xfId="43175" xr:uid="{00000000-0005-0000-0000-0000EFA70000}"/>
    <cellStyle name="20% - Accent1 4 5 2 4 3 6" xfId="43176" xr:uid="{00000000-0005-0000-0000-0000F0A70000}"/>
    <cellStyle name="20% - Accent1 4 5 2 4 3 6 2" xfId="43177" xr:uid="{00000000-0005-0000-0000-0000F1A70000}"/>
    <cellStyle name="20% - Accent1 4 5 2 4 3 6 2 2" xfId="43178" xr:uid="{00000000-0005-0000-0000-0000F2A70000}"/>
    <cellStyle name="20% - Accent1 4 5 2 4 3 6 3" xfId="43179" xr:uid="{00000000-0005-0000-0000-0000F3A70000}"/>
    <cellStyle name="20% - Accent1 4 5 2 4 3 7" xfId="43180" xr:uid="{00000000-0005-0000-0000-0000F4A70000}"/>
    <cellStyle name="20% - Accent1 4 5 2 4 3 7 2" xfId="43181" xr:uid="{00000000-0005-0000-0000-0000F5A70000}"/>
    <cellStyle name="20% - Accent1 4 5 2 4 3 8" xfId="43182" xr:uid="{00000000-0005-0000-0000-0000F6A70000}"/>
    <cellStyle name="20% - Accent1 4 5 2 4 3 8 2" xfId="43183" xr:uid="{00000000-0005-0000-0000-0000F7A70000}"/>
    <cellStyle name="20% - Accent1 4 5 2 4 3 9" xfId="43184" xr:uid="{00000000-0005-0000-0000-0000F8A70000}"/>
    <cellStyle name="20% - Accent1 4 5 2 4 4" xfId="43185" xr:uid="{00000000-0005-0000-0000-0000F9A70000}"/>
    <cellStyle name="20% - Accent1 4 5 2 4 4 2" xfId="43186" xr:uid="{00000000-0005-0000-0000-0000FAA70000}"/>
    <cellStyle name="20% - Accent1 4 5 2 4 4 2 2" xfId="43187" xr:uid="{00000000-0005-0000-0000-0000FBA70000}"/>
    <cellStyle name="20% - Accent1 4 5 2 4 4 2 2 2" xfId="43188" xr:uid="{00000000-0005-0000-0000-0000FCA70000}"/>
    <cellStyle name="20% - Accent1 4 5 2 4 4 2 3" xfId="43189" xr:uid="{00000000-0005-0000-0000-0000FDA70000}"/>
    <cellStyle name="20% - Accent1 4 5 2 4 4 3" xfId="43190" xr:uid="{00000000-0005-0000-0000-0000FEA70000}"/>
    <cellStyle name="20% - Accent1 4 5 2 4 4 3 2" xfId="43191" xr:uid="{00000000-0005-0000-0000-0000FFA70000}"/>
    <cellStyle name="20% - Accent1 4 5 2 4 4 4" xfId="43192" xr:uid="{00000000-0005-0000-0000-000000A80000}"/>
    <cellStyle name="20% - Accent1 4 5 2 4 5" xfId="43193" xr:uid="{00000000-0005-0000-0000-000001A80000}"/>
    <cellStyle name="20% - Accent1 4 5 2 4 5 2" xfId="43194" xr:uid="{00000000-0005-0000-0000-000002A80000}"/>
    <cellStyle name="20% - Accent1 4 5 2 4 5 2 2" xfId="43195" xr:uid="{00000000-0005-0000-0000-000003A80000}"/>
    <cellStyle name="20% - Accent1 4 5 2 4 5 2 2 2" xfId="43196" xr:uid="{00000000-0005-0000-0000-000004A80000}"/>
    <cellStyle name="20% - Accent1 4 5 2 4 5 2 3" xfId="43197" xr:uid="{00000000-0005-0000-0000-000005A80000}"/>
    <cellStyle name="20% - Accent1 4 5 2 4 5 3" xfId="43198" xr:uid="{00000000-0005-0000-0000-000006A80000}"/>
    <cellStyle name="20% - Accent1 4 5 2 4 5 3 2" xfId="43199" xr:uid="{00000000-0005-0000-0000-000007A80000}"/>
    <cellStyle name="20% - Accent1 4 5 2 4 5 4" xfId="43200" xr:uid="{00000000-0005-0000-0000-000008A80000}"/>
    <cellStyle name="20% - Accent1 4 5 2 4 6" xfId="43201" xr:uid="{00000000-0005-0000-0000-000009A80000}"/>
    <cellStyle name="20% - Accent1 4 5 2 4 6 2" xfId="43202" xr:uid="{00000000-0005-0000-0000-00000AA80000}"/>
    <cellStyle name="20% - Accent1 4 5 2 4 6 2 2" xfId="43203" xr:uid="{00000000-0005-0000-0000-00000BA80000}"/>
    <cellStyle name="20% - Accent1 4 5 2 4 6 2 2 2" xfId="43204" xr:uid="{00000000-0005-0000-0000-00000CA80000}"/>
    <cellStyle name="20% - Accent1 4 5 2 4 6 2 3" xfId="43205" xr:uid="{00000000-0005-0000-0000-00000DA80000}"/>
    <cellStyle name="20% - Accent1 4 5 2 4 6 3" xfId="43206" xr:uid="{00000000-0005-0000-0000-00000EA80000}"/>
    <cellStyle name="20% - Accent1 4 5 2 4 6 3 2" xfId="43207" xr:uid="{00000000-0005-0000-0000-00000FA80000}"/>
    <cellStyle name="20% - Accent1 4 5 2 4 6 4" xfId="43208" xr:uid="{00000000-0005-0000-0000-000010A80000}"/>
    <cellStyle name="20% - Accent1 4 5 2 4 7" xfId="43209" xr:uid="{00000000-0005-0000-0000-000011A80000}"/>
    <cellStyle name="20% - Accent1 4 5 2 4 7 2" xfId="43210" xr:uid="{00000000-0005-0000-0000-000012A80000}"/>
    <cellStyle name="20% - Accent1 4 5 2 4 7 2 2" xfId="43211" xr:uid="{00000000-0005-0000-0000-000013A80000}"/>
    <cellStyle name="20% - Accent1 4 5 2 4 7 3" xfId="43212" xr:uid="{00000000-0005-0000-0000-000014A80000}"/>
    <cellStyle name="20% - Accent1 4 5 2 4 8" xfId="43213" xr:uid="{00000000-0005-0000-0000-000015A80000}"/>
    <cellStyle name="20% - Accent1 4 5 2 4 8 2" xfId="43214" xr:uid="{00000000-0005-0000-0000-000016A80000}"/>
    <cellStyle name="20% - Accent1 4 5 2 4 8 2 2" xfId="43215" xr:uid="{00000000-0005-0000-0000-000017A80000}"/>
    <cellStyle name="20% - Accent1 4 5 2 4 8 3" xfId="43216" xr:uid="{00000000-0005-0000-0000-000018A80000}"/>
    <cellStyle name="20% - Accent1 4 5 2 4 9" xfId="43217" xr:uid="{00000000-0005-0000-0000-000019A80000}"/>
    <cellStyle name="20% - Accent1 4 5 2 4 9 2" xfId="43218" xr:uid="{00000000-0005-0000-0000-00001AA80000}"/>
    <cellStyle name="20% - Accent1 4 5 2 5" xfId="43219" xr:uid="{00000000-0005-0000-0000-00001BA80000}"/>
    <cellStyle name="20% - Accent1 4 5 2 5 10" xfId="43220" xr:uid="{00000000-0005-0000-0000-00001CA80000}"/>
    <cellStyle name="20% - Accent1 4 5 2 5 10 2" xfId="43221" xr:uid="{00000000-0005-0000-0000-00001DA80000}"/>
    <cellStyle name="20% - Accent1 4 5 2 5 11" xfId="43222" xr:uid="{00000000-0005-0000-0000-00001EA80000}"/>
    <cellStyle name="20% - Accent1 4 5 2 5 2" xfId="43223" xr:uid="{00000000-0005-0000-0000-00001FA80000}"/>
    <cellStyle name="20% - Accent1 4 5 2 5 2 2" xfId="43224" xr:uid="{00000000-0005-0000-0000-000020A80000}"/>
    <cellStyle name="20% - Accent1 4 5 2 5 2 2 2" xfId="43225" xr:uid="{00000000-0005-0000-0000-000021A80000}"/>
    <cellStyle name="20% - Accent1 4 5 2 5 2 2 2 2" xfId="43226" xr:uid="{00000000-0005-0000-0000-000022A80000}"/>
    <cellStyle name="20% - Accent1 4 5 2 5 2 2 2 2 2" xfId="43227" xr:uid="{00000000-0005-0000-0000-000023A80000}"/>
    <cellStyle name="20% - Accent1 4 5 2 5 2 2 2 3" xfId="43228" xr:uid="{00000000-0005-0000-0000-000024A80000}"/>
    <cellStyle name="20% - Accent1 4 5 2 5 2 2 3" xfId="43229" xr:uid="{00000000-0005-0000-0000-000025A80000}"/>
    <cellStyle name="20% - Accent1 4 5 2 5 2 2 3 2" xfId="43230" xr:uid="{00000000-0005-0000-0000-000026A80000}"/>
    <cellStyle name="20% - Accent1 4 5 2 5 2 2 4" xfId="43231" xr:uid="{00000000-0005-0000-0000-000027A80000}"/>
    <cellStyle name="20% - Accent1 4 5 2 5 2 3" xfId="43232" xr:uid="{00000000-0005-0000-0000-000028A80000}"/>
    <cellStyle name="20% - Accent1 4 5 2 5 2 3 2" xfId="43233" xr:uid="{00000000-0005-0000-0000-000029A80000}"/>
    <cellStyle name="20% - Accent1 4 5 2 5 2 3 2 2" xfId="43234" xr:uid="{00000000-0005-0000-0000-00002AA80000}"/>
    <cellStyle name="20% - Accent1 4 5 2 5 2 3 2 2 2" xfId="43235" xr:uid="{00000000-0005-0000-0000-00002BA80000}"/>
    <cellStyle name="20% - Accent1 4 5 2 5 2 3 2 3" xfId="43236" xr:uid="{00000000-0005-0000-0000-00002CA80000}"/>
    <cellStyle name="20% - Accent1 4 5 2 5 2 3 3" xfId="43237" xr:uid="{00000000-0005-0000-0000-00002DA80000}"/>
    <cellStyle name="20% - Accent1 4 5 2 5 2 3 3 2" xfId="43238" xr:uid="{00000000-0005-0000-0000-00002EA80000}"/>
    <cellStyle name="20% - Accent1 4 5 2 5 2 3 4" xfId="43239" xr:uid="{00000000-0005-0000-0000-00002FA80000}"/>
    <cellStyle name="20% - Accent1 4 5 2 5 2 4" xfId="43240" xr:uid="{00000000-0005-0000-0000-000030A80000}"/>
    <cellStyle name="20% - Accent1 4 5 2 5 2 4 2" xfId="43241" xr:uid="{00000000-0005-0000-0000-000031A80000}"/>
    <cellStyle name="20% - Accent1 4 5 2 5 2 4 2 2" xfId="43242" xr:uid="{00000000-0005-0000-0000-000032A80000}"/>
    <cellStyle name="20% - Accent1 4 5 2 5 2 4 2 2 2" xfId="43243" xr:uid="{00000000-0005-0000-0000-000033A80000}"/>
    <cellStyle name="20% - Accent1 4 5 2 5 2 4 2 3" xfId="43244" xr:uid="{00000000-0005-0000-0000-000034A80000}"/>
    <cellStyle name="20% - Accent1 4 5 2 5 2 4 3" xfId="43245" xr:uid="{00000000-0005-0000-0000-000035A80000}"/>
    <cellStyle name="20% - Accent1 4 5 2 5 2 4 3 2" xfId="43246" xr:uid="{00000000-0005-0000-0000-000036A80000}"/>
    <cellStyle name="20% - Accent1 4 5 2 5 2 4 4" xfId="43247" xr:uid="{00000000-0005-0000-0000-000037A80000}"/>
    <cellStyle name="20% - Accent1 4 5 2 5 2 5" xfId="43248" xr:uid="{00000000-0005-0000-0000-000038A80000}"/>
    <cellStyle name="20% - Accent1 4 5 2 5 2 5 2" xfId="43249" xr:uid="{00000000-0005-0000-0000-000039A80000}"/>
    <cellStyle name="20% - Accent1 4 5 2 5 2 5 2 2" xfId="43250" xr:uid="{00000000-0005-0000-0000-00003AA80000}"/>
    <cellStyle name="20% - Accent1 4 5 2 5 2 5 3" xfId="43251" xr:uid="{00000000-0005-0000-0000-00003BA80000}"/>
    <cellStyle name="20% - Accent1 4 5 2 5 2 6" xfId="43252" xr:uid="{00000000-0005-0000-0000-00003CA80000}"/>
    <cellStyle name="20% - Accent1 4 5 2 5 2 6 2" xfId="43253" xr:uid="{00000000-0005-0000-0000-00003DA80000}"/>
    <cellStyle name="20% - Accent1 4 5 2 5 2 6 2 2" xfId="43254" xr:uid="{00000000-0005-0000-0000-00003EA80000}"/>
    <cellStyle name="20% - Accent1 4 5 2 5 2 6 3" xfId="43255" xr:uid="{00000000-0005-0000-0000-00003FA80000}"/>
    <cellStyle name="20% - Accent1 4 5 2 5 2 7" xfId="43256" xr:uid="{00000000-0005-0000-0000-000040A80000}"/>
    <cellStyle name="20% - Accent1 4 5 2 5 2 7 2" xfId="43257" xr:uid="{00000000-0005-0000-0000-000041A80000}"/>
    <cellStyle name="20% - Accent1 4 5 2 5 2 8" xfId="43258" xr:uid="{00000000-0005-0000-0000-000042A80000}"/>
    <cellStyle name="20% - Accent1 4 5 2 5 2 8 2" xfId="43259" xr:uid="{00000000-0005-0000-0000-000043A80000}"/>
    <cellStyle name="20% - Accent1 4 5 2 5 2 9" xfId="43260" xr:uid="{00000000-0005-0000-0000-000044A80000}"/>
    <cellStyle name="20% - Accent1 4 5 2 5 3" xfId="43261" xr:uid="{00000000-0005-0000-0000-000045A80000}"/>
    <cellStyle name="20% - Accent1 4 5 2 5 3 2" xfId="43262" xr:uid="{00000000-0005-0000-0000-000046A80000}"/>
    <cellStyle name="20% - Accent1 4 5 2 5 3 2 2" xfId="43263" xr:uid="{00000000-0005-0000-0000-000047A80000}"/>
    <cellStyle name="20% - Accent1 4 5 2 5 3 2 2 2" xfId="43264" xr:uid="{00000000-0005-0000-0000-000048A80000}"/>
    <cellStyle name="20% - Accent1 4 5 2 5 3 2 2 2 2" xfId="43265" xr:uid="{00000000-0005-0000-0000-000049A80000}"/>
    <cellStyle name="20% - Accent1 4 5 2 5 3 2 2 3" xfId="43266" xr:uid="{00000000-0005-0000-0000-00004AA80000}"/>
    <cellStyle name="20% - Accent1 4 5 2 5 3 2 3" xfId="43267" xr:uid="{00000000-0005-0000-0000-00004BA80000}"/>
    <cellStyle name="20% - Accent1 4 5 2 5 3 2 3 2" xfId="43268" xr:uid="{00000000-0005-0000-0000-00004CA80000}"/>
    <cellStyle name="20% - Accent1 4 5 2 5 3 2 4" xfId="43269" xr:uid="{00000000-0005-0000-0000-00004DA80000}"/>
    <cellStyle name="20% - Accent1 4 5 2 5 3 3" xfId="43270" xr:uid="{00000000-0005-0000-0000-00004EA80000}"/>
    <cellStyle name="20% - Accent1 4 5 2 5 3 3 2" xfId="43271" xr:uid="{00000000-0005-0000-0000-00004FA80000}"/>
    <cellStyle name="20% - Accent1 4 5 2 5 3 3 2 2" xfId="43272" xr:uid="{00000000-0005-0000-0000-000050A80000}"/>
    <cellStyle name="20% - Accent1 4 5 2 5 3 3 2 2 2" xfId="43273" xr:uid="{00000000-0005-0000-0000-000051A80000}"/>
    <cellStyle name="20% - Accent1 4 5 2 5 3 3 2 3" xfId="43274" xr:uid="{00000000-0005-0000-0000-000052A80000}"/>
    <cellStyle name="20% - Accent1 4 5 2 5 3 3 3" xfId="43275" xr:uid="{00000000-0005-0000-0000-000053A80000}"/>
    <cellStyle name="20% - Accent1 4 5 2 5 3 3 3 2" xfId="43276" xr:uid="{00000000-0005-0000-0000-000054A80000}"/>
    <cellStyle name="20% - Accent1 4 5 2 5 3 3 4" xfId="43277" xr:uid="{00000000-0005-0000-0000-000055A80000}"/>
    <cellStyle name="20% - Accent1 4 5 2 5 3 4" xfId="43278" xr:uid="{00000000-0005-0000-0000-000056A80000}"/>
    <cellStyle name="20% - Accent1 4 5 2 5 3 4 2" xfId="43279" xr:uid="{00000000-0005-0000-0000-000057A80000}"/>
    <cellStyle name="20% - Accent1 4 5 2 5 3 4 2 2" xfId="43280" xr:uid="{00000000-0005-0000-0000-000058A80000}"/>
    <cellStyle name="20% - Accent1 4 5 2 5 3 4 2 2 2" xfId="43281" xr:uid="{00000000-0005-0000-0000-000059A80000}"/>
    <cellStyle name="20% - Accent1 4 5 2 5 3 4 2 3" xfId="43282" xr:uid="{00000000-0005-0000-0000-00005AA80000}"/>
    <cellStyle name="20% - Accent1 4 5 2 5 3 4 3" xfId="43283" xr:uid="{00000000-0005-0000-0000-00005BA80000}"/>
    <cellStyle name="20% - Accent1 4 5 2 5 3 4 3 2" xfId="43284" xr:uid="{00000000-0005-0000-0000-00005CA80000}"/>
    <cellStyle name="20% - Accent1 4 5 2 5 3 4 4" xfId="43285" xr:uid="{00000000-0005-0000-0000-00005DA80000}"/>
    <cellStyle name="20% - Accent1 4 5 2 5 3 5" xfId="43286" xr:uid="{00000000-0005-0000-0000-00005EA80000}"/>
    <cellStyle name="20% - Accent1 4 5 2 5 3 5 2" xfId="43287" xr:uid="{00000000-0005-0000-0000-00005FA80000}"/>
    <cellStyle name="20% - Accent1 4 5 2 5 3 5 2 2" xfId="43288" xr:uid="{00000000-0005-0000-0000-000060A80000}"/>
    <cellStyle name="20% - Accent1 4 5 2 5 3 5 3" xfId="43289" xr:uid="{00000000-0005-0000-0000-000061A80000}"/>
    <cellStyle name="20% - Accent1 4 5 2 5 3 6" xfId="43290" xr:uid="{00000000-0005-0000-0000-000062A80000}"/>
    <cellStyle name="20% - Accent1 4 5 2 5 3 6 2" xfId="43291" xr:uid="{00000000-0005-0000-0000-000063A80000}"/>
    <cellStyle name="20% - Accent1 4 5 2 5 3 6 2 2" xfId="43292" xr:uid="{00000000-0005-0000-0000-000064A80000}"/>
    <cellStyle name="20% - Accent1 4 5 2 5 3 6 3" xfId="43293" xr:uid="{00000000-0005-0000-0000-000065A80000}"/>
    <cellStyle name="20% - Accent1 4 5 2 5 3 7" xfId="43294" xr:uid="{00000000-0005-0000-0000-000066A80000}"/>
    <cellStyle name="20% - Accent1 4 5 2 5 3 7 2" xfId="43295" xr:uid="{00000000-0005-0000-0000-000067A80000}"/>
    <cellStyle name="20% - Accent1 4 5 2 5 3 8" xfId="43296" xr:uid="{00000000-0005-0000-0000-000068A80000}"/>
    <cellStyle name="20% - Accent1 4 5 2 5 3 8 2" xfId="43297" xr:uid="{00000000-0005-0000-0000-000069A80000}"/>
    <cellStyle name="20% - Accent1 4 5 2 5 3 9" xfId="43298" xr:uid="{00000000-0005-0000-0000-00006AA80000}"/>
    <cellStyle name="20% - Accent1 4 5 2 5 4" xfId="43299" xr:uid="{00000000-0005-0000-0000-00006BA80000}"/>
    <cellStyle name="20% - Accent1 4 5 2 5 4 2" xfId="43300" xr:uid="{00000000-0005-0000-0000-00006CA80000}"/>
    <cellStyle name="20% - Accent1 4 5 2 5 4 2 2" xfId="43301" xr:uid="{00000000-0005-0000-0000-00006DA80000}"/>
    <cellStyle name="20% - Accent1 4 5 2 5 4 2 2 2" xfId="43302" xr:uid="{00000000-0005-0000-0000-00006EA80000}"/>
    <cellStyle name="20% - Accent1 4 5 2 5 4 2 3" xfId="43303" xr:uid="{00000000-0005-0000-0000-00006FA80000}"/>
    <cellStyle name="20% - Accent1 4 5 2 5 4 3" xfId="43304" xr:uid="{00000000-0005-0000-0000-000070A80000}"/>
    <cellStyle name="20% - Accent1 4 5 2 5 4 3 2" xfId="43305" xr:uid="{00000000-0005-0000-0000-000071A80000}"/>
    <cellStyle name="20% - Accent1 4 5 2 5 4 4" xfId="43306" xr:uid="{00000000-0005-0000-0000-000072A80000}"/>
    <cellStyle name="20% - Accent1 4 5 2 5 5" xfId="43307" xr:uid="{00000000-0005-0000-0000-000073A80000}"/>
    <cellStyle name="20% - Accent1 4 5 2 5 5 2" xfId="43308" xr:uid="{00000000-0005-0000-0000-000074A80000}"/>
    <cellStyle name="20% - Accent1 4 5 2 5 5 2 2" xfId="43309" xr:uid="{00000000-0005-0000-0000-000075A80000}"/>
    <cellStyle name="20% - Accent1 4 5 2 5 5 2 2 2" xfId="43310" xr:uid="{00000000-0005-0000-0000-000076A80000}"/>
    <cellStyle name="20% - Accent1 4 5 2 5 5 2 3" xfId="43311" xr:uid="{00000000-0005-0000-0000-000077A80000}"/>
    <cellStyle name="20% - Accent1 4 5 2 5 5 3" xfId="43312" xr:uid="{00000000-0005-0000-0000-000078A80000}"/>
    <cellStyle name="20% - Accent1 4 5 2 5 5 3 2" xfId="43313" xr:uid="{00000000-0005-0000-0000-000079A80000}"/>
    <cellStyle name="20% - Accent1 4 5 2 5 5 4" xfId="43314" xr:uid="{00000000-0005-0000-0000-00007AA80000}"/>
    <cellStyle name="20% - Accent1 4 5 2 5 6" xfId="43315" xr:uid="{00000000-0005-0000-0000-00007BA80000}"/>
    <cellStyle name="20% - Accent1 4 5 2 5 6 2" xfId="43316" xr:uid="{00000000-0005-0000-0000-00007CA80000}"/>
    <cellStyle name="20% - Accent1 4 5 2 5 6 2 2" xfId="43317" xr:uid="{00000000-0005-0000-0000-00007DA80000}"/>
    <cellStyle name="20% - Accent1 4 5 2 5 6 2 2 2" xfId="43318" xr:uid="{00000000-0005-0000-0000-00007EA80000}"/>
    <cellStyle name="20% - Accent1 4 5 2 5 6 2 3" xfId="43319" xr:uid="{00000000-0005-0000-0000-00007FA80000}"/>
    <cellStyle name="20% - Accent1 4 5 2 5 6 3" xfId="43320" xr:uid="{00000000-0005-0000-0000-000080A80000}"/>
    <cellStyle name="20% - Accent1 4 5 2 5 6 3 2" xfId="43321" xr:uid="{00000000-0005-0000-0000-000081A80000}"/>
    <cellStyle name="20% - Accent1 4 5 2 5 6 4" xfId="43322" xr:uid="{00000000-0005-0000-0000-000082A80000}"/>
    <cellStyle name="20% - Accent1 4 5 2 5 7" xfId="43323" xr:uid="{00000000-0005-0000-0000-000083A80000}"/>
    <cellStyle name="20% - Accent1 4 5 2 5 7 2" xfId="43324" xr:uid="{00000000-0005-0000-0000-000084A80000}"/>
    <cellStyle name="20% - Accent1 4 5 2 5 7 2 2" xfId="43325" xr:uid="{00000000-0005-0000-0000-000085A80000}"/>
    <cellStyle name="20% - Accent1 4 5 2 5 7 3" xfId="43326" xr:uid="{00000000-0005-0000-0000-000086A80000}"/>
    <cellStyle name="20% - Accent1 4 5 2 5 8" xfId="43327" xr:uid="{00000000-0005-0000-0000-000087A80000}"/>
    <cellStyle name="20% - Accent1 4 5 2 5 8 2" xfId="43328" xr:uid="{00000000-0005-0000-0000-000088A80000}"/>
    <cellStyle name="20% - Accent1 4 5 2 5 8 2 2" xfId="43329" xr:uid="{00000000-0005-0000-0000-000089A80000}"/>
    <cellStyle name="20% - Accent1 4 5 2 5 8 3" xfId="43330" xr:uid="{00000000-0005-0000-0000-00008AA80000}"/>
    <cellStyle name="20% - Accent1 4 5 2 5 9" xfId="43331" xr:uid="{00000000-0005-0000-0000-00008BA80000}"/>
    <cellStyle name="20% - Accent1 4 5 2 5 9 2" xfId="43332" xr:uid="{00000000-0005-0000-0000-00008CA80000}"/>
    <cellStyle name="20% - Accent1 4 5 2 6" xfId="43333" xr:uid="{00000000-0005-0000-0000-00008DA80000}"/>
    <cellStyle name="20% - Accent1 4 5 2 6 2" xfId="43334" xr:uid="{00000000-0005-0000-0000-00008EA80000}"/>
    <cellStyle name="20% - Accent1 4 5 2 6 2 2" xfId="43335" xr:uid="{00000000-0005-0000-0000-00008FA80000}"/>
    <cellStyle name="20% - Accent1 4 5 2 6 2 2 2" xfId="43336" xr:uid="{00000000-0005-0000-0000-000090A80000}"/>
    <cellStyle name="20% - Accent1 4 5 2 6 2 2 2 2" xfId="43337" xr:uid="{00000000-0005-0000-0000-000091A80000}"/>
    <cellStyle name="20% - Accent1 4 5 2 6 2 2 3" xfId="43338" xr:uid="{00000000-0005-0000-0000-000092A80000}"/>
    <cellStyle name="20% - Accent1 4 5 2 6 2 3" xfId="43339" xr:uid="{00000000-0005-0000-0000-000093A80000}"/>
    <cellStyle name="20% - Accent1 4 5 2 6 2 3 2" xfId="43340" xr:uid="{00000000-0005-0000-0000-000094A80000}"/>
    <cellStyle name="20% - Accent1 4 5 2 6 2 4" xfId="43341" xr:uid="{00000000-0005-0000-0000-000095A80000}"/>
    <cellStyle name="20% - Accent1 4 5 2 6 3" xfId="43342" xr:uid="{00000000-0005-0000-0000-000096A80000}"/>
    <cellStyle name="20% - Accent1 4 5 2 6 3 2" xfId="43343" xr:uid="{00000000-0005-0000-0000-000097A80000}"/>
    <cellStyle name="20% - Accent1 4 5 2 6 3 2 2" xfId="43344" xr:uid="{00000000-0005-0000-0000-000098A80000}"/>
    <cellStyle name="20% - Accent1 4 5 2 6 3 2 2 2" xfId="43345" xr:uid="{00000000-0005-0000-0000-000099A80000}"/>
    <cellStyle name="20% - Accent1 4 5 2 6 3 2 3" xfId="43346" xr:uid="{00000000-0005-0000-0000-00009AA80000}"/>
    <cellStyle name="20% - Accent1 4 5 2 6 3 3" xfId="43347" xr:uid="{00000000-0005-0000-0000-00009BA80000}"/>
    <cellStyle name="20% - Accent1 4 5 2 6 3 3 2" xfId="43348" xr:uid="{00000000-0005-0000-0000-00009CA80000}"/>
    <cellStyle name="20% - Accent1 4 5 2 6 3 4" xfId="43349" xr:uid="{00000000-0005-0000-0000-00009DA80000}"/>
    <cellStyle name="20% - Accent1 4 5 2 6 4" xfId="43350" xr:uid="{00000000-0005-0000-0000-00009EA80000}"/>
    <cellStyle name="20% - Accent1 4 5 2 6 4 2" xfId="43351" xr:uid="{00000000-0005-0000-0000-00009FA80000}"/>
    <cellStyle name="20% - Accent1 4 5 2 6 4 2 2" xfId="43352" xr:uid="{00000000-0005-0000-0000-0000A0A80000}"/>
    <cellStyle name="20% - Accent1 4 5 2 6 4 2 2 2" xfId="43353" xr:uid="{00000000-0005-0000-0000-0000A1A80000}"/>
    <cellStyle name="20% - Accent1 4 5 2 6 4 2 3" xfId="43354" xr:uid="{00000000-0005-0000-0000-0000A2A80000}"/>
    <cellStyle name="20% - Accent1 4 5 2 6 4 3" xfId="43355" xr:uid="{00000000-0005-0000-0000-0000A3A80000}"/>
    <cellStyle name="20% - Accent1 4 5 2 6 4 3 2" xfId="43356" xr:uid="{00000000-0005-0000-0000-0000A4A80000}"/>
    <cellStyle name="20% - Accent1 4 5 2 6 4 4" xfId="43357" xr:uid="{00000000-0005-0000-0000-0000A5A80000}"/>
    <cellStyle name="20% - Accent1 4 5 2 6 5" xfId="43358" xr:uid="{00000000-0005-0000-0000-0000A6A80000}"/>
    <cellStyle name="20% - Accent1 4 5 2 6 5 2" xfId="43359" xr:uid="{00000000-0005-0000-0000-0000A7A80000}"/>
    <cellStyle name="20% - Accent1 4 5 2 6 5 2 2" xfId="43360" xr:uid="{00000000-0005-0000-0000-0000A8A80000}"/>
    <cellStyle name="20% - Accent1 4 5 2 6 5 3" xfId="43361" xr:uid="{00000000-0005-0000-0000-0000A9A80000}"/>
    <cellStyle name="20% - Accent1 4 5 2 6 6" xfId="43362" xr:uid="{00000000-0005-0000-0000-0000AAA80000}"/>
    <cellStyle name="20% - Accent1 4 5 2 6 6 2" xfId="43363" xr:uid="{00000000-0005-0000-0000-0000ABA80000}"/>
    <cellStyle name="20% - Accent1 4 5 2 6 6 2 2" xfId="43364" xr:uid="{00000000-0005-0000-0000-0000ACA80000}"/>
    <cellStyle name="20% - Accent1 4 5 2 6 6 3" xfId="43365" xr:uid="{00000000-0005-0000-0000-0000ADA80000}"/>
    <cellStyle name="20% - Accent1 4 5 2 6 7" xfId="43366" xr:uid="{00000000-0005-0000-0000-0000AEA80000}"/>
    <cellStyle name="20% - Accent1 4 5 2 6 7 2" xfId="43367" xr:uid="{00000000-0005-0000-0000-0000AFA80000}"/>
    <cellStyle name="20% - Accent1 4 5 2 6 8" xfId="43368" xr:uid="{00000000-0005-0000-0000-0000B0A80000}"/>
    <cellStyle name="20% - Accent1 4 5 2 6 8 2" xfId="43369" xr:uid="{00000000-0005-0000-0000-0000B1A80000}"/>
    <cellStyle name="20% - Accent1 4 5 2 6 9" xfId="43370" xr:uid="{00000000-0005-0000-0000-0000B2A80000}"/>
    <cellStyle name="20% - Accent1 4 5 2 7" xfId="43371" xr:uid="{00000000-0005-0000-0000-0000B3A80000}"/>
    <cellStyle name="20% - Accent1 4 5 2 7 2" xfId="43372" xr:uid="{00000000-0005-0000-0000-0000B4A80000}"/>
    <cellStyle name="20% - Accent1 4 5 2 7 2 2" xfId="43373" xr:uid="{00000000-0005-0000-0000-0000B5A80000}"/>
    <cellStyle name="20% - Accent1 4 5 2 7 2 2 2" xfId="43374" xr:uid="{00000000-0005-0000-0000-0000B6A80000}"/>
    <cellStyle name="20% - Accent1 4 5 2 7 2 2 2 2" xfId="43375" xr:uid="{00000000-0005-0000-0000-0000B7A80000}"/>
    <cellStyle name="20% - Accent1 4 5 2 7 2 2 3" xfId="43376" xr:uid="{00000000-0005-0000-0000-0000B8A80000}"/>
    <cellStyle name="20% - Accent1 4 5 2 7 2 3" xfId="43377" xr:uid="{00000000-0005-0000-0000-0000B9A80000}"/>
    <cellStyle name="20% - Accent1 4 5 2 7 2 3 2" xfId="43378" xr:uid="{00000000-0005-0000-0000-0000BAA80000}"/>
    <cellStyle name="20% - Accent1 4 5 2 7 2 4" xfId="43379" xr:uid="{00000000-0005-0000-0000-0000BBA80000}"/>
    <cellStyle name="20% - Accent1 4 5 2 7 3" xfId="43380" xr:uid="{00000000-0005-0000-0000-0000BCA80000}"/>
    <cellStyle name="20% - Accent1 4 5 2 7 3 2" xfId="43381" xr:uid="{00000000-0005-0000-0000-0000BDA80000}"/>
    <cellStyle name="20% - Accent1 4 5 2 7 3 2 2" xfId="43382" xr:uid="{00000000-0005-0000-0000-0000BEA80000}"/>
    <cellStyle name="20% - Accent1 4 5 2 7 3 2 2 2" xfId="43383" xr:uid="{00000000-0005-0000-0000-0000BFA80000}"/>
    <cellStyle name="20% - Accent1 4 5 2 7 3 2 3" xfId="43384" xr:uid="{00000000-0005-0000-0000-0000C0A80000}"/>
    <cellStyle name="20% - Accent1 4 5 2 7 3 3" xfId="43385" xr:uid="{00000000-0005-0000-0000-0000C1A80000}"/>
    <cellStyle name="20% - Accent1 4 5 2 7 3 3 2" xfId="43386" xr:uid="{00000000-0005-0000-0000-0000C2A80000}"/>
    <cellStyle name="20% - Accent1 4 5 2 7 3 4" xfId="43387" xr:uid="{00000000-0005-0000-0000-0000C3A80000}"/>
    <cellStyle name="20% - Accent1 4 5 2 7 4" xfId="43388" xr:uid="{00000000-0005-0000-0000-0000C4A80000}"/>
    <cellStyle name="20% - Accent1 4 5 2 7 4 2" xfId="43389" xr:uid="{00000000-0005-0000-0000-0000C5A80000}"/>
    <cellStyle name="20% - Accent1 4 5 2 7 4 2 2" xfId="43390" xr:uid="{00000000-0005-0000-0000-0000C6A80000}"/>
    <cellStyle name="20% - Accent1 4 5 2 7 4 2 2 2" xfId="43391" xr:uid="{00000000-0005-0000-0000-0000C7A80000}"/>
    <cellStyle name="20% - Accent1 4 5 2 7 4 2 3" xfId="43392" xr:uid="{00000000-0005-0000-0000-0000C8A80000}"/>
    <cellStyle name="20% - Accent1 4 5 2 7 4 3" xfId="43393" xr:uid="{00000000-0005-0000-0000-0000C9A80000}"/>
    <cellStyle name="20% - Accent1 4 5 2 7 4 3 2" xfId="43394" xr:uid="{00000000-0005-0000-0000-0000CAA80000}"/>
    <cellStyle name="20% - Accent1 4 5 2 7 4 4" xfId="43395" xr:uid="{00000000-0005-0000-0000-0000CBA80000}"/>
    <cellStyle name="20% - Accent1 4 5 2 7 5" xfId="43396" xr:uid="{00000000-0005-0000-0000-0000CCA80000}"/>
    <cellStyle name="20% - Accent1 4 5 2 7 5 2" xfId="43397" xr:uid="{00000000-0005-0000-0000-0000CDA80000}"/>
    <cellStyle name="20% - Accent1 4 5 2 7 5 2 2" xfId="43398" xr:uid="{00000000-0005-0000-0000-0000CEA80000}"/>
    <cellStyle name="20% - Accent1 4 5 2 7 5 3" xfId="43399" xr:uid="{00000000-0005-0000-0000-0000CFA80000}"/>
    <cellStyle name="20% - Accent1 4 5 2 7 6" xfId="43400" xr:uid="{00000000-0005-0000-0000-0000D0A80000}"/>
    <cellStyle name="20% - Accent1 4 5 2 7 6 2" xfId="43401" xr:uid="{00000000-0005-0000-0000-0000D1A80000}"/>
    <cellStyle name="20% - Accent1 4 5 2 7 6 2 2" xfId="43402" xr:uid="{00000000-0005-0000-0000-0000D2A80000}"/>
    <cellStyle name="20% - Accent1 4 5 2 7 6 3" xfId="43403" xr:uid="{00000000-0005-0000-0000-0000D3A80000}"/>
    <cellStyle name="20% - Accent1 4 5 2 7 7" xfId="43404" xr:uid="{00000000-0005-0000-0000-0000D4A80000}"/>
    <cellStyle name="20% - Accent1 4 5 2 7 7 2" xfId="43405" xr:uid="{00000000-0005-0000-0000-0000D5A80000}"/>
    <cellStyle name="20% - Accent1 4 5 2 7 8" xfId="43406" xr:uid="{00000000-0005-0000-0000-0000D6A80000}"/>
    <cellStyle name="20% - Accent1 4 5 2 7 8 2" xfId="43407" xr:uid="{00000000-0005-0000-0000-0000D7A80000}"/>
    <cellStyle name="20% - Accent1 4 5 2 7 9" xfId="43408" xr:uid="{00000000-0005-0000-0000-0000D8A80000}"/>
    <cellStyle name="20% - Accent1 4 5 2 8" xfId="43409" xr:uid="{00000000-0005-0000-0000-0000D9A80000}"/>
    <cellStyle name="20% - Accent1 4 5 2 8 2" xfId="43410" xr:uid="{00000000-0005-0000-0000-0000DAA80000}"/>
    <cellStyle name="20% - Accent1 4 5 2 8 2 2" xfId="43411" xr:uid="{00000000-0005-0000-0000-0000DBA80000}"/>
    <cellStyle name="20% - Accent1 4 5 2 8 2 2 2" xfId="43412" xr:uid="{00000000-0005-0000-0000-0000DCA80000}"/>
    <cellStyle name="20% - Accent1 4 5 2 8 2 3" xfId="43413" xr:uid="{00000000-0005-0000-0000-0000DDA80000}"/>
    <cellStyle name="20% - Accent1 4 5 2 8 3" xfId="43414" xr:uid="{00000000-0005-0000-0000-0000DEA80000}"/>
    <cellStyle name="20% - Accent1 4 5 2 8 3 2" xfId="43415" xr:uid="{00000000-0005-0000-0000-0000DFA80000}"/>
    <cellStyle name="20% - Accent1 4 5 2 8 4" xfId="43416" xr:uid="{00000000-0005-0000-0000-0000E0A80000}"/>
    <cellStyle name="20% - Accent1 4 5 2 9" xfId="43417" xr:uid="{00000000-0005-0000-0000-0000E1A80000}"/>
    <cellStyle name="20% - Accent1 4 5 2 9 2" xfId="43418" xr:uid="{00000000-0005-0000-0000-0000E2A80000}"/>
    <cellStyle name="20% - Accent1 4 5 2 9 2 2" xfId="43419" xr:uid="{00000000-0005-0000-0000-0000E3A80000}"/>
    <cellStyle name="20% - Accent1 4 5 2 9 2 2 2" xfId="43420" xr:uid="{00000000-0005-0000-0000-0000E4A80000}"/>
    <cellStyle name="20% - Accent1 4 5 2 9 2 3" xfId="43421" xr:uid="{00000000-0005-0000-0000-0000E5A80000}"/>
    <cellStyle name="20% - Accent1 4 5 2 9 3" xfId="43422" xr:uid="{00000000-0005-0000-0000-0000E6A80000}"/>
    <cellStyle name="20% - Accent1 4 5 2 9 3 2" xfId="43423" xr:uid="{00000000-0005-0000-0000-0000E7A80000}"/>
    <cellStyle name="20% - Accent1 4 5 2 9 4" xfId="43424" xr:uid="{00000000-0005-0000-0000-0000E8A80000}"/>
    <cellStyle name="20% - Accent1 4 5 3" xfId="43425" xr:uid="{00000000-0005-0000-0000-0000E9A80000}"/>
    <cellStyle name="20% - Accent1 4 5 3 10" xfId="43426" xr:uid="{00000000-0005-0000-0000-0000EAA80000}"/>
    <cellStyle name="20% - Accent1 4 5 3 10 2" xfId="43427" xr:uid="{00000000-0005-0000-0000-0000EBA80000}"/>
    <cellStyle name="20% - Accent1 4 5 3 10 2 2" xfId="43428" xr:uid="{00000000-0005-0000-0000-0000ECA80000}"/>
    <cellStyle name="20% - Accent1 4 5 3 10 3" xfId="43429" xr:uid="{00000000-0005-0000-0000-0000EDA80000}"/>
    <cellStyle name="20% - Accent1 4 5 3 11" xfId="43430" xr:uid="{00000000-0005-0000-0000-0000EEA80000}"/>
    <cellStyle name="20% - Accent1 4 5 3 11 2" xfId="43431" xr:uid="{00000000-0005-0000-0000-0000EFA80000}"/>
    <cellStyle name="20% - Accent1 4 5 3 11 2 2" xfId="43432" xr:uid="{00000000-0005-0000-0000-0000F0A80000}"/>
    <cellStyle name="20% - Accent1 4 5 3 11 3" xfId="43433" xr:uid="{00000000-0005-0000-0000-0000F1A80000}"/>
    <cellStyle name="20% - Accent1 4 5 3 12" xfId="43434" xr:uid="{00000000-0005-0000-0000-0000F2A80000}"/>
    <cellStyle name="20% - Accent1 4 5 3 12 2" xfId="43435" xr:uid="{00000000-0005-0000-0000-0000F3A80000}"/>
    <cellStyle name="20% - Accent1 4 5 3 13" xfId="43436" xr:uid="{00000000-0005-0000-0000-0000F4A80000}"/>
    <cellStyle name="20% - Accent1 4 5 3 13 2" xfId="43437" xr:uid="{00000000-0005-0000-0000-0000F5A80000}"/>
    <cellStyle name="20% - Accent1 4 5 3 14" xfId="43438" xr:uid="{00000000-0005-0000-0000-0000F6A80000}"/>
    <cellStyle name="20% - Accent1 4 5 3 2" xfId="43439" xr:uid="{00000000-0005-0000-0000-0000F7A80000}"/>
    <cellStyle name="20% - Accent1 4 5 3 2 10" xfId="43440" xr:uid="{00000000-0005-0000-0000-0000F8A80000}"/>
    <cellStyle name="20% - Accent1 4 5 3 2 10 2" xfId="43441" xr:uid="{00000000-0005-0000-0000-0000F9A80000}"/>
    <cellStyle name="20% - Accent1 4 5 3 2 11" xfId="43442" xr:uid="{00000000-0005-0000-0000-0000FAA80000}"/>
    <cellStyle name="20% - Accent1 4 5 3 2 2" xfId="43443" xr:uid="{00000000-0005-0000-0000-0000FBA80000}"/>
    <cellStyle name="20% - Accent1 4 5 3 2 2 2" xfId="43444" xr:uid="{00000000-0005-0000-0000-0000FCA80000}"/>
    <cellStyle name="20% - Accent1 4 5 3 2 2 2 2" xfId="43445" xr:uid="{00000000-0005-0000-0000-0000FDA80000}"/>
    <cellStyle name="20% - Accent1 4 5 3 2 2 2 2 2" xfId="43446" xr:uid="{00000000-0005-0000-0000-0000FEA80000}"/>
    <cellStyle name="20% - Accent1 4 5 3 2 2 2 2 2 2" xfId="43447" xr:uid="{00000000-0005-0000-0000-0000FFA80000}"/>
    <cellStyle name="20% - Accent1 4 5 3 2 2 2 2 3" xfId="43448" xr:uid="{00000000-0005-0000-0000-000000A90000}"/>
    <cellStyle name="20% - Accent1 4 5 3 2 2 2 3" xfId="43449" xr:uid="{00000000-0005-0000-0000-000001A90000}"/>
    <cellStyle name="20% - Accent1 4 5 3 2 2 2 3 2" xfId="43450" xr:uid="{00000000-0005-0000-0000-000002A90000}"/>
    <cellStyle name="20% - Accent1 4 5 3 2 2 2 4" xfId="43451" xr:uid="{00000000-0005-0000-0000-000003A90000}"/>
    <cellStyle name="20% - Accent1 4 5 3 2 2 3" xfId="43452" xr:uid="{00000000-0005-0000-0000-000004A90000}"/>
    <cellStyle name="20% - Accent1 4 5 3 2 2 3 2" xfId="43453" xr:uid="{00000000-0005-0000-0000-000005A90000}"/>
    <cellStyle name="20% - Accent1 4 5 3 2 2 3 2 2" xfId="43454" xr:uid="{00000000-0005-0000-0000-000006A90000}"/>
    <cellStyle name="20% - Accent1 4 5 3 2 2 3 2 2 2" xfId="43455" xr:uid="{00000000-0005-0000-0000-000007A90000}"/>
    <cellStyle name="20% - Accent1 4 5 3 2 2 3 2 3" xfId="43456" xr:uid="{00000000-0005-0000-0000-000008A90000}"/>
    <cellStyle name="20% - Accent1 4 5 3 2 2 3 3" xfId="43457" xr:uid="{00000000-0005-0000-0000-000009A90000}"/>
    <cellStyle name="20% - Accent1 4 5 3 2 2 3 3 2" xfId="43458" xr:uid="{00000000-0005-0000-0000-00000AA90000}"/>
    <cellStyle name="20% - Accent1 4 5 3 2 2 3 4" xfId="43459" xr:uid="{00000000-0005-0000-0000-00000BA90000}"/>
    <cellStyle name="20% - Accent1 4 5 3 2 2 4" xfId="43460" xr:uid="{00000000-0005-0000-0000-00000CA90000}"/>
    <cellStyle name="20% - Accent1 4 5 3 2 2 4 2" xfId="43461" xr:uid="{00000000-0005-0000-0000-00000DA90000}"/>
    <cellStyle name="20% - Accent1 4 5 3 2 2 4 2 2" xfId="43462" xr:uid="{00000000-0005-0000-0000-00000EA90000}"/>
    <cellStyle name="20% - Accent1 4 5 3 2 2 4 2 2 2" xfId="43463" xr:uid="{00000000-0005-0000-0000-00000FA90000}"/>
    <cellStyle name="20% - Accent1 4 5 3 2 2 4 2 3" xfId="43464" xr:uid="{00000000-0005-0000-0000-000010A90000}"/>
    <cellStyle name="20% - Accent1 4 5 3 2 2 4 3" xfId="43465" xr:uid="{00000000-0005-0000-0000-000011A90000}"/>
    <cellStyle name="20% - Accent1 4 5 3 2 2 4 3 2" xfId="43466" xr:uid="{00000000-0005-0000-0000-000012A90000}"/>
    <cellStyle name="20% - Accent1 4 5 3 2 2 4 4" xfId="43467" xr:uid="{00000000-0005-0000-0000-000013A90000}"/>
    <cellStyle name="20% - Accent1 4 5 3 2 2 5" xfId="43468" xr:uid="{00000000-0005-0000-0000-000014A90000}"/>
    <cellStyle name="20% - Accent1 4 5 3 2 2 5 2" xfId="43469" xr:uid="{00000000-0005-0000-0000-000015A90000}"/>
    <cellStyle name="20% - Accent1 4 5 3 2 2 5 2 2" xfId="43470" xr:uid="{00000000-0005-0000-0000-000016A90000}"/>
    <cellStyle name="20% - Accent1 4 5 3 2 2 5 3" xfId="43471" xr:uid="{00000000-0005-0000-0000-000017A90000}"/>
    <cellStyle name="20% - Accent1 4 5 3 2 2 6" xfId="43472" xr:uid="{00000000-0005-0000-0000-000018A90000}"/>
    <cellStyle name="20% - Accent1 4 5 3 2 2 6 2" xfId="43473" xr:uid="{00000000-0005-0000-0000-000019A90000}"/>
    <cellStyle name="20% - Accent1 4 5 3 2 2 6 2 2" xfId="43474" xr:uid="{00000000-0005-0000-0000-00001AA90000}"/>
    <cellStyle name="20% - Accent1 4 5 3 2 2 6 3" xfId="43475" xr:uid="{00000000-0005-0000-0000-00001BA90000}"/>
    <cellStyle name="20% - Accent1 4 5 3 2 2 7" xfId="43476" xr:uid="{00000000-0005-0000-0000-00001CA90000}"/>
    <cellStyle name="20% - Accent1 4 5 3 2 2 7 2" xfId="43477" xr:uid="{00000000-0005-0000-0000-00001DA90000}"/>
    <cellStyle name="20% - Accent1 4 5 3 2 2 8" xfId="43478" xr:uid="{00000000-0005-0000-0000-00001EA90000}"/>
    <cellStyle name="20% - Accent1 4 5 3 2 2 8 2" xfId="43479" xr:uid="{00000000-0005-0000-0000-00001FA90000}"/>
    <cellStyle name="20% - Accent1 4 5 3 2 2 9" xfId="43480" xr:uid="{00000000-0005-0000-0000-000020A90000}"/>
    <cellStyle name="20% - Accent1 4 5 3 2 3" xfId="43481" xr:uid="{00000000-0005-0000-0000-000021A90000}"/>
    <cellStyle name="20% - Accent1 4 5 3 2 3 2" xfId="43482" xr:uid="{00000000-0005-0000-0000-000022A90000}"/>
    <cellStyle name="20% - Accent1 4 5 3 2 3 2 2" xfId="43483" xr:uid="{00000000-0005-0000-0000-000023A90000}"/>
    <cellStyle name="20% - Accent1 4 5 3 2 3 2 2 2" xfId="43484" xr:uid="{00000000-0005-0000-0000-000024A90000}"/>
    <cellStyle name="20% - Accent1 4 5 3 2 3 2 2 2 2" xfId="43485" xr:uid="{00000000-0005-0000-0000-000025A90000}"/>
    <cellStyle name="20% - Accent1 4 5 3 2 3 2 2 3" xfId="43486" xr:uid="{00000000-0005-0000-0000-000026A90000}"/>
    <cellStyle name="20% - Accent1 4 5 3 2 3 2 3" xfId="43487" xr:uid="{00000000-0005-0000-0000-000027A90000}"/>
    <cellStyle name="20% - Accent1 4 5 3 2 3 2 3 2" xfId="43488" xr:uid="{00000000-0005-0000-0000-000028A90000}"/>
    <cellStyle name="20% - Accent1 4 5 3 2 3 2 4" xfId="43489" xr:uid="{00000000-0005-0000-0000-000029A90000}"/>
    <cellStyle name="20% - Accent1 4 5 3 2 3 3" xfId="43490" xr:uid="{00000000-0005-0000-0000-00002AA90000}"/>
    <cellStyle name="20% - Accent1 4 5 3 2 3 3 2" xfId="43491" xr:uid="{00000000-0005-0000-0000-00002BA90000}"/>
    <cellStyle name="20% - Accent1 4 5 3 2 3 3 2 2" xfId="43492" xr:uid="{00000000-0005-0000-0000-00002CA90000}"/>
    <cellStyle name="20% - Accent1 4 5 3 2 3 3 2 2 2" xfId="43493" xr:uid="{00000000-0005-0000-0000-00002DA90000}"/>
    <cellStyle name="20% - Accent1 4 5 3 2 3 3 2 3" xfId="43494" xr:uid="{00000000-0005-0000-0000-00002EA90000}"/>
    <cellStyle name="20% - Accent1 4 5 3 2 3 3 3" xfId="43495" xr:uid="{00000000-0005-0000-0000-00002FA90000}"/>
    <cellStyle name="20% - Accent1 4 5 3 2 3 3 3 2" xfId="43496" xr:uid="{00000000-0005-0000-0000-000030A90000}"/>
    <cellStyle name="20% - Accent1 4 5 3 2 3 3 4" xfId="43497" xr:uid="{00000000-0005-0000-0000-000031A90000}"/>
    <cellStyle name="20% - Accent1 4 5 3 2 3 4" xfId="43498" xr:uid="{00000000-0005-0000-0000-000032A90000}"/>
    <cellStyle name="20% - Accent1 4 5 3 2 3 4 2" xfId="43499" xr:uid="{00000000-0005-0000-0000-000033A90000}"/>
    <cellStyle name="20% - Accent1 4 5 3 2 3 4 2 2" xfId="43500" xr:uid="{00000000-0005-0000-0000-000034A90000}"/>
    <cellStyle name="20% - Accent1 4 5 3 2 3 4 2 2 2" xfId="43501" xr:uid="{00000000-0005-0000-0000-000035A90000}"/>
    <cellStyle name="20% - Accent1 4 5 3 2 3 4 2 3" xfId="43502" xr:uid="{00000000-0005-0000-0000-000036A90000}"/>
    <cellStyle name="20% - Accent1 4 5 3 2 3 4 3" xfId="43503" xr:uid="{00000000-0005-0000-0000-000037A90000}"/>
    <cellStyle name="20% - Accent1 4 5 3 2 3 4 3 2" xfId="43504" xr:uid="{00000000-0005-0000-0000-000038A90000}"/>
    <cellStyle name="20% - Accent1 4 5 3 2 3 4 4" xfId="43505" xr:uid="{00000000-0005-0000-0000-000039A90000}"/>
    <cellStyle name="20% - Accent1 4 5 3 2 3 5" xfId="43506" xr:uid="{00000000-0005-0000-0000-00003AA90000}"/>
    <cellStyle name="20% - Accent1 4 5 3 2 3 5 2" xfId="43507" xr:uid="{00000000-0005-0000-0000-00003BA90000}"/>
    <cellStyle name="20% - Accent1 4 5 3 2 3 5 2 2" xfId="43508" xr:uid="{00000000-0005-0000-0000-00003CA90000}"/>
    <cellStyle name="20% - Accent1 4 5 3 2 3 5 3" xfId="43509" xr:uid="{00000000-0005-0000-0000-00003DA90000}"/>
    <cellStyle name="20% - Accent1 4 5 3 2 3 6" xfId="43510" xr:uid="{00000000-0005-0000-0000-00003EA90000}"/>
    <cellStyle name="20% - Accent1 4 5 3 2 3 6 2" xfId="43511" xr:uid="{00000000-0005-0000-0000-00003FA90000}"/>
    <cellStyle name="20% - Accent1 4 5 3 2 3 6 2 2" xfId="43512" xr:uid="{00000000-0005-0000-0000-000040A90000}"/>
    <cellStyle name="20% - Accent1 4 5 3 2 3 6 3" xfId="43513" xr:uid="{00000000-0005-0000-0000-000041A90000}"/>
    <cellStyle name="20% - Accent1 4 5 3 2 3 7" xfId="43514" xr:uid="{00000000-0005-0000-0000-000042A90000}"/>
    <cellStyle name="20% - Accent1 4 5 3 2 3 7 2" xfId="43515" xr:uid="{00000000-0005-0000-0000-000043A90000}"/>
    <cellStyle name="20% - Accent1 4 5 3 2 3 8" xfId="43516" xr:uid="{00000000-0005-0000-0000-000044A90000}"/>
    <cellStyle name="20% - Accent1 4 5 3 2 3 8 2" xfId="43517" xr:uid="{00000000-0005-0000-0000-000045A90000}"/>
    <cellStyle name="20% - Accent1 4 5 3 2 3 9" xfId="43518" xr:uid="{00000000-0005-0000-0000-000046A90000}"/>
    <cellStyle name="20% - Accent1 4 5 3 2 4" xfId="43519" xr:uid="{00000000-0005-0000-0000-000047A90000}"/>
    <cellStyle name="20% - Accent1 4 5 3 2 4 2" xfId="43520" xr:uid="{00000000-0005-0000-0000-000048A90000}"/>
    <cellStyle name="20% - Accent1 4 5 3 2 4 2 2" xfId="43521" xr:uid="{00000000-0005-0000-0000-000049A90000}"/>
    <cellStyle name="20% - Accent1 4 5 3 2 4 2 2 2" xfId="43522" xr:uid="{00000000-0005-0000-0000-00004AA90000}"/>
    <cellStyle name="20% - Accent1 4 5 3 2 4 2 3" xfId="43523" xr:uid="{00000000-0005-0000-0000-00004BA90000}"/>
    <cellStyle name="20% - Accent1 4 5 3 2 4 3" xfId="43524" xr:uid="{00000000-0005-0000-0000-00004CA90000}"/>
    <cellStyle name="20% - Accent1 4 5 3 2 4 3 2" xfId="43525" xr:uid="{00000000-0005-0000-0000-00004DA90000}"/>
    <cellStyle name="20% - Accent1 4 5 3 2 4 4" xfId="43526" xr:uid="{00000000-0005-0000-0000-00004EA90000}"/>
    <cellStyle name="20% - Accent1 4 5 3 2 5" xfId="43527" xr:uid="{00000000-0005-0000-0000-00004FA90000}"/>
    <cellStyle name="20% - Accent1 4 5 3 2 5 2" xfId="43528" xr:uid="{00000000-0005-0000-0000-000050A90000}"/>
    <cellStyle name="20% - Accent1 4 5 3 2 5 2 2" xfId="43529" xr:uid="{00000000-0005-0000-0000-000051A90000}"/>
    <cellStyle name="20% - Accent1 4 5 3 2 5 2 2 2" xfId="43530" xr:uid="{00000000-0005-0000-0000-000052A90000}"/>
    <cellStyle name="20% - Accent1 4 5 3 2 5 2 3" xfId="43531" xr:uid="{00000000-0005-0000-0000-000053A90000}"/>
    <cellStyle name="20% - Accent1 4 5 3 2 5 3" xfId="43532" xr:uid="{00000000-0005-0000-0000-000054A90000}"/>
    <cellStyle name="20% - Accent1 4 5 3 2 5 3 2" xfId="43533" xr:uid="{00000000-0005-0000-0000-000055A90000}"/>
    <cellStyle name="20% - Accent1 4 5 3 2 5 4" xfId="43534" xr:uid="{00000000-0005-0000-0000-000056A90000}"/>
    <cellStyle name="20% - Accent1 4 5 3 2 6" xfId="43535" xr:uid="{00000000-0005-0000-0000-000057A90000}"/>
    <cellStyle name="20% - Accent1 4 5 3 2 6 2" xfId="43536" xr:uid="{00000000-0005-0000-0000-000058A90000}"/>
    <cellStyle name="20% - Accent1 4 5 3 2 6 2 2" xfId="43537" xr:uid="{00000000-0005-0000-0000-000059A90000}"/>
    <cellStyle name="20% - Accent1 4 5 3 2 6 2 2 2" xfId="43538" xr:uid="{00000000-0005-0000-0000-00005AA90000}"/>
    <cellStyle name="20% - Accent1 4 5 3 2 6 2 3" xfId="43539" xr:uid="{00000000-0005-0000-0000-00005BA90000}"/>
    <cellStyle name="20% - Accent1 4 5 3 2 6 3" xfId="43540" xr:uid="{00000000-0005-0000-0000-00005CA90000}"/>
    <cellStyle name="20% - Accent1 4 5 3 2 6 3 2" xfId="43541" xr:uid="{00000000-0005-0000-0000-00005DA90000}"/>
    <cellStyle name="20% - Accent1 4 5 3 2 6 4" xfId="43542" xr:uid="{00000000-0005-0000-0000-00005EA90000}"/>
    <cellStyle name="20% - Accent1 4 5 3 2 7" xfId="43543" xr:uid="{00000000-0005-0000-0000-00005FA90000}"/>
    <cellStyle name="20% - Accent1 4 5 3 2 7 2" xfId="43544" xr:uid="{00000000-0005-0000-0000-000060A90000}"/>
    <cellStyle name="20% - Accent1 4 5 3 2 7 2 2" xfId="43545" xr:uid="{00000000-0005-0000-0000-000061A90000}"/>
    <cellStyle name="20% - Accent1 4 5 3 2 7 3" xfId="43546" xr:uid="{00000000-0005-0000-0000-000062A90000}"/>
    <cellStyle name="20% - Accent1 4 5 3 2 8" xfId="43547" xr:uid="{00000000-0005-0000-0000-000063A90000}"/>
    <cellStyle name="20% - Accent1 4 5 3 2 8 2" xfId="43548" xr:uid="{00000000-0005-0000-0000-000064A90000}"/>
    <cellStyle name="20% - Accent1 4 5 3 2 8 2 2" xfId="43549" xr:uid="{00000000-0005-0000-0000-000065A90000}"/>
    <cellStyle name="20% - Accent1 4 5 3 2 8 3" xfId="43550" xr:uid="{00000000-0005-0000-0000-000066A90000}"/>
    <cellStyle name="20% - Accent1 4 5 3 2 9" xfId="43551" xr:uid="{00000000-0005-0000-0000-000067A90000}"/>
    <cellStyle name="20% - Accent1 4 5 3 2 9 2" xfId="43552" xr:uid="{00000000-0005-0000-0000-000068A90000}"/>
    <cellStyle name="20% - Accent1 4 5 3 3" xfId="43553" xr:uid="{00000000-0005-0000-0000-000069A90000}"/>
    <cellStyle name="20% - Accent1 4 5 3 3 10" xfId="43554" xr:uid="{00000000-0005-0000-0000-00006AA90000}"/>
    <cellStyle name="20% - Accent1 4 5 3 3 10 2" xfId="43555" xr:uid="{00000000-0005-0000-0000-00006BA90000}"/>
    <cellStyle name="20% - Accent1 4 5 3 3 11" xfId="43556" xr:uid="{00000000-0005-0000-0000-00006CA90000}"/>
    <cellStyle name="20% - Accent1 4 5 3 3 2" xfId="43557" xr:uid="{00000000-0005-0000-0000-00006DA90000}"/>
    <cellStyle name="20% - Accent1 4 5 3 3 2 2" xfId="43558" xr:uid="{00000000-0005-0000-0000-00006EA90000}"/>
    <cellStyle name="20% - Accent1 4 5 3 3 2 2 2" xfId="43559" xr:uid="{00000000-0005-0000-0000-00006FA90000}"/>
    <cellStyle name="20% - Accent1 4 5 3 3 2 2 2 2" xfId="43560" xr:uid="{00000000-0005-0000-0000-000070A90000}"/>
    <cellStyle name="20% - Accent1 4 5 3 3 2 2 2 2 2" xfId="43561" xr:uid="{00000000-0005-0000-0000-000071A90000}"/>
    <cellStyle name="20% - Accent1 4 5 3 3 2 2 2 3" xfId="43562" xr:uid="{00000000-0005-0000-0000-000072A90000}"/>
    <cellStyle name="20% - Accent1 4 5 3 3 2 2 3" xfId="43563" xr:uid="{00000000-0005-0000-0000-000073A90000}"/>
    <cellStyle name="20% - Accent1 4 5 3 3 2 2 3 2" xfId="43564" xr:uid="{00000000-0005-0000-0000-000074A90000}"/>
    <cellStyle name="20% - Accent1 4 5 3 3 2 2 4" xfId="43565" xr:uid="{00000000-0005-0000-0000-000075A90000}"/>
    <cellStyle name="20% - Accent1 4 5 3 3 2 3" xfId="43566" xr:uid="{00000000-0005-0000-0000-000076A90000}"/>
    <cellStyle name="20% - Accent1 4 5 3 3 2 3 2" xfId="43567" xr:uid="{00000000-0005-0000-0000-000077A90000}"/>
    <cellStyle name="20% - Accent1 4 5 3 3 2 3 2 2" xfId="43568" xr:uid="{00000000-0005-0000-0000-000078A90000}"/>
    <cellStyle name="20% - Accent1 4 5 3 3 2 3 2 2 2" xfId="43569" xr:uid="{00000000-0005-0000-0000-000079A90000}"/>
    <cellStyle name="20% - Accent1 4 5 3 3 2 3 2 3" xfId="43570" xr:uid="{00000000-0005-0000-0000-00007AA90000}"/>
    <cellStyle name="20% - Accent1 4 5 3 3 2 3 3" xfId="43571" xr:uid="{00000000-0005-0000-0000-00007BA90000}"/>
    <cellStyle name="20% - Accent1 4 5 3 3 2 3 3 2" xfId="43572" xr:uid="{00000000-0005-0000-0000-00007CA90000}"/>
    <cellStyle name="20% - Accent1 4 5 3 3 2 3 4" xfId="43573" xr:uid="{00000000-0005-0000-0000-00007DA90000}"/>
    <cellStyle name="20% - Accent1 4 5 3 3 2 4" xfId="43574" xr:uid="{00000000-0005-0000-0000-00007EA90000}"/>
    <cellStyle name="20% - Accent1 4 5 3 3 2 4 2" xfId="43575" xr:uid="{00000000-0005-0000-0000-00007FA90000}"/>
    <cellStyle name="20% - Accent1 4 5 3 3 2 4 2 2" xfId="43576" xr:uid="{00000000-0005-0000-0000-000080A90000}"/>
    <cellStyle name="20% - Accent1 4 5 3 3 2 4 2 2 2" xfId="43577" xr:uid="{00000000-0005-0000-0000-000081A90000}"/>
    <cellStyle name="20% - Accent1 4 5 3 3 2 4 2 3" xfId="43578" xr:uid="{00000000-0005-0000-0000-000082A90000}"/>
    <cellStyle name="20% - Accent1 4 5 3 3 2 4 3" xfId="43579" xr:uid="{00000000-0005-0000-0000-000083A90000}"/>
    <cellStyle name="20% - Accent1 4 5 3 3 2 4 3 2" xfId="43580" xr:uid="{00000000-0005-0000-0000-000084A90000}"/>
    <cellStyle name="20% - Accent1 4 5 3 3 2 4 4" xfId="43581" xr:uid="{00000000-0005-0000-0000-000085A90000}"/>
    <cellStyle name="20% - Accent1 4 5 3 3 2 5" xfId="43582" xr:uid="{00000000-0005-0000-0000-000086A90000}"/>
    <cellStyle name="20% - Accent1 4 5 3 3 2 5 2" xfId="43583" xr:uid="{00000000-0005-0000-0000-000087A90000}"/>
    <cellStyle name="20% - Accent1 4 5 3 3 2 5 2 2" xfId="43584" xr:uid="{00000000-0005-0000-0000-000088A90000}"/>
    <cellStyle name="20% - Accent1 4 5 3 3 2 5 3" xfId="43585" xr:uid="{00000000-0005-0000-0000-000089A90000}"/>
    <cellStyle name="20% - Accent1 4 5 3 3 2 6" xfId="43586" xr:uid="{00000000-0005-0000-0000-00008AA90000}"/>
    <cellStyle name="20% - Accent1 4 5 3 3 2 6 2" xfId="43587" xr:uid="{00000000-0005-0000-0000-00008BA90000}"/>
    <cellStyle name="20% - Accent1 4 5 3 3 2 6 2 2" xfId="43588" xr:uid="{00000000-0005-0000-0000-00008CA90000}"/>
    <cellStyle name="20% - Accent1 4 5 3 3 2 6 3" xfId="43589" xr:uid="{00000000-0005-0000-0000-00008DA90000}"/>
    <cellStyle name="20% - Accent1 4 5 3 3 2 7" xfId="43590" xr:uid="{00000000-0005-0000-0000-00008EA90000}"/>
    <cellStyle name="20% - Accent1 4 5 3 3 2 7 2" xfId="43591" xr:uid="{00000000-0005-0000-0000-00008FA90000}"/>
    <cellStyle name="20% - Accent1 4 5 3 3 2 8" xfId="43592" xr:uid="{00000000-0005-0000-0000-000090A90000}"/>
    <cellStyle name="20% - Accent1 4 5 3 3 2 8 2" xfId="43593" xr:uid="{00000000-0005-0000-0000-000091A90000}"/>
    <cellStyle name="20% - Accent1 4 5 3 3 2 9" xfId="43594" xr:uid="{00000000-0005-0000-0000-000092A90000}"/>
    <cellStyle name="20% - Accent1 4 5 3 3 3" xfId="43595" xr:uid="{00000000-0005-0000-0000-000093A90000}"/>
    <cellStyle name="20% - Accent1 4 5 3 3 3 2" xfId="43596" xr:uid="{00000000-0005-0000-0000-000094A90000}"/>
    <cellStyle name="20% - Accent1 4 5 3 3 3 2 2" xfId="43597" xr:uid="{00000000-0005-0000-0000-000095A90000}"/>
    <cellStyle name="20% - Accent1 4 5 3 3 3 2 2 2" xfId="43598" xr:uid="{00000000-0005-0000-0000-000096A90000}"/>
    <cellStyle name="20% - Accent1 4 5 3 3 3 2 2 2 2" xfId="43599" xr:uid="{00000000-0005-0000-0000-000097A90000}"/>
    <cellStyle name="20% - Accent1 4 5 3 3 3 2 2 3" xfId="43600" xr:uid="{00000000-0005-0000-0000-000098A90000}"/>
    <cellStyle name="20% - Accent1 4 5 3 3 3 2 3" xfId="43601" xr:uid="{00000000-0005-0000-0000-000099A90000}"/>
    <cellStyle name="20% - Accent1 4 5 3 3 3 2 3 2" xfId="43602" xr:uid="{00000000-0005-0000-0000-00009AA90000}"/>
    <cellStyle name="20% - Accent1 4 5 3 3 3 2 4" xfId="43603" xr:uid="{00000000-0005-0000-0000-00009BA90000}"/>
    <cellStyle name="20% - Accent1 4 5 3 3 3 3" xfId="43604" xr:uid="{00000000-0005-0000-0000-00009CA90000}"/>
    <cellStyle name="20% - Accent1 4 5 3 3 3 3 2" xfId="43605" xr:uid="{00000000-0005-0000-0000-00009DA90000}"/>
    <cellStyle name="20% - Accent1 4 5 3 3 3 3 2 2" xfId="43606" xr:uid="{00000000-0005-0000-0000-00009EA90000}"/>
    <cellStyle name="20% - Accent1 4 5 3 3 3 3 2 2 2" xfId="43607" xr:uid="{00000000-0005-0000-0000-00009FA90000}"/>
    <cellStyle name="20% - Accent1 4 5 3 3 3 3 2 3" xfId="43608" xr:uid="{00000000-0005-0000-0000-0000A0A90000}"/>
    <cellStyle name="20% - Accent1 4 5 3 3 3 3 3" xfId="43609" xr:uid="{00000000-0005-0000-0000-0000A1A90000}"/>
    <cellStyle name="20% - Accent1 4 5 3 3 3 3 3 2" xfId="43610" xr:uid="{00000000-0005-0000-0000-0000A2A90000}"/>
    <cellStyle name="20% - Accent1 4 5 3 3 3 3 4" xfId="43611" xr:uid="{00000000-0005-0000-0000-0000A3A90000}"/>
    <cellStyle name="20% - Accent1 4 5 3 3 3 4" xfId="43612" xr:uid="{00000000-0005-0000-0000-0000A4A90000}"/>
    <cellStyle name="20% - Accent1 4 5 3 3 3 4 2" xfId="43613" xr:uid="{00000000-0005-0000-0000-0000A5A90000}"/>
    <cellStyle name="20% - Accent1 4 5 3 3 3 4 2 2" xfId="43614" xr:uid="{00000000-0005-0000-0000-0000A6A90000}"/>
    <cellStyle name="20% - Accent1 4 5 3 3 3 4 2 2 2" xfId="43615" xr:uid="{00000000-0005-0000-0000-0000A7A90000}"/>
    <cellStyle name="20% - Accent1 4 5 3 3 3 4 2 3" xfId="43616" xr:uid="{00000000-0005-0000-0000-0000A8A90000}"/>
    <cellStyle name="20% - Accent1 4 5 3 3 3 4 3" xfId="43617" xr:uid="{00000000-0005-0000-0000-0000A9A90000}"/>
    <cellStyle name="20% - Accent1 4 5 3 3 3 4 3 2" xfId="43618" xr:uid="{00000000-0005-0000-0000-0000AAA90000}"/>
    <cellStyle name="20% - Accent1 4 5 3 3 3 4 4" xfId="43619" xr:uid="{00000000-0005-0000-0000-0000ABA90000}"/>
    <cellStyle name="20% - Accent1 4 5 3 3 3 5" xfId="43620" xr:uid="{00000000-0005-0000-0000-0000ACA90000}"/>
    <cellStyle name="20% - Accent1 4 5 3 3 3 5 2" xfId="43621" xr:uid="{00000000-0005-0000-0000-0000ADA90000}"/>
    <cellStyle name="20% - Accent1 4 5 3 3 3 5 2 2" xfId="43622" xr:uid="{00000000-0005-0000-0000-0000AEA90000}"/>
    <cellStyle name="20% - Accent1 4 5 3 3 3 5 3" xfId="43623" xr:uid="{00000000-0005-0000-0000-0000AFA90000}"/>
    <cellStyle name="20% - Accent1 4 5 3 3 3 6" xfId="43624" xr:uid="{00000000-0005-0000-0000-0000B0A90000}"/>
    <cellStyle name="20% - Accent1 4 5 3 3 3 6 2" xfId="43625" xr:uid="{00000000-0005-0000-0000-0000B1A90000}"/>
    <cellStyle name="20% - Accent1 4 5 3 3 3 6 2 2" xfId="43626" xr:uid="{00000000-0005-0000-0000-0000B2A90000}"/>
    <cellStyle name="20% - Accent1 4 5 3 3 3 6 3" xfId="43627" xr:uid="{00000000-0005-0000-0000-0000B3A90000}"/>
    <cellStyle name="20% - Accent1 4 5 3 3 3 7" xfId="43628" xr:uid="{00000000-0005-0000-0000-0000B4A90000}"/>
    <cellStyle name="20% - Accent1 4 5 3 3 3 7 2" xfId="43629" xr:uid="{00000000-0005-0000-0000-0000B5A90000}"/>
    <cellStyle name="20% - Accent1 4 5 3 3 3 8" xfId="43630" xr:uid="{00000000-0005-0000-0000-0000B6A90000}"/>
    <cellStyle name="20% - Accent1 4 5 3 3 3 8 2" xfId="43631" xr:uid="{00000000-0005-0000-0000-0000B7A90000}"/>
    <cellStyle name="20% - Accent1 4 5 3 3 3 9" xfId="43632" xr:uid="{00000000-0005-0000-0000-0000B8A90000}"/>
    <cellStyle name="20% - Accent1 4 5 3 3 4" xfId="43633" xr:uid="{00000000-0005-0000-0000-0000B9A90000}"/>
    <cellStyle name="20% - Accent1 4 5 3 3 4 2" xfId="43634" xr:uid="{00000000-0005-0000-0000-0000BAA90000}"/>
    <cellStyle name="20% - Accent1 4 5 3 3 4 2 2" xfId="43635" xr:uid="{00000000-0005-0000-0000-0000BBA90000}"/>
    <cellStyle name="20% - Accent1 4 5 3 3 4 2 2 2" xfId="43636" xr:uid="{00000000-0005-0000-0000-0000BCA90000}"/>
    <cellStyle name="20% - Accent1 4 5 3 3 4 2 3" xfId="43637" xr:uid="{00000000-0005-0000-0000-0000BDA90000}"/>
    <cellStyle name="20% - Accent1 4 5 3 3 4 3" xfId="43638" xr:uid="{00000000-0005-0000-0000-0000BEA90000}"/>
    <cellStyle name="20% - Accent1 4 5 3 3 4 3 2" xfId="43639" xr:uid="{00000000-0005-0000-0000-0000BFA90000}"/>
    <cellStyle name="20% - Accent1 4 5 3 3 4 4" xfId="43640" xr:uid="{00000000-0005-0000-0000-0000C0A90000}"/>
    <cellStyle name="20% - Accent1 4 5 3 3 5" xfId="43641" xr:uid="{00000000-0005-0000-0000-0000C1A90000}"/>
    <cellStyle name="20% - Accent1 4 5 3 3 5 2" xfId="43642" xr:uid="{00000000-0005-0000-0000-0000C2A90000}"/>
    <cellStyle name="20% - Accent1 4 5 3 3 5 2 2" xfId="43643" xr:uid="{00000000-0005-0000-0000-0000C3A90000}"/>
    <cellStyle name="20% - Accent1 4 5 3 3 5 2 2 2" xfId="43644" xr:uid="{00000000-0005-0000-0000-0000C4A90000}"/>
    <cellStyle name="20% - Accent1 4 5 3 3 5 2 3" xfId="43645" xr:uid="{00000000-0005-0000-0000-0000C5A90000}"/>
    <cellStyle name="20% - Accent1 4 5 3 3 5 3" xfId="43646" xr:uid="{00000000-0005-0000-0000-0000C6A90000}"/>
    <cellStyle name="20% - Accent1 4 5 3 3 5 3 2" xfId="43647" xr:uid="{00000000-0005-0000-0000-0000C7A90000}"/>
    <cellStyle name="20% - Accent1 4 5 3 3 5 4" xfId="43648" xr:uid="{00000000-0005-0000-0000-0000C8A90000}"/>
    <cellStyle name="20% - Accent1 4 5 3 3 6" xfId="43649" xr:uid="{00000000-0005-0000-0000-0000C9A90000}"/>
    <cellStyle name="20% - Accent1 4 5 3 3 6 2" xfId="43650" xr:uid="{00000000-0005-0000-0000-0000CAA90000}"/>
    <cellStyle name="20% - Accent1 4 5 3 3 6 2 2" xfId="43651" xr:uid="{00000000-0005-0000-0000-0000CBA90000}"/>
    <cellStyle name="20% - Accent1 4 5 3 3 6 2 2 2" xfId="43652" xr:uid="{00000000-0005-0000-0000-0000CCA90000}"/>
    <cellStyle name="20% - Accent1 4 5 3 3 6 2 3" xfId="43653" xr:uid="{00000000-0005-0000-0000-0000CDA90000}"/>
    <cellStyle name="20% - Accent1 4 5 3 3 6 3" xfId="43654" xr:uid="{00000000-0005-0000-0000-0000CEA90000}"/>
    <cellStyle name="20% - Accent1 4 5 3 3 6 3 2" xfId="43655" xr:uid="{00000000-0005-0000-0000-0000CFA90000}"/>
    <cellStyle name="20% - Accent1 4 5 3 3 6 4" xfId="43656" xr:uid="{00000000-0005-0000-0000-0000D0A90000}"/>
    <cellStyle name="20% - Accent1 4 5 3 3 7" xfId="43657" xr:uid="{00000000-0005-0000-0000-0000D1A90000}"/>
    <cellStyle name="20% - Accent1 4 5 3 3 7 2" xfId="43658" xr:uid="{00000000-0005-0000-0000-0000D2A90000}"/>
    <cellStyle name="20% - Accent1 4 5 3 3 7 2 2" xfId="43659" xr:uid="{00000000-0005-0000-0000-0000D3A90000}"/>
    <cellStyle name="20% - Accent1 4 5 3 3 7 3" xfId="43660" xr:uid="{00000000-0005-0000-0000-0000D4A90000}"/>
    <cellStyle name="20% - Accent1 4 5 3 3 8" xfId="43661" xr:uid="{00000000-0005-0000-0000-0000D5A90000}"/>
    <cellStyle name="20% - Accent1 4 5 3 3 8 2" xfId="43662" xr:uid="{00000000-0005-0000-0000-0000D6A90000}"/>
    <cellStyle name="20% - Accent1 4 5 3 3 8 2 2" xfId="43663" xr:uid="{00000000-0005-0000-0000-0000D7A90000}"/>
    <cellStyle name="20% - Accent1 4 5 3 3 8 3" xfId="43664" xr:uid="{00000000-0005-0000-0000-0000D8A90000}"/>
    <cellStyle name="20% - Accent1 4 5 3 3 9" xfId="43665" xr:uid="{00000000-0005-0000-0000-0000D9A90000}"/>
    <cellStyle name="20% - Accent1 4 5 3 3 9 2" xfId="43666" xr:uid="{00000000-0005-0000-0000-0000DAA90000}"/>
    <cellStyle name="20% - Accent1 4 5 3 4" xfId="43667" xr:uid="{00000000-0005-0000-0000-0000DBA90000}"/>
    <cellStyle name="20% - Accent1 4 5 3 4 10" xfId="43668" xr:uid="{00000000-0005-0000-0000-0000DCA90000}"/>
    <cellStyle name="20% - Accent1 4 5 3 4 10 2" xfId="43669" xr:uid="{00000000-0005-0000-0000-0000DDA90000}"/>
    <cellStyle name="20% - Accent1 4 5 3 4 11" xfId="43670" xr:uid="{00000000-0005-0000-0000-0000DEA90000}"/>
    <cellStyle name="20% - Accent1 4 5 3 4 2" xfId="43671" xr:uid="{00000000-0005-0000-0000-0000DFA90000}"/>
    <cellStyle name="20% - Accent1 4 5 3 4 2 2" xfId="43672" xr:uid="{00000000-0005-0000-0000-0000E0A90000}"/>
    <cellStyle name="20% - Accent1 4 5 3 4 2 2 2" xfId="43673" xr:uid="{00000000-0005-0000-0000-0000E1A90000}"/>
    <cellStyle name="20% - Accent1 4 5 3 4 2 2 2 2" xfId="43674" xr:uid="{00000000-0005-0000-0000-0000E2A90000}"/>
    <cellStyle name="20% - Accent1 4 5 3 4 2 2 2 2 2" xfId="43675" xr:uid="{00000000-0005-0000-0000-0000E3A90000}"/>
    <cellStyle name="20% - Accent1 4 5 3 4 2 2 2 3" xfId="43676" xr:uid="{00000000-0005-0000-0000-0000E4A90000}"/>
    <cellStyle name="20% - Accent1 4 5 3 4 2 2 3" xfId="43677" xr:uid="{00000000-0005-0000-0000-0000E5A90000}"/>
    <cellStyle name="20% - Accent1 4 5 3 4 2 2 3 2" xfId="43678" xr:uid="{00000000-0005-0000-0000-0000E6A90000}"/>
    <cellStyle name="20% - Accent1 4 5 3 4 2 2 4" xfId="43679" xr:uid="{00000000-0005-0000-0000-0000E7A90000}"/>
    <cellStyle name="20% - Accent1 4 5 3 4 2 3" xfId="43680" xr:uid="{00000000-0005-0000-0000-0000E8A90000}"/>
    <cellStyle name="20% - Accent1 4 5 3 4 2 3 2" xfId="43681" xr:uid="{00000000-0005-0000-0000-0000E9A90000}"/>
    <cellStyle name="20% - Accent1 4 5 3 4 2 3 2 2" xfId="43682" xr:uid="{00000000-0005-0000-0000-0000EAA90000}"/>
    <cellStyle name="20% - Accent1 4 5 3 4 2 3 2 2 2" xfId="43683" xr:uid="{00000000-0005-0000-0000-0000EBA90000}"/>
    <cellStyle name="20% - Accent1 4 5 3 4 2 3 2 3" xfId="43684" xr:uid="{00000000-0005-0000-0000-0000ECA90000}"/>
    <cellStyle name="20% - Accent1 4 5 3 4 2 3 3" xfId="43685" xr:uid="{00000000-0005-0000-0000-0000EDA90000}"/>
    <cellStyle name="20% - Accent1 4 5 3 4 2 3 3 2" xfId="43686" xr:uid="{00000000-0005-0000-0000-0000EEA90000}"/>
    <cellStyle name="20% - Accent1 4 5 3 4 2 3 4" xfId="43687" xr:uid="{00000000-0005-0000-0000-0000EFA90000}"/>
    <cellStyle name="20% - Accent1 4 5 3 4 2 4" xfId="43688" xr:uid="{00000000-0005-0000-0000-0000F0A90000}"/>
    <cellStyle name="20% - Accent1 4 5 3 4 2 4 2" xfId="43689" xr:uid="{00000000-0005-0000-0000-0000F1A90000}"/>
    <cellStyle name="20% - Accent1 4 5 3 4 2 4 2 2" xfId="43690" xr:uid="{00000000-0005-0000-0000-0000F2A90000}"/>
    <cellStyle name="20% - Accent1 4 5 3 4 2 4 2 2 2" xfId="43691" xr:uid="{00000000-0005-0000-0000-0000F3A90000}"/>
    <cellStyle name="20% - Accent1 4 5 3 4 2 4 2 3" xfId="43692" xr:uid="{00000000-0005-0000-0000-0000F4A90000}"/>
    <cellStyle name="20% - Accent1 4 5 3 4 2 4 3" xfId="43693" xr:uid="{00000000-0005-0000-0000-0000F5A90000}"/>
    <cellStyle name="20% - Accent1 4 5 3 4 2 4 3 2" xfId="43694" xr:uid="{00000000-0005-0000-0000-0000F6A90000}"/>
    <cellStyle name="20% - Accent1 4 5 3 4 2 4 4" xfId="43695" xr:uid="{00000000-0005-0000-0000-0000F7A90000}"/>
    <cellStyle name="20% - Accent1 4 5 3 4 2 5" xfId="43696" xr:uid="{00000000-0005-0000-0000-0000F8A90000}"/>
    <cellStyle name="20% - Accent1 4 5 3 4 2 5 2" xfId="43697" xr:uid="{00000000-0005-0000-0000-0000F9A90000}"/>
    <cellStyle name="20% - Accent1 4 5 3 4 2 5 2 2" xfId="43698" xr:uid="{00000000-0005-0000-0000-0000FAA90000}"/>
    <cellStyle name="20% - Accent1 4 5 3 4 2 5 3" xfId="43699" xr:uid="{00000000-0005-0000-0000-0000FBA90000}"/>
    <cellStyle name="20% - Accent1 4 5 3 4 2 6" xfId="43700" xr:uid="{00000000-0005-0000-0000-0000FCA90000}"/>
    <cellStyle name="20% - Accent1 4 5 3 4 2 6 2" xfId="43701" xr:uid="{00000000-0005-0000-0000-0000FDA90000}"/>
    <cellStyle name="20% - Accent1 4 5 3 4 2 6 2 2" xfId="43702" xr:uid="{00000000-0005-0000-0000-0000FEA90000}"/>
    <cellStyle name="20% - Accent1 4 5 3 4 2 6 3" xfId="43703" xr:uid="{00000000-0005-0000-0000-0000FFA90000}"/>
    <cellStyle name="20% - Accent1 4 5 3 4 2 7" xfId="43704" xr:uid="{00000000-0005-0000-0000-000000AA0000}"/>
    <cellStyle name="20% - Accent1 4 5 3 4 2 7 2" xfId="43705" xr:uid="{00000000-0005-0000-0000-000001AA0000}"/>
    <cellStyle name="20% - Accent1 4 5 3 4 2 8" xfId="43706" xr:uid="{00000000-0005-0000-0000-000002AA0000}"/>
    <cellStyle name="20% - Accent1 4 5 3 4 2 8 2" xfId="43707" xr:uid="{00000000-0005-0000-0000-000003AA0000}"/>
    <cellStyle name="20% - Accent1 4 5 3 4 2 9" xfId="43708" xr:uid="{00000000-0005-0000-0000-000004AA0000}"/>
    <cellStyle name="20% - Accent1 4 5 3 4 3" xfId="43709" xr:uid="{00000000-0005-0000-0000-000005AA0000}"/>
    <cellStyle name="20% - Accent1 4 5 3 4 3 2" xfId="43710" xr:uid="{00000000-0005-0000-0000-000006AA0000}"/>
    <cellStyle name="20% - Accent1 4 5 3 4 3 2 2" xfId="43711" xr:uid="{00000000-0005-0000-0000-000007AA0000}"/>
    <cellStyle name="20% - Accent1 4 5 3 4 3 2 2 2" xfId="43712" xr:uid="{00000000-0005-0000-0000-000008AA0000}"/>
    <cellStyle name="20% - Accent1 4 5 3 4 3 2 2 2 2" xfId="43713" xr:uid="{00000000-0005-0000-0000-000009AA0000}"/>
    <cellStyle name="20% - Accent1 4 5 3 4 3 2 2 3" xfId="43714" xr:uid="{00000000-0005-0000-0000-00000AAA0000}"/>
    <cellStyle name="20% - Accent1 4 5 3 4 3 2 3" xfId="43715" xr:uid="{00000000-0005-0000-0000-00000BAA0000}"/>
    <cellStyle name="20% - Accent1 4 5 3 4 3 2 3 2" xfId="43716" xr:uid="{00000000-0005-0000-0000-00000CAA0000}"/>
    <cellStyle name="20% - Accent1 4 5 3 4 3 2 4" xfId="43717" xr:uid="{00000000-0005-0000-0000-00000DAA0000}"/>
    <cellStyle name="20% - Accent1 4 5 3 4 3 3" xfId="43718" xr:uid="{00000000-0005-0000-0000-00000EAA0000}"/>
    <cellStyle name="20% - Accent1 4 5 3 4 3 3 2" xfId="43719" xr:uid="{00000000-0005-0000-0000-00000FAA0000}"/>
    <cellStyle name="20% - Accent1 4 5 3 4 3 3 2 2" xfId="43720" xr:uid="{00000000-0005-0000-0000-000010AA0000}"/>
    <cellStyle name="20% - Accent1 4 5 3 4 3 3 2 2 2" xfId="43721" xr:uid="{00000000-0005-0000-0000-000011AA0000}"/>
    <cellStyle name="20% - Accent1 4 5 3 4 3 3 2 3" xfId="43722" xr:uid="{00000000-0005-0000-0000-000012AA0000}"/>
    <cellStyle name="20% - Accent1 4 5 3 4 3 3 3" xfId="43723" xr:uid="{00000000-0005-0000-0000-000013AA0000}"/>
    <cellStyle name="20% - Accent1 4 5 3 4 3 3 3 2" xfId="43724" xr:uid="{00000000-0005-0000-0000-000014AA0000}"/>
    <cellStyle name="20% - Accent1 4 5 3 4 3 3 4" xfId="43725" xr:uid="{00000000-0005-0000-0000-000015AA0000}"/>
    <cellStyle name="20% - Accent1 4 5 3 4 3 4" xfId="43726" xr:uid="{00000000-0005-0000-0000-000016AA0000}"/>
    <cellStyle name="20% - Accent1 4 5 3 4 3 4 2" xfId="43727" xr:uid="{00000000-0005-0000-0000-000017AA0000}"/>
    <cellStyle name="20% - Accent1 4 5 3 4 3 4 2 2" xfId="43728" xr:uid="{00000000-0005-0000-0000-000018AA0000}"/>
    <cellStyle name="20% - Accent1 4 5 3 4 3 4 2 2 2" xfId="43729" xr:uid="{00000000-0005-0000-0000-000019AA0000}"/>
    <cellStyle name="20% - Accent1 4 5 3 4 3 4 2 3" xfId="43730" xr:uid="{00000000-0005-0000-0000-00001AAA0000}"/>
    <cellStyle name="20% - Accent1 4 5 3 4 3 4 3" xfId="43731" xr:uid="{00000000-0005-0000-0000-00001BAA0000}"/>
    <cellStyle name="20% - Accent1 4 5 3 4 3 4 3 2" xfId="43732" xr:uid="{00000000-0005-0000-0000-00001CAA0000}"/>
    <cellStyle name="20% - Accent1 4 5 3 4 3 4 4" xfId="43733" xr:uid="{00000000-0005-0000-0000-00001DAA0000}"/>
    <cellStyle name="20% - Accent1 4 5 3 4 3 5" xfId="43734" xr:uid="{00000000-0005-0000-0000-00001EAA0000}"/>
    <cellStyle name="20% - Accent1 4 5 3 4 3 5 2" xfId="43735" xr:uid="{00000000-0005-0000-0000-00001FAA0000}"/>
    <cellStyle name="20% - Accent1 4 5 3 4 3 5 2 2" xfId="43736" xr:uid="{00000000-0005-0000-0000-000020AA0000}"/>
    <cellStyle name="20% - Accent1 4 5 3 4 3 5 3" xfId="43737" xr:uid="{00000000-0005-0000-0000-000021AA0000}"/>
    <cellStyle name="20% - Accent1 4 5 3 4 3 6" xfId="43738" xr:uid="{00000000-0005-0000-0000-000022AA0000}"/>
    <cellStyle name="20% - Accent1 4 5 3 4 3 6 2" xfId="43739" xr:uid="{00000000-0005-0000-0000-000023AA0000}"/>
    <cellStyle name="20% - Accent1 4 5 3 4 3 6 2 2" xfId="43740" xr:uid="{00000000-0005-0000-0000-000024AA0000}"/>
    <cellStyle name="20% - Accent1 4 5 3 4 3 6 3" xfId="43741" xr:uid="{00000000-0005-0000-0000-000025AA0000}"/>
    <cellStyle name="20% - Accent1 4 5 3 4 3 7" xfId="43742" xr:uid="{00000000-0005-0000-0000-000026AA0000}"/>
    <cellStyle name="20% - Accent1 4 5 3 4 3 7 2" xfId="43743" xr:uid="{00000000-0005-0000-0000-000027AA0000}"/>
    <cellStyle name="20% - Accent1 4 5 3 4 3 8" xfId="43744" xr:uid="{00000000-0005-0000-0000-000028AA0000}"/>
    <cellStyle name="20% - Accent1 4 5 3 4 3 8 2" xfId="43745" xr:uid="{00000000-0005-0000-0000-000029AA0000}"/>
    <cellStyle name="20% - Accent1 4 5 3 4 3 9" xfId="43746" xr:uid="{00000000-0005-0000-0000-00002AAA0000}"/>
    <cellStyle name="20% - Accent1 4 5 3 4 4" xfId="43747" xr:uid="{00000000-0005-0000-0000-00002BAA0000}"/>
    <cellStyle name="20% - Accent1 4 5 3 4 4 2" xfId="43748" xr:uid="{00000000-0005-0000-0000-00002CAA0000}"/>
    <cellStyle name="20% - Accent1 4 5 3 4 4 2 2" xfId="43749" xr:uid="{00000000-0005-0000-0000-00002DAA0000}"/>
    <cellStyle name="20% - Accent1 4 5 3 4 4 2 2 2" xfId="43750" xr:uid="{00000000-0005-0000-0000-00002EAA0000}"/>
    <cellStyle name="20% - Accent1 4 5 3 4 4 2 3" xfId="43751" xr:uid="{00000000-0005-0000-0000-00002FAA0000}"/>
    <cellStyle name="20% - Accent1 4 5 3 4 4 3" xfId="43752" xr:uid="{00000000-0005-0000-0000-000030AA0000}"/>
    <cellStyle name="20% - Accent1 4 5 3 4 4 3 2" xfId="43753" xr:uid="{00000000-0005-0000-0000-000031AA0000}"/>
    <cellStyle name="20% - Accent1 4 5 3 4 4 4" xfId="43754" xr:uid="{00000000-0005-0000-0000-000032AA0000}"/>
    <cellStyle name="20% - Accent1 4 5 3 4 5" xfId="43755" xr:uid="{00000000-0005-0000-0000-000033AA0000}"/>
    <cellStyle name="20% - Accent1 4 5 3 4 5 2" xfId="43756" xr:uid="{00000000-0005-0000-0000-000034AA0000}"/>
    <cellStyle name="20% - Accent1 4 5 3 4 5 2 2" xfId="43757" xr:uid="{00000000-0005-0000-0000-000035AA0000}"/>
    <cellStyle name="20% - Accent1 4 5 3 4 5 2 2 2" xfId="43758" xr:uid="{00000000-0005-0000-0000-000036AA0000}"/>
    <cellStyle name="20% - Accent1 4 5 3 4 5 2 3" xfId="43759" xr:uid="{00000000-0005-0000-0000-000037AA0000}"/>
    <cellStyle name="20% - Accent1 4 5 3 4 5 3" xfId="43760" xr:uid="{00000000-0005-0000-0000-000038AA0000}"/>
    <cellStyle name="20% - Accent1 4 5 3 4 5 3 2" xfId="43761" xr:uid="{00000000-0005-0000-0000-000039AA0000}"/>
    <cellStyle name="20% - Accent1 4 5 3 4 5 4" xfId="43762" xr:uid="{00000000-0005-0000-0000-00003AAA0000}"/>
    <cellStyle name="20% - Accent1 4 5 3 4 6" xfId="43763" xr:uid="{00000000-0005-0000-0000-00003BAA0000}"/>
    <cellStyle name="20% - Accent1 4 5 3 4 6 2" xfId="43764" xr:uid="{00000000-0005-0000-0000-00003CAA0000}"/>
    <cellStyle name="20% - Accent1 4 5 3 4 6 2 2" xfId="43765" xr:uid="{00000000-0005-0000-0000-00003DAA0000}"/>
    <cellStyle name="20% - Accent1 4 5 3 4 6 2 2 2" xfId="43766" xr:uid="{00000000-0005-0000-0000-00003EAA0000}"/>
    <cellStyle name="20% - Accent1 4 5 3 4 6 2 3" xfId="43767" xr:uid="{00000000-0005-0000-0000-00003FAA0000}"/>
    <cellStyle name="20% - Accent1 4 5 3 4 6 3" xfId="43768" xr:uid="{00000000-0005-0000-0000-000040AA0000}"/>
    <cellStyle name="20% - Accent1 4 5 3 4 6 3 2" xfId="43769" xr:uid="{00000000-0005-0000-0000-000041AA0000}"/>
    <cellStyle name="20% - Accent1 4 5 3 4 6 4" xfId="43770" xr:uid="{00000000-0005-0000-0000-000042AA0000}"/>
    <cellStyle name="20% - Accent1 4 5 3 4 7" xfId="43771" xr:uid="{00000000-0005-0000-0000-000043AA0000}"/>
    <cellStyle name="20% - Accent1 4 5 3 4 7 2" xfId="43772" xr:uid="{00000000-0005-0000-0000-000044AA0000}"/>
    <cellStyle name="20% - Accent1 4 5 3 4 7 2 2" xfId="43773" xr:uid="{00000000-0005-0000-0000-000045AA0000}"/>
    <cellStyle name="20% - Accent1 4 5 3 4 7 3" xfId="43774" xr:uid="{00000000-0005-0000-0000-000046AA0000}"/>
    <cellStyle name="20% - Accent1 4 5 3 4 8" xfId="43775" xr:uid="{00000000-0005-0000-0000-000047AA0000}"/>
    <cellStyle name="20% - Accent1 4 5 3 4 8 2" xfId="43776" xr:uid="{00000000-0005-0000-0000-000048AA0000}"/>
    <cellStyle name="20% - Accent1 4 5 3 4 8 2 2" xfId="43777" xr:uid="{00000000-0005-0000-0000-000049AA0000}"/>
    <cellStyle name="20% - Accent1 4 5 3 4 8 3" xfId="43778" xr:uid="{00000000-0005-0000-0000-00004AAA0000}"/>
    <cellStyle name="20% - Accent1 4 5 3 4 9" xfId="43779" xr:uid="{00000000-0005-0000-0000-00004BAA0000}"/>
    <cellStyle name="20% - Accent1 4 5 3 4 9 2" xfId="43780" xr:uid="{00000000-0005-0000-0000-00004CAA0000}"/>
    <cellStyle name="20% - Accent1 4 5 3 5" xfId="43781" xr:uid="{00000000-0005-0000-0000-00004DAA0000}"/>
    <cellStyle name="20% - Accent1 4 5 3 5 2" xfId="43782" xr:uid="{00000000-0005-0000-0000-00004EAA0000}"/>
    <cellStyle name="20% - Accent1 4 5 3 5 2 2" xfId="43783" xr:uid="{00000000-0005-0000-0000-00004FAA0000}"/>
    <cellStyle name="20% - Accent1 4 5 3 5 2 2 2" xfId="43784" xr:uid="{00000000-0005-0000-0000-000050AA0000}"/>
    <cellStyle name="20% - Accent1 4 5 3 5 2 2 2 2" xfId="43785" xr:uid="{00000000-0005-0000-0000-000051AA0000}"/>
    <cellStyle name="20% - Accent1 4 5 3 5 2 2 3" xfId="43786" xr:uid="{00000000-0005-0000-0000-000052AA0000}"/>
    <cellStyle name="20% - Accent1 4 5 3 5 2 3" xfId="43787" xr:uid="{00000000-0005-0000-0000-000053AA0000}"/>
    <cellStyle name="20% - Accent1 4 5 3 5 2 3 2" xfId="43788" xr:uid="{00000000-0005-0000-0000-000054AA0000}"/>
    <cellStyle name="20% - Accent1 4 5 3 5 2 4" xfId="43789" xr:uid="{00000000-0005-0000-0000-000055AA0000}"/>
    <cellStyle name="20% - Accent1 4 5 3 5 3" xfId="43790" xr:uid="{00000000-0005-0000-0000-000056AA0000}"/>
    <cellStyle name="20% - Accent1 4 5 3 5 3 2" xfId="43791" xr:uid="{00000000-0005-0000-0000-000057AA0000}"/>
    <cellStyle name="20% - Accent1 4 5 3 5 3 2 2" xfId="43792" xr:uid="{00000000-0005-0000-0000-000058AA0000}"/>
    <cellStyle name="20% - Accent1 4 5 3 5 3 2 2 2" xfId="43793" xr:uid="{00000000-0005-0000-0000-000059AA0000}"/>
    <cellStyle name="20% - Accent1 4 5 3 5 3 2 3" xfId="43794" xr:uid="{00000000-0005-0000-0000-00005AAA0000}"/>
    <cellStyle name="20% - Accent1 4 5 3 5 3 3" xfId="43795" xr:uid="{00000000-0005-0000-0000-00005BAA0000}"/>
    <cellStyle name="20% - Accent1 4 5 3 5 3 3 2" xfId="43796" xr:uid="{00000000-0005-0000-0000-00005CAA0000}"/>
    <cellStyle name="20% - Accent1 4 5 3 5 3 4" xfId="43797" xr:uid="{00000000-0005-0000-0000-00005DAA0000}"/>
    <cellStyle name="20% - Accent1 4 5 3 5 4" xfId="43798" xr:uid="{00000000-0005-0000-0000-00005EAA0000}"/>
    <cellStyle name="20% - Accent1 4 5 3 5 4 2" xfId="43799" xr:uid="{00000000-0005-0000-0000-00005FAA0000}"/>
    <cellStyle name="20% - Accent1 4 5 3 5 4 2 2" xfId="43800" xr:uid="{00000000-0005-0000-0000-000060AA0000}"/>
    <cellStyle name="20% - Accent1 4 5 3 5 4 2 2 2" xfId="43801" xr:uid="{00000000-0005-0000-0000-000061AA0000}"/>
    <cellStyle name="20% - Accent1 4 5 3 5 4 2 3" xfId="43802" xr:uid="{00000000-0005-0000-0000-000062AA0000}"/>
    <cellStyle name="20% - Accent1 4 5 3 5 4 3" xfId="43803" xr:uid="{00000000-0005-0000-0000-000063AA0000}"/>
    <cellStyle name="20% - Accent1 4 5 3 5 4 3 2" xfId="43804" xr:uid="{00000000-0005-0000-0000-000064AA0000}"/>
    <cellStyle name="20% - Accent1 4 5 3 5 4 4" xfId="43805" xr:uid="{00000000-0005-0000-0000-000065AA0000}"/>
    <cellStyle name="20% - Accent1 4 5 3 5 5" xfId="43806" xr:uid="{00000000-0005-0000-0000-000066AA0000}"/>
    <cellStyle name="20% - Accent1 4 5 3 5 5 2" xfId="43807" xr:uid="{00000000-0005-0000-0000-000067AA0000}"/>
    <cellStyle name="20% - Accent1 4 5 3 5 5 2 2" xfId="43808" xr:uid="{00000000-0005-0000-0000-000068AA0000}"/>
    <cellStyle name="20% - Accent1 4 5 3 5 5 3" xfId="43809" xr:uid="{00000000-0005-0000-0000-000069AA0000}"/>
    <cellStyle name="20% - Accent1 4 5 3 5 6" xfId="43810" xr:uid="{00000000-0005-0000-0000-00006AAA0000}"/>
    <cellStyle name="20% - Accent1 4 5 3 5 6 2" xfId="43811" xr:uid="{00000000-0005-0000-0000-00006BAA0000}"/>
    <cellStyle name="20% - Accent1 4 5 3 5 6 2 2" xfId="43812" xr:uid="{00000000-0005-0000-0000-00006CAA0000}"/>
    <cellStyle name="20% - Accent1 4 5 3 5 6 3" xfId="43813" xr:uid="{00000000-0005-0000-0000-00006DAA0000}"/>
    <cellStyle name="20% - Accent1 4 5 3 5 7" xfId="43814" xr:uid="{00000000-0005-0000-0000-00006EAA0000}"/>
    <cellStyle name="20% - Accent1 4 5 3 5 7 2" xfId="43815" xr:uid="{00000000-0005-0000-0000-00006FAA0000}"/>
    <cellStyle name="20% - Accent1 4 5 3 5 8" xfId="43816" xr:uid="{00000000-0005-0000-0000-000070AA0000}"/>
    <cellStyle name="20% - Accent1 4 5 3 5 8 2" xfId="43817" xr:uid="{00000000-0005-0000-0000-000071AA0000}"/>
    <cellStyle name="20% - Accent1 4 5 3 5 9" xfId="43818" xr:uid="{00000000-0005-0000-0000-000072AA0000}"/>
    <cellStyle name="20% - Accent1 4 5 3 6" xfId="43819" xr:uid="{00000000-0005-0000-0000-000073AA0000}"/>
    <cellStyle name="20% - Accent1 4 5 3 6 2" xfId="43820" xr:uid="{00000000-0005-0000-0000-000074AA0000}"/>
    <cellStyle name="20% - Accent1 4 5 3 6 2 2" xfId="43821" xr:uid="{00000000-0005-0000-0000-000075AA0000}"/>
    <cellStyle name="20% - Accent1 4 5 3 6 2 2 2" xfId="43822" xr:uid="{00000000-0005-0000-0000-000076AA0000}"/>
    <cellStyle name="20% - Accent1 4 5 3 6 2 2 2 2" xfId="43823" xr:uid="{00000000-0005-0000-0000-000077AA0000}"/>
    <cellStyle name="20% - Accent1 4 5 3 6 2 2 3" xfId="43824" xr:uid="{00000000-0005-0000-0000-000078AA0000}"/>
    <cellStyle name="20% - Accent1 4 5 3 6 2 3" xfId="43825" xr:uid="{00000000-0005-0000-0000-000079AA0000}"/>
    <cellStyle name="20% - Accent1 4 5 3 6 2 3 2" xfId="43826" xr:uid="{00000000-0005-0000-0000-00007AAA0000}"/>
    <cellStyle name="20% - Accent1 4 5 3 6 2 4" xfId="43827" xr:uid="{00000000-0005-0000-0000-00007BAA0000}"/>
    <cellStyle name="20% - Accent1 4 5 3 6 3" xfId="43828" xr:uid="{00000000-0005-0000-0000-00007CAA0000}"/>
    <cellStyle name="20% - Accent1 4 5 3 6 3 2" xfId="43829" xr:uid="{00000000-0005-0000-0000-00007DAA0000}"/>
    <cellStyle name="20% - Accent1 4 5 3 6 3 2 2" xfId="43830" xr:uid="{00000000-0005-0000-0000-00007EAA0000}"/>
    <cellStyle name="20% - Accent1 4 5 3 6 3 2 2 2" xfId="43831" xr:uid="{00000000-0005-0000-0000-00007FAA0000}"/>
    <cellStyle name="20% - Accent1 4 5 3 6 3 2 3" xfId="43832" xr:uid="{00000000-0005-0000-0000-000080AA0000}"/>
    <cellStyle name="20% - Accent1 4 5 3 6 3 3" xfId="43833" xr:uid="{00000000-0005-0000-0000-000081AA0000}"/>
    <cellStyle name="20% - Accent1 4 5 3 6 3 3 2" xfId="43834" xr:uid="{00000000-0005-0000-0000-000082AA0000}"/>
    <cellStyle name="20% - Accent1 4 5 3 6 3 4" xfId="43835" xr:uid="{00000000-0005-0000-0000-000083AA0000}"/>
    <cellStyle name="20% - Accent1 4 5 3 6 4" xfId="43836" xr:uid="{00000000-0005-0000-0000-000084AA0000}"/>
    <cellStyle name="20% - Accent1 4 5 3 6 4 2" xfId="43837" xr:uid="{00000000-0005-0000-0000-000085AA0000}"/>
    <cellStyle name="20% - Accent1 4 5 3 6 4 2 2" xfId="43838" xr:uid="{00000000-0005-0000-0000-000086AA0000}"/>
    <cellStyle name="20% - Accent1 4 5 3 6 4 2 2 2" xfId="43839" xr:uid="{00000000-0005-0000-0000-000087AA0000}"/>
    <cellStyle name="20% - Accent1 4 5 3 6 4 2 3" xfId="43840" xr:uid="{00000000-0005-0000-0000-000088AA0000}"/>
    <cellStyle name="20% - Accent1 4 5 3 6 4 3" xfId="43841" xr:uid="{00000000-0005-0000-0000-000089AA0000}"/>
    <cellStyle name="20% - Accent1 4 5 3 6 4 3 2" xfId="43842" xr:uid="{00000000-0005-0000-0000-00008AAA0000}"/>
    <cellStyle name="20% - Accent1 4 5 3 6 4 4" xfId="43843" xr:uid="{00000000-0005-0000-0000-00008BAA0000}"/>
    <cellStyle name="20% - Accent1 4 5 3 6 5" xfId="43844" xr:uid="{00000000-0005-0000-0000-00008CAA0000}"/>
    <cellStyle name="20% - Accent1 4 5 3 6 5 2" xfId="43845" xr:uid="{00000000-0005-0000-0000-00008DAA0000}"/>
    <cellStyle name="20% - Accent1 4 5 3 6 5 2 2" xfId="43846" xr:uid="{00000000-0005-0000-0000-00008EAA0000}"/>
    <cellStyle name="20% - Accent1 4 5 3 6 5 3" xfId="43847" xr:uid="{00000000-0005-0000-0000-00008FAA0000}"/>
    <cellStyle name="20% - Accent1 4 5 3 6 6" xfId="43848" xr:uid="{00000000-0005-0000-0000-000090AA0000}"/>
    <cellStyle name="20% - Accent1 4 5 3 6 6 2" xfId="43849" xr:uid="{00000000-0005-0000-0000-000091AA0000}"/>
    <cellStyle name="20% - Accent1 4 5 3 6 6 2 2" xfId="43850" xr:uid="{00000000-0005-0000-0000-000092AA0000}"/>
    <cellStyle name="20% - Accent1 4 5 3 6 6 3" xfId="43851" xr:uid="{00000000-0005-0000-0000-000093AA0000}"/>
    <cellStyle name="20% - Accent1 4 5 3 6 7" xfId="43852" xr:uid="{00000000-0005-0000-0000-000094AA0000}"/>
    <cellStyle name="20% - Accent1 4 5 3 6 7 2" xfId="43853" xr:uid="{00000000-0005-0000-0000-000095AA0000}"/>
    <cellStyle name="20% - Accent1 4 5 3 6 8" xfId="43854" xr:uid="{00000000-0005-0000-0000-000096AA0000}"/>
    <cellStyle name="20% - Accent1 4 5 3 6 8 2" xfId="43855" xr:uid="{00000000-0005-0000-0000-000097AA0000}"/>
    <cellStyle name="20% - Accent1 4 5 3 6 9" xfId="43856" xr:uid="{00000000-0005-0000-0000-000098AA0000}"/>
    <cellStyle name="20% - Accent1 4 5 3 7" xfId="43857" xr:uid="{00000000-0005-0000-0000-000099AA0000}"/>
    <cellStyle name="20% - Accent1 4 5 3 7 2" xfId="43858" xr:uid="{00000000-0005-0000-0000-00009AAA0000}"/>
    <cellStyle name="20% - Accent1 4 5 3 7 2 2" xfId="43859" xr:uid="{00000000-0005-0000-0000-00009BAA0000}"/>
    <cellStyle name="20% - Accent1 4 5 3 7 2 2 2" xfId="43860" xr:uid="{00000000-0005-0000-0000-00009CAA0000}"/>
    <cellStyle name="20% - Accent1 4 5 3 7 2 3" xfId="43861" xr:uid="{00000000-0005-0000-0000-00009DAA0000}"/>
    <cellStyle name="20% - Accent1 4 5 3 7 3" xfId="43862" xr:uid="{00000000-0005-0000-0000-00009EAA0000}"/>
    <cellStyle name="20% - Accent1 4 5 3 7 3 2" xfId="43863" xr:uid="{00000000-0005-0000-0000-00009FAA0000}"/>
    <cellStyle name="20% - Accent1 4 5 3 7 4" xfId="43864" xr:uid="{00000000-0005-0000-0000-0000A0AA0000}"/>
    <cellStyle name="20% - Accent1 4 5 3 8" xfId="43865" xr:uid="{00000000-0005-0000-0000-0000A1AA0000}"/>
    <cellStyle name="20% - Accent1 4 5 3 8 2" xfId="43866" xr:uid="{00000000-0005-0000-0000-0000A2AA0000}"/>
    <cellStyle name="20% - Accent1 4 5 3 8 2 2" xfId="43867" xr:uid="{00000000-0005-0000-0000-0000A3AA0000}"/>
    <cellStyle name="20% - Accent1 4 5 3 8 2 2 2" xfId="43868" xr:uid="{00000000-0005-0000-0000-0000A4AA0000}"/>
    <cellStyle name="20% - Accent1 4 5 3 8 2 3" xfId="43869" xr:uid="{00000000-0005-0000-0000-0000A5AA0000}"/>
    <cellStyle name="20% - Accent1 4 5 3 8 3" xfId="43870" xr:uid="{00000000-0005-0000-0000-0000A6AA0000}"/>
    <cellStyle name="20% - Accent1 4 5 3 8 3 2" xfId="43871" xr:uid="{00000000-0005-0000-0000-0000A7AA0000}"/>
    <cellStyle name="20% - Accent1 4 5 3 8 4" xfId="43872" xr:uid="{00000000-0005-0000-0000-0000A8AA0000}"/>
    <cellStyle name="20% - Accent1 4 5 3 9" xfId="43873" xr:uid="{00000000-0005-0000-0000-0000A9AA0000}"/>
    <cellStyle name="20% - Accent1 4 5 3 9 2" xfId="43874" xr:uid="{00000000-0005-0000-0000-0000AAAA0000}"/>
    <cellStyle name="20% - Accent1 4 5 3 9 2 2" xfId="43875" xr:uid="{00000000-0005-0000-0000-0000ABAA0000}"/>
    <cellStyle name="20% - Accent1 4 5 3 9 2 2 2" xfId="43876" xr:uid="{00000000-0005-0000-0000-0000ACAA0000}"/>
    <cellStyle name="20% - Accent1 4 5 3 9 2 3" xfId="43877" xr:uid="{00000000-0005-0000-0000-0000ADAA0000}"/>
    <cellStyle name="20% - Accent1 4 5 3 9 3" xfId="43878" xr:uid="{00000000-0005-0000-0000-0000AEAA0000}"/>
    <cellStyle name="20% - Accent1 4 5 3 9 3 2" xfId="43879" xr:uid="{00000000-0005-0000-0000-0000AFAA0000}"/>
    <cellStyle name="20% - Accent1 4 5 3 9 4" xfId="43880" xr:uid="{00000000-0005-0000-0000-0000B0AA0000}"/>
    <cellStyle name="20% - Accent1 4 5 4" xfId="43881" xr:uid="{00000000-0005-0000-0000-0000B1AA0000}"/>
    <cellStyle name="20% - Accent1 4 5 4 10" xfId="43882" xr:uid="{00000000-0005-0000-0000-0000B2AA0000}"/>
    <cellStyle name="20% - Accent1 4 5 4 10 2" xfId="43883" xr:uid="{00000000-0005-0000-0000-0000B3AA0000}"/>
    <cellStyle name="20% - Accent1 4 5 4 11" xfId="43884" xr:uid="{00000000-0005-0000-0000-0000B4AA0000}"/>
    <cellStyle name="20% - Accent1 4 5 4 2" xfId="43885" xr:uid="{00000000-0005-0000-0000-0000B5AA0000}"/>
    <cellStyle name="20% - Accent1 4 5 4 2 2" xfId="43886" xr:uid="{00000000-0005-0000-0000-0000B6AA0000}"/>
    <cellStyle name="20% - Accent1 4 5 4 2 2 2" xfId="43887" xr:uid="{00000000-0005-0000-0000-0000B7AA0000}"/>
    <cellStyle name="20% - Accent1 4 5 4 2 2 2 2" xfId="43888" xr:uid="{00000000-0005-0000-0000-0000B8AA0000}"/>
    <cellStyle name="20% - Accent1 4 5 4 2 2 2 2 2" xfId="43889" xr:uid="{00000000-0005-0000-0000-0000B9AA0000}"/>
    <cellStyle name="20% - Accent1 4 5 4 2 2 2 3" xfId="43890" xr:uid="{00000000-0005-0000-0000-0000BAAA0000}"/>
    <cellStyle name="20% - Accent1 4 5 4 2 2 3" xfId="43891" xr:uid="{00000000-0005-0000-0000-0000BBAA0000}"/>
    <cellStyle name="20% - Accent1 4 5 4 2 2 3 2" xfId="43892" xr:uid="{00000000-0005-0000-0000-0000BCAA0000}"/>
    <cellStyle name="20% - Accent1 4 5 4 2 2 4" xfId="43893" xr:uid="{00000000-0005-0000-0000-0000BDAA0000}"/>
    <cellStyle name="20% - Accent1 4 5 4 2 3" xfId="43894" xr:uid="{00000000-0005-0000-0000-0000BEAA0000}"/>
    <cellStyle name="20% - Accent1 4 5 4 2 3 2" xfId="43895" xr:uid="{00000000-0005-0000-0000-0000BFAA0000}"/>
    <cellStyle name="20% - Accent1 4 5 4 2 3 2 2" xfId="43896" xr:uid="{00000000-0005-0000-0000-0000C0AA0000}"/>
    <cellStyle name="20% - Accent1 4 5 4 2 3 2 2 2" xfId="43897" xr:uid="{00000000-0005-0000-0000-0000C1AA0000}"/>
    <cellStyle name="20% - Accent1 4 5 4 2 3 2 3" xfId="43898" xr:uid="{00000000-0005-0000-0000-0000C2AA0000}"/>
    <cellStyle name="20% - Accent1 4 5 4 2 3 3" xfId="43899" xr:uid="{00000000-0005-0000-0000-0000C3AA0000}"/>
    <cellStyle name="20% - Accent1 4 5 4 2 3 3 2" xfId="43900" xr:uid="{00000000-0005-0000-0000-0000C4AA0000}"/>
    <cellStyle name="20% - Accent1 4 5 4 2 3 4" xfId="43901" xr:uid="{00000000-0005-0000-0000-0000C5AA0000}"/>
    <cellStyle name="20% - Accent1 4 5 4 2 4" xfId="43902" xr:uid="{00000000-0005-0000-0000-0000C6AA0000}"/>
    <cellStyle name="20% - Accent1 4 5 4 2 4 2" xfId="43903" xr:uid="{00000000-0005-0000-0000-0000C7AA0000}"/>
    <cellStyle name="20% - Accent1 4 5 4 2 4 2 2" xfId="43904" xr:uid="{00000000-0005-0000-0000-0000C8AA0000}"/>
    <cellStyle name="20% - Accent1 4 5 4 2 4 2 2 2" xfId="43905" xr:uid="{00000000-0005-0000-0000-0000C9AA0000}"/>
    <cellStyle name="20% - Accent1 4 5 4 2 4 2 3" xfId="43906" xr:uid="{00000000-0005-0000-0000-0000CAAA0000}"/>
    <cellStyle name="20% - Accent1 4 5 4 2 4 3" xfId="43907" xr:uid="{00000000-0005-0000-0000-0000CBAA0000}"/>
    <cellStyle name="20% - Accent1 4 5 4 2 4 3 2" xfId="43908" xr:uid="{00000000-0005-0000-0000-0000CCAA0000}"/>
    <cellStyle name="20% - Accent1 4 5 4 2 4 4" xfId="43909" xr:uid="{00000000-0005-0000-0000-0000CDAA0000}"/>
    <cellStyle name="20% - Accent1 4 5 4 2 5" xfId="43910" xr:uid="{00000000-0005-0000-0000-0000CEAA0000}"/>
    <cellStyle name="20% - Accent1 4 5 4 2 5 2" xfId="43911" xr:uid="{00000000-0005-0000-0000-0000CFAA0000}"/>
    <cellStyle name="20% - Accent1 4 5 4 2 5 2 2" xfId="43912" xr:uid="{00000000-0005-0000-0000-0000D0AA0000}"/>
    <cellStyle name="20% - Accent1 4 5 4 2 5 3" xfId="43913" xr:uid="{00000000-0005-0000-0000-0000D1AA0000}"/>
    <cellStyle name="20% - Accent1 4 5 4 2 6" xfId="43914" xr:uid="{00000000-0005-0000-0000-0000D2AA0000}"/>
    <cellStyle name="20% - Accent1 4 5 4 2 6 2" xfId="43915" xr:uid="{00000000-0005-0000-0000-0000D3AA0000}"/>
    <cellStyle name="20% - Accent1 4 5 4 2 6 2 2" xfId="43916" xr:uid="{00000000-0005-0000-0000-0000D4AA0000}"/>
    <cellStyle name="20% - Accent1 4 5 4 2 6 3" xfId="43917" xr:uid="{00000000-0005-0000-0000-0000D5AA0000}"/>
    <cellStyle name="20% - Accent1 4 5 4 2 7" xfId="43918" xr:uid="{00000000-0005-0000-0000-0000D6AA0000}"/>
    <cellStyle name="20% - Accent1 4 5 4 2 7 2" xfId="43919" xr:uid="{00000000-0005-0000-0000-0000D7AA0000}"/>
    <cellStyle name="20% - Accent1 4 5 4 2 8" xfId="43920" xr:uid="{00000000-0005-0000-0000-0000D8AA0000}"/>
    <cellStyle name="20% - Accent1 4 5 4 2 8 2" xfId="43921" xr:uid="{00000000-0005-0000-0000-0000D9AA0000}"/>
    <cellStyle name="20% - Accent1 4 5 4 2 9" xfId="43922" xr:uid="{00000000-0005-0000-0000-0000DAAA0000}"/>
    <cellStyle name="20% - Accent1 4 5 4 3" xfId="43923" xr:uid="{00000000-0005-0000-0000-0000DBAA0000}"/>
    <cellStyle name="20% - Accent1 4 5 4 3 2" xfId="43924" xr:uid="{00000000-0005-0000-0000-0000DCAA0000}"/>
    <cellStyle name="20% - Accent1 4 5 4 3 2 2" xfId="43925" xr:uid="{00000000-0005-0000-0000-0000DDAA0000}"/>
    <cellStyle name="20% - Accent1 4 5 4 3 2 2 2" xfId="43926" xr:uid="{00000000-0005-0000-0000-0000DEAA0000}"/>
    <cellStyle name="20% - Accent1 4 5 4 3 2 2 2 2" xfId="43927" xr:uid="{00000000-0005-0000-0000-0000DFAA0000}"/>
    <cellStyle name="20% - Accent1 4 5 4 3 2 2 3" xfId="43928" xr:uid="{00000000-0005-0000-0000-0000E0AA0000}"/>
    <cellStyle name="20% - Accent1 4 5 4 3 2 3" xfId="43929" xr:uid="{00000000-0005-0000-0000-0000E1AA0000}"/>
    <cellStyle name="20% - Accent1 4 5 4 3 2 3 2" xfId="43930" xr:uid="{00000000-0005-0000-0000-0000E2AA0000}"/>
    <cellStyle name="20% - Accent1 4 5 4 3 2 4" xfId="43931" xr:uid="{00000000-0005-0000-0000-0000E3AA0000}"/>
    <cellStyle name="20% - Accent1 4 5 4 3 3" xfId="43932" xr:uid="{00000000-0005-0000-0000-0000E4AA0000}"/>
    <cellStyle name="20% - Accent1 4 5 4 3 3 2" xfId="43933" xr:uid="{00000000-0005-0000-0000-0000E5AA0000}"/>
    <cellStyle name="20% - Accent1 4 5 4 3 3 2 2" xfId="43934" xr:uid="{00000000-0005-0000-0000-0000E6AA0000}"/>
    <cellStyle name="20% - Accent1 4 5 4 3 3 2 2 2" xfId="43935" xr:uid="{00000000-0005-0000-0000-0000E7AA0000}"/>
    <cellStyle name="20% - Accent1 4 5 4 3 3 2 3" xfId="43936" xr:uid="{00000000-0005-0000-0000-0000E8AA0000}"/>
    <cellStyle name="20% - Accent1 4 5 4 3 3 3" xfId="43937" xr:uid="{00000000-0005-0000-0000-0000E9AA0000}"/>
    <cellStyle name="20% - Accent1 4 5 4 3 3 3 2" xfId="43938" xr:uid="{00000000-0005-0000-0000-0000EAAA0000}"/>
    <cellStyle name="20% - Accent1 4 5 4 3 3 4" xfId="43939" xr:uid="{00000000-0005-0000-0000-0000EBAA0000}"/>
    <cellStyle name="20% - Accent1 4 5 4 3 4" xfId="43940" xr:uid="{00000000-0005-0000-0000-0000ECAA0000}"/>
    <cellStyle name="20% - Accent1 4 5 4 3 4 2" xfId="43941" xr:uid="{00000000-0005-0000-0000-0000EDAA0000}"/>
    <cellStyle name="20% - Accent1 4 5 4 3 4 2 2" xfId="43942" xr:uid="{00000000-0005-0000-0000-0000EEAA0000}"/>
    <cellStyle name="20% - Accent1 4 5 4 3 4 2 2 2" xfId="43943" xr:uid="{00000000-0005-0000-0000-0000EFAA0000}"/>
    <cellStyle name="20% - Accent1 4 5 4 3 4 2 3" xfId="43944" xr:uid="{00000000-0005-0000-0000-0000F0AA0000}"/>
    <cellStyle name="20% - Accent1 4 5 4 3 4 3" xfId="43945" xr:uid="{00000000-0005-0000-0000-0000F1AA0000}"/>
    <cellStyle name="20% - Accent1 4 5 4 3 4 3 2" xfId="43946" xr:uid="{00000000-0005-0000-0000-0000F2AA0000}"/>
    <cellStyle name="20% - Accent1 4 5 4 3 4 4" xfId="43947" xr:uid="{00000000-0005-0000-0000-0000F3AA0000}"/>
    <cellStyle name="20% - Accent1 4 5 4 3 5" xfId="43948" xr:uid="{00000000-0005-0000-0000-0000F4AA0000}"/>
    <cellStyle name="20% - Accent1 4 5 4 3 5 2" xfId="43949" xr:uid="{00000000-0005-0000-0000-0000F5AA0000}"/>
    <cellStyle name="20% - Accent1 4 5 4 3 5 2 2" xfId="43950" xr:uid="{00000000-0005-0000-0000-0000F6AA0000}"/>
    <cellStyle name="20% - Accent1 4 5 4 3 5 3" xfId="43951" xr:uid="{00000000-0005-0000-0000-0000F7AA0000}"/>
    <cellStyle name="20% - Accent1 4 5 4 3 6" xfId="43952" xr:uid="{00000000-0005-0000-0000-0000F8AA0000}"/>
    <cellStyle name="20% - Accent1 4 5 4 3 6 2" xfId="43953" xr:uid="{00000000-0005-0000-0000-0000F9AA0000}"/>
    <cellStyle name="20% - Accent1 4 5 4 3 6 2 2" xfId="43954" xr:uid="{00000000-0005-0000-0000-0000FAAA0000}"/>
    <cellStyle name="20% - Accent1 4 5 4 3 6 3" xfId="43955" xr:uid="{00000000-0005-0000-0000-0000FBAA0000}"/>
    <cellStyle name="20% - Accent1 4 5 4 3 7" xfId="43956" xr:uid="{00000000-0005-0000-0000-0000FCAA0000}"/>
    <cellStyle name="20% - Accent1 4 5 4 3 7 2" xfId="43957" xr:uid="{00000000-0005-0000-0000-0000FDAA0000}"/>
    <cellStyle name="20% - Accent1 4 5 4 3 8" xfId="43958" xr:uid="{00000000-0005-0000-0000-0000FEAA0000}"/>
    <cellStyle name="20% - Accent1 4 5 4 3 8 2" xfId="43959" xr:uid="{00000000-0005-0000-0000-0000FFAA0000}"/>
    <cellStyle name="20% - Accent1 4 5 4 3 9" xfId="43960" xr:uid="{00000000-0005-0000-0000-000000AB0000}"/>
    <cellStyle name="20% - Accent1 4 5 4 4" xfId="43961" xr:uid="{00000000-0005-0000-0000-000001AB0000}"/>
    <cellStyle name="20% - Accent1 4 5 4 4 2" xfId="43962" xr:uid="{00000000-0005-0000-0000-000002AB0000}"/>
    <cellStyle name="20% - Accent1 4 5 4 4 2 2" xfId="43963" xr:uid="{00000000-0005-0000-0000-000003AB0000}"/>
    <cellStyle name="20% - Accent1 4 5 4 4 2 2 2" xfId="43964" xr:uid="{00000000-0005-0000-0000-000004AB0000}"/>
    <cellStyle name="20% - Accent1 4 5 4 4 2 3" xfId="43965" xr:uid="{00000000-0005-0000-0000-000005AB0000}"/>
    <cellStyle name="20% - Accent1 4 5 4 4 3" xfId="43966" xr:uid="{00000000-0005-0000-0000-000006AB0000}"/>
    <cellStyle name="20% - Accent1 4 5 4 4 3 2" xfId="43967" xr:uid="{00000000-0005-0000-0000-000007AB0000}"/>
    <cellStyle name="20% - Accent1 4 5 4 4 4" xfId="43968" xr:uid="{00000000-0005-0000-0000-000008AB0000}"/>
    <cellStyle name="20% - Accent1 4 5 4 5" xfId="43969" xr:uid="{00000000-0005-0000-0000-000009AB0000}"/>
    <cellStyle name="20% - Accent1 4 5 4 5 2" xfId="43970" xr:uid="{00000000-0005-0000-0000-00000AAB0000}"/>
    <cellStyle name="20% - Accent1 4 5 4 5 2 2" xfId="43971" xr:uid="{00000000-0005-0000-0000-00000BAB0000}"/>
    <cellStyle name="20% - Accent1 4 5 4 5 2 2 2" xfId="43972" xr:uid="{00000000-0005-0000-0000-00000CAB0000}"/>
    <cellStyle name="20% - Accent1 4 5 4 5 2 3" xfId="43973" xr:uid="{00000000-0005-0000-0000-00000DAB0000}"/>
    <cellStyle name="20% - Accent1 4 5 4 5 3" xfId="43974" xr:uid="{00000000-0005-0000-0000-00000EAB0000}"/>
    <cellStyle name="20% - Accent1 4 5 4 5 3 2" xfId="43975" xr:uid="{00000000-0005-0000-0000-00000FAB0000}"/>
    <cellStyle name="20% - Accent1 4 5 4 5 4" xfId="43976" xr:uid="{00000000-0005-0000-0000-000010AB0000}"/>
    <cellStyle name="20% - Accent1 4 5 4 6" xfId="43977" xr:uid="{00000000-0005-0000-0000-000011AB0000}"/>
    <cellStyle name="20% - Accent1 4 5 4 6 2" xfId="43978" xr:uid="{00000000-0005-0000-0000-000012AB0000}"/>
    <cellStyle name="20% - Accent1 4 5 4 6 2 2" xfId="43979" xr:uid="{00000000-0005-0000-0000-000013AB0000}"/>
    <cellStyle name="20% - Accent1 4 5 4 6 2 2 2" xfId="43980" xr:uid="{00000000-0005-0000-0000-000014AB0000}"/>
    <cellStyle name="20% - Accent1 4 5 4 6 2 3" xfId="43981" xr:uid="{00000000-0005-0000-0000-000015AB0000}"/>
    <cellStyle name="20% - Accent1 4 5 4 6 3" xfId="43982" xr:uid="{00000000-0005-0000-0000-000016AB0000}"/>
    <cellStyle name="20% - Accent1 4 5 4 6 3 2" xfId="43983" xr:uid="{00000000-0005-0000-0000-000017AB0000}"/>
    <cellStyle name="20% - Accent1 4 5 4 6 4" xfId="43984" xr:uid="{00000000-0005-0000-0000-000018AB0000}"/>
    <cellStyle name="20% - Accent1 4 5 4 7" xfId="43985" xr:uid="{00000000-0005-0000-0000-000019AB0000}"/>
    <cellStyle name="20% - Accent1 4 5 4 7 2" xfId="43986" xr:uid="{00000000-0005-0000-0000-00001AAB0000}"/>
    <cellStyle name="20% - Accent1 4 5 4 7 2 2" xfId="43987" xr:uid="{00000000-0005-0000-0000-00001BAB0000}"/>
    <cellStyle name="20% - Accent1 4 5 4 7 3" xfId="43988" xr:uid="{00000000-0005-0000-0000-00001CAB0000}"/>
    <cellStyle name="20% - Accent1 4 5 4 8" xfId="43989" xr:uid="{00000000-0005-0000-0000-00001DAB0000}"/>
    <cellStyle name="20% - Accent1 4 5 4 8 2" xfId="43990" xr:uid="{00000000-0005-0000-0000-00001EAB0000}"/>
    <cellStyle name="20% - Accent1 4 5 4 8 2 2" xfId="43991" xr:uid="{00000000-0005-0000-0000-00001FAB0000}"/>
    <cellStyle name="20% - Accent1 4 5 4 8 3" xfId="43992" xr:uid="{00000000-0005-0000-0000-000020AB0000}"/>
    <cellStyle name="20% - Accent1 4 5 4 9" xfId="43993" xr:uid="{00000000-0005-0000-0000-000021AB0000}"/>
    <cellStyle name="20% - Accent1 4 5 4 9 2" xfId="43994" xr:uid="{00000000-0005-0000-0000-000022AB0000}"/>
    <cellStyle name="20% - Accent1 4 5 5" xfId="43995" xr:uid="{00000000-0005-0000-0000-000023AB0000}"/>
    <cellStyle name="20% - Accent1 4 5 5 10" xfId="43996" xr:uid="{00000000-0005-0000-0000-000024AB0000}"/>
    <cellStyle name="20% - Accent1 4 5 5 10 2" xfId="43997" xr:uid="{00000000-0005-0000-0000-000025AB0000}"/>
    <cellStyle name="20% - Accent1 4 5 5 11" xfId="43998" xr:uid="{00000000-0005-0000-0000-000026AB0000}"/>
    <cellStyle name="20% - Accent1 4 5 5 2" xfId="43999" xr:uid="{00000000-0005-0000-0000-000027AB0000}"/>
    <cellStyle name="20% - Accent1 4 5 5 2 2" xfId="44000" xr:uid="{00000000-0005-0000-0000-000028AB0000}"/>
    <cellStyle name="20% - Accent1 4 5 5 2 2 2" xfId="44001" xr:uid="{00000000-0005-0000-0000-000029AB0000}"/>
    <cellStyle name="20% - Accent1 4 5 5 2 2 2 2" xfId="44002" xr:uid="{00000000-0005-0000-0000-00002AAB0000}"/>
    <cellStyle name="20% - Accent1 4 5 5 2 2 2 2 2" xfId="44003" xr:uid="{00000000-0005-0000-0000-00002BAB0000}"/>
    <cellStyle name="20% - Accent1 4 5 5 2 2 2 3" xfId="44004" xr:uid="{00000000-0005-0000-0000-00002CAB0000}"/>
    <cellStyle name="20% - Accent1 4 5 5 2 2 3" xfId="44005" xr:uid="{00000000-0005-0000-0000-00002DAB0000}"/>
    <cellStyle name="20% - Accent1 4 5 5 2 2 3 2" xfId="44006" xr:uid="{00000000-0005-0000-0000-00002EAB0000}"/>
    <cellStyle name="20% - Accent1 4 5 5 2 2 4" xfId="44007" xr:uid="{00000000-0005-0000-0000-00002FAB0000}"/>
    <cellStyle name="20% - Accent1 4 5 5 2 3" xfId="44008" xr:uid="{00000000-0005-0000-0000-000030AB0000}"/>
    <cellStyle name="20% - Accent1 4 5 5 2 3 2" xfId="44009" xr:uid="{00000000-0005-0000-0000-000031AB0000}"/>
    <cellStyle name="20% - Accent1 4 5 5 2 3 2 2" xfId="44010" xr:uid="{00000000-0005-0000-0000-000032AB0000}"/>
    <cellStyle name="20% - Accent1 4 5 5 2 3 2 2 2" xfId="44011" xr:uid="{00000000-0005-0000-0000-000033AB0000}"/>
    <cellStyle name="20% - Accent1 4 5 5 2 3 2 3" xfId="44012" xr:uid="{00000000-0005-0000-0000-000034AB0000}"/>
    <cellStyle name="20% - Accent1 4 5 5 2 3 3" xfId="44013" xr:uid="{00000000-0005-0000-0000-000035AB0000}"/>
    <cellStyle name="20% - Accent1 4 5 5 2 3 3 2" xfId="44014" xr:uid="{00000000-0005-0000-0000-000036AB0000}"/>
    <cellStyle name="20% - Accent1 4 5 5 2 3 4" xfId="44015" xr:uid="{00000000-0005-0000-0000-000037AB0000}"/>
    <cellStyle name="20% - Accent1 4 5 5 2 4" xfId="44016" xr:uid="{00000000-0005-0000-0000-000038AB0000}"/>
    <cellStyle name="20% - Accent1 4 5 5 2 4 2" xfId="44017" xr:uid="{00000000-0005-0000-0000-000039AB0000}"/>
    <cellStyle name="20% - Accent1 4 5 5 2 4 2 2" xfId="44018" xr:uid="{00000000-0005-0000-0000-00003AAB0000}"/>
    <cellStyle name="20% - Accent1 4 5 5 2 4 2 2 2" xfId="44019" xr:uid="{00000000-0005-0000-0000-00003BAB0000}"/>
    <cellStyle name="20% - Accent1 4 5 5 2 4 2 3" xfId="44020" xr:uid="{00000000-0005-0000-0000-00003CAB0000}"/>
    <cellStyle name="20% - Accent1 4 5 5 2 4 3" xfId="44021" xr:uid="{00000000-0005-0000-0000-00003DAB0000}"/>
    <cellStyle name="20% - Accent1 4 5 5 2 4 3 2" xfId="44022" xr:uid="{00000000-0005-0000-0000-00003EAB0000}"/>
    <cellStyle name="20% - Accent1 4 5 5 2 4 4" xfId="44023" xr:uid="{00000000-0005-0000-0000-00003FAB0000}"/>
    <cellStyle name="20% - Accent1 4 5 5 2 5" xfId="44024" xr:uid="{00000000-0005-0000-0000-000040AB0000}"/>
    <cellStyle name="20% - Accent1 4 5 5 2 5 2" xfId="44025" xr:uid="{00000000-0005-0000-0000-000041AB0000}"/>
    <cellStyle name="20% - Accent1 4 5 5 2 5 2 2" xfId="44026" xr:uid="{00000000-0005-0000-0000-000042AB0000}"/>
    <cellStyle name="20% - Accent1 4 5 5 2 5 3" xfId="44027" xr:uid="{00000000-0005-0000-0000-000043AB0000}"/>
    <cellStyle name="20% - Accent1 4 5 5 2 6" xfId="44028" xr:uid="{00000000-0005-0000-0000-000044AB0000}"/>
    <cellStyle name="20% - Accent1 4 5 5 2 6 2" xfId="44029" xr:uid="{00000000-0005-0000-0000-000045AB0000}"/>
    <cellStyle name="20% - Accent1 4 5 5 2 6 2 2" xfId="44030" xr:uid="{00000000-0005-0000-0000-000046AB0000}"/>
    <cellStyle name="20% - Accent1 4 5 5 2 6 3" xfId="44031" xr:uid="{00000000-0005-0000-0000-000047AB0000}"/>
    <cellStyle name="20% - Accent1 4 5 5 2 7" xfId="44032" xr:uid="{00000000-0005-0000-0000-000048AB0000}"/>
    <cellStyle name="20% - Accent1 4 5 5 2 7 2" xfId="44033" xr:uid="{00000000-0005-0000-0000-000049AB0000}"/>
    <cellStyle name="20% - Accent1 4 5 5 2 8" xfId="44034" xr:uid="{00000000-0005-0000-0000-00004AAB0000}"/>
    <cellStyle name="20% - Accent1 4 5 5 2 8 2" xfId="44035" xr:uid="{00000000-0005-0000-0000-00004BAB0000}"/>
    <cellStyle name="20% - Accent1 4 5 5 2 9" xfId="44036" xr:uid="{00000000-0005-0000-0000-00004CAB0000}"/>
    <cellStyle name="20% - Accent1 4 5 5 3" xfId="44037" xr:uid="{00000000-0005-0000-0000-00004DAB0000}"/>
    <cellStyle name="20% - Accent1 4 5 5 3 2" xfId="44038" xr:uid="{00000000-0005-0000-0000-00004EAB0000}"/>
    <cellStyle name="20% - Accent1 4 5 5 3 2 2" xfId="44039" xr:uid="{00000000-0005-0000-0000-00004FAB0000}"/>
    <cellStyle name="20% - Accent1 4 5 5 3 2 2 2" xfId="44040" xr:uid="{00000000-0005-0000-0000-000050AB0000}"/>
    <cellStyle name="20% - Accent1 4 5 5 3 2 2 2 2" xfId="44041" xr:uid="{00000000-0005-0000-0000-000051AB0000}"/>
    <cellStyle name="20% - Accent1 4 5 5 3 2 2 3" xfId="44042" xr:uid="{00000000-0005-0000-0000-000052AB0000}"/>
    <cellStyle name="20% - Accent1 4 5 5 3 2 3" xfId="44043" xr:uid="{00000000-0005-0000-0000-000053AB0000}"/>
    <cellStyle name="20% - Accent1 4 5 5 3 2 3 2" xfId="44044" xr:uid="{00000000-0005-0000-0000-000054AB0000}"/>
    <cellStyle name="20% - Accent1 4 5 5 3 2 4" xfId="44045" xr:uid="{00000000-0005-0000-0000-000055AB0000}"/>
    <cellStyle name="20% - Accent1 4 5 5 3 3" xfId="44046" xr:uid="{00000000-0005-0000-0000-000056AB0000}"/>
    <cellStyle name="20% - Accent1 4 5 5 3 3 2" xfId="44047" xr:uid="{00000000-0005-0000-0000-000057AB0000}"/>
    <cellStyle name="20% - Accent1 4 5 5 3 3 2 2" xfId="44048" xr:uid="{00000000-0005-0000-0000-000058AB0000}"/>
    <cellStyle name="20% - Accent1 4 5 5 3 3 2 2 2" xfId="44049" xr:uid="{00000000-0005-0000-0000-000059AB0000}"/>
    <cellStyle name="20% - Accent1 4 5 5 3 3 2 3" xfId="44050" xr:uid="{00000000-0005-0000-0000-00005AAB0000}"/>
    <cellStyle name="20% - Accent1 4 5 5 3 3 3" xfId="44051" xr:uid="{00000000-0005-0000-0000-00005BAB0000}"/>
    <cellStyle name="20% - Accent1 4 5 5 3 3 3 2" xfId="44052" xr:uid="{00000000-0005-0000-0000-00005CAB0000}"/>
    <cellStyle name="20% - Accent1 4 5 5 3 3 4" xfId="44053" xr:uid="{00000000-0005-0000-0000-00005DAB0000}"/>
    <cellStyle name="20% - Accent1 4 5 5 3 4" xfId="44054" xr:uid="{00000000-0005-0000-0000-00005EAB0000}"/>
    <cellStyle name="20% - Accent1 4 5 5 3 4 2" xfId="44055" xr:uid="{00000000-0005-0000-0000-00005FAB0000}"/>
    <cellStyle name="20% - Accent1 4 5 5 3 4 2 2" xfId="44056" xr:uid="{00000000-0005-0000-0000-000060AB0000}"/>
    <cellStyle name="20% - Accent1 4 5 5 3 4 2 2 2" xfId="44057" xr:uid="{00000000-0005-0000-0000-000061AB0000}"/>
    <cellStyle name="20% - Accent1 4 5 5 3 4 2 3" xfId="44058" xr:uid="{00000000-0005-0000-0000-000062AB0000}"/>
    <cellStyle name="20% - Accent1 4 5 5 3 4 3" xfId="44059" xr:uid="{00000000-0005-0000-0000-000063AB0000}"/>
    <cellStyle name="20% - Accent1 4 5 5 3 4 3 2" xfId="44060" xr:uid="{00000000-0005-0000-0000-000064AB0000}"/>
    <cellStyle name="20% - Accent1 4 5 5 3 4 4" xfId="44061" xr:uid="{00000000-0005-0000-0000-000065AB0000}"/>
    <cellStyle name="20% - Accent1 4 5 5 3 5" xfId="44062" xr:uid="{00000000-0005-0000-0000-000066AB0000}"/>
    <cellStyle name="20% - Accent1 4 5 5 3 5 2" xfId="44063" xr:uid="{00000000-0005-0000-0000-000067AB0000}"/>
    <cellStyle name="20% - Accent1 4 5 5 3 5 2 2" xfId="44064" xr:uid="{00000000-0005-0000-0000-000068AB0000}"/>
    <cellStyle name="20% - Accent1 4 5 5 3 5 3" xfId="44065" xr:uid="{00000000-0005-0000-0000-000069AB0000}"/>
    <cellStyle name="20% - Accent1 4 5 5 3 6" xfId="44066" xr:uid="{00000000-0005-0000-0000-00006AAB0000}"/>
    <cellStyle name="20% - Accent1 4 5 5 3 6 2" xfId="44067" xr:uid="{00000000-0005-0000-0000-00006BAB0000}"/>
    <cellStyle name="20% - Accent1 4 5 5 3 6 2 2" xfId="44068" xr:uid="{00000000-0005-0000-0000-00006CAB0000}"/>
    <cellStyle name="20% - Accent1 4 5 5 3 6 3" xfId="44069" xr:uid="{00000000-0005-0000-0000-00006DAB0000}"/>
    <cellStyle name="20% - Accent1 4 5 5 3 7" xfId="44070" xr:uid="{00000000-0005-0000-0000-00006EAB0000}"/>
    <cellStyle name="20% - Accent1 4 5 5 3 7 2" xfId="44071" xr:uid="{00000000-0005-0000-0000-00006FAB0000}"/>
    <cellStyle name="20% - Accent1 4 5 5 3 8" xfId="44072" xr:uid="{00000000-0005-0000-0000-000070AB0000}"/>
    <cellStyle name="20% - Accent1 4 5 5 3 8 2" xfId="44073" xr:uid="{00000000-0005-0000-0000-000071AB0000}"/>
    <cellStyle name="20% - Accent1 4 5 5 3 9" xfId="44074" xr:uid="{00000000-0005-0000-0000-000072AB0000}"/>
    <cellStyle name="20% - Accent1 4 5 5 4" xfId="44075" xr:uid="{00000000-0005-0000-0000-000073AB0000}"/>
    <cellStyle name="20% - Accent1 4 5 5 4 2" xfId="44076" xr:uid="{00000000-0005-0000-0000-000074AB0000}"/>
    <cellStyle name="20% - Accent1 4 5 5 4 2 2" xfId="44077" xr:uid="{00000000-0005-0000-0000-000075AB0000}"/>
    <cellStyle name="20% - Accent1 4 5 5 4 2 2 2" xfId="44078" xr:uid="{00000000-0005-0000-0000-000076AB0000}"/>
    <cellStyle name="20% - Accent1 4 5 5 4 2 3" xfId="44079" xr:uid="{00000000-0005-0000-0000-000077AB0000}"/>
    <cellStyle name="20% - Accent1 4 5 5 4 3" xfId="44080" xr:uid="{00000000-0005-0000-0000-000078AB0000}"/>
    <cellStyle name="20% - Accent1 4 5 5 4 3 2" xfId="44081" xr:uid="{00000000-0005-0000-0000-000079AB0000}"/>
    <cellStyle name="20% - Accent1 4 5 5 4 4" xfId="44082" xr:uid="{00000000-0005-0000-0000-00007AAB0000}"/>
    <cellStyle name="20% - Accent1 4 5 5 5" xfId="44083" xr:uid="{00000000-0005-0000-0000-00007BAB0000}"/>
    <cellStyle name="20% - Accent1 4 5 5 5 2" xfId="44084" xr:uid="{00000000-0005-0000-0000-00007CAB0000}"/>
    <cellStyle name="20% - Accent1 4 5 5 5 2 2" xfId="44085" xr:uid="{00000000-0005-0000-0000-00007DAB0000}"/>
    <cellStyle name="20% - Accent1 4 5 5 5 2 2 2" xfId="44086" xr:uid="{00000000-0005-0000-0000-00007EAB0000}"/>
    <cellStyle name="20% - Accent1 4 5 5 5 2 3" xfId="44087" xr:uid="{00000000-0005-0000-0000-00007FAB0000}"/>
    <cellStyle name="20% - Accent1 4 5 5 5 3" xfId="44088" xr:uid="{00000000-0005-0000-0000-000080AB0000}"/>
    <cellStyle name="20% - Accent1 4 5 5 5 3 2" xfId="44089" xr:uid="{00000000-0005-0000-0000-000081AB0000}"/>
    <cellStyle name="20% - Accent1 4 5 5 5 4" xfId="44090" xr:uid="{00000000-0005-0000-0000-000082AB0000}"/>
    <cellStyle name="20% - Accent1 4 5 5 6" xfId="44091" xr:uid="{00000000-0005-0000-0000-000083AB0000}"/>
    <cellStyle name="20% - Accent1 4 5 5 6 2" xfId="44092" xr:uid="{00000000-0005-0000-0000-000084AB0000}"/>
    <cellStyle name="20% - Accent1 4 5 5 6 2 2" xfId="44093" xr:uid="{00000000-0005-0000-0000-000085AB0000}"/>
    <cellStyle name="20% - Accent1 4 5 5 6 2 2 2" xfId="44094" xr:uid="{00000000-0005-0000-0000-000086AB0000}"/>
    <cellStyle name="20% - Accent1 4 5 5 6 2 3" xfId="44095" xr:uid="{00000000-0005-0000-0000-000087AB0000}"/>
    <cellStyle name="20% - Accent1 4 5 5 6 3" xfId="44096" xr:uid="{00000000-0005-0000-0000-000088AB0000}"/>
    <cellStyle name="20% - Accent1 4 5 5 6 3 2" xfId="44097" xr:uid="{00000000-0005-0000-0000-000089AB0000}"/>
    <cellStyle name="20% - Accent1 4 5 5 6 4" xfId="44098" xr:uid="{00000000-0005-0000-0000-00008AAB0000}"/>
    <cellStyle name="20% - Accent1 4 5 5 7" xfId="44099" xr:uid="{00000000-0005-0000-0000-00008BAB0000}"/>
    <cellStyle name="20% - Accent1 4 5 5 7 2" xfId="44100" xr:uid="{00000000-0005-0000-0000-00008CAB0000}"/>
    <cellStyle name="20% - Accent1 4 5 5 7 2 2" xfId="44101" xr:uid="{00000000-0005-0000-0000-00008DAB0000}"/>
    <cellStyle name="20% - Accent1 4 5 5 7 3" xfId="44102" xr:uid="{00000000-0005-0000-0000-00008EAB0000}"/>
    <cellStyle name="20% - Accent1 4 5 5 8" xfId="44103" xr:uid="{00000000-0005-0000-0000-00008FAB0000}"/>
    <cellStyle name="20% - Accent1 4 5 5 8 2" xfId="44104" xr:uid="{00000000-0005-0000-0000-000090AB0000}"/>
    <cellStyle name="20% - Accent1 4 5 5 8 2 2" xfId="44105" xr:uid="{00000000-0005-0000-0000-000091AB0000}"/>
    <cellStyle name="20% - Accent1 4 5 5 8 3" xfId="44106" xr:uid="{00000000-0005-0000-0000-000092AB0000}"/>
    <cellStyle name="20% - Accent1 4 5 5 9" xfId="44107" xr:uid="{00000000-0005-0000-0000-000093AB0000}"/>
    <cellStyle name="20% - Accent1 4 5 5 9 2" xfId="44108" xr:uid="{00000000-0005-0000-0000-000094AB0000}"/>
    <cellStyle name="20% - Accent1 4 5 6" xfId="44109" xr:uid="{00000000-0005-0000-0000-000095AB0000}"/>
    <cellStyle name="20% - Accent1 4 5 6 10" xfId="44110" xr:uid="{00000000-0005-0000-0000-000096AB0000}"/>
    <cellStyle name="20% - Accent1 4 5 6 10 2" xfId="44111" xr:uid="{00000000-0005-0000-0000-000097AB0000}"/>
    <cellStyle name="20% - Accent1 4 5 6 11" xfId="44112" xr:uid="{00000000-0005-0000-0000-000098AB0000}"/>
    <cellStyle name="20% - Accent1 4 5 6 2" xfId="44113" xr:uid="{00000000-0005-0000-0000-000099AB0000}"/>
    <cellStyle name="20% - Accent1 4 5 6 2 2" xfId="44114" xr:uid="{00000000-0005-0000-0000-00009AAB0000}"/>
    <cellStyle name="20% - Accent1 4 5 6 2 2 2" xfId="44115" xr:uid="{00000000-0005-0000-0000-00009BAB0000}"/>
    <cellStyle name="20% - Accent1 4 5 6 2 2 2 2" xfId="44116" xr:uid="{00000000-0005-0000-0000-00009CAB0000}"/>
    <cellStyle name="20% - Accent1 4 5 6 2 2 2 2 2" xfId="44117" xr:uid="{00000000-0005-0000-0000-00009DAB0000}"/>
    <cellStyle name="20% - Accent1 4 5 6 2 2 2 3" xfId="44118" xr:uid="{00000000-0005-0000-0000-00009EAB0000}"/>
    <cellStyle name="20% - Accent1 4 5 6 2 2 3" xfId="44119" xr:uid="{00000000-0005-0000-0000-00009FAB0000}"/>
    <cellStyle name="20% - Accent1 4 5 6 2 2 3 2" xfId="44120" xr:uid="{00000000-0005-0000-0000-0000A0AB0000}"/>
    <cellStyle name="20% - Accent1 4 5 6 2 2 4" xfId="44121" xr:uid="{00000000-0005-0000-0000-0000A1AB0000}"/>
    <cellStyle name="20% - Accent1 4 5 6 2 3" xfId="44122" xr:uid="{00000000-0005-0000-0000-0000A2AB0000}"/>
    <cellStyle name="20% - Accent1 4 5 6 2 3 2" xfId="44123" xr:uid="{00000000-0005-0000-0000-0000A3AB0000}"/>
    <cellStyle name="20% - Accent1 4 5 6 2 3 2 2" xfId="44124" xr:uid="{00000000-0005-0000-0000-0000A4AB0000}"/>
    <cellStyle name="20% - Accent1 4 5 6 2 3 2 2 2" xfId="44125" xr:uid="{00000000-0005-0000-0000-0000A5AB0000}"/>
    <cellStyle name="20% - Accent1 4 5 6 2 3 2 3" xfId="44126" xr:uid="{00000000-0005-0000-0000-0000A6AB0000}"/>
    <cellStyle name="20% - Accent1 4 5 6 2 3 3" xfId="44127" xr:uid="{00000000-0005-0000-0000-0000A7AB0000}"/>
    <cellStyle name="20% - Accent1 4 5 6 2 3 3 2" xfId="44128" xr:uid="{00000000-0005-0000-0000-0000A8AB0000}"/>
    <cellStyle name="20% - Accent1 4 5 6 2 3 4" xfId="44129" xr:uid="{00000000-0005-0000-0000-0000A9AB0000}"/>
    <cellStyle name="20% - Accent1 4 5 6 2 4" xfId="44130" xr:uid="{00000000-0005-0000-0000-0000AAAB0000}"/>
    <cellStyle name="20% - Accent1 4 5 6 2 4 2" xfId="44131" xr:uid="{00000000-0005-0000-0000-0000ABAB0000}"/>
    <cellStyle name="20% - Accent1 4 5 6 2 4 2 2" xfId="44132" xr:uid="{00000000-0005-0000-0000-0000ACAB0000}"/>
    <cellStyle name="20% - Accent1 4 5 6 2 4 2 2 2" xfId="44133" xr:uid="{00000000-0005-0000-0000-0000ADAB0000}"/>
    <cellStyle name="20% - Accent1 4 5 6 2 4 2 3" xfId="44134" xr:uid="{00000000-0005-0000-0000-0000AEAB0000}"/>
    <cellStyle name="20% - Accent1 4 5 6 2 4 3" xfId="44135" xr:uid="{00000000-0005-0000-0000-0000AFAB0000}"/>
    <cellStyle name="20% - Accent1 4 5 6 2 4 3 2" xfId="44136" xr:uid="{00000000-0005-0000-0000-0000B0AB0000}"/>
    <cellStyle name="20% - Accent1 4 5 6 2 4 4" xfId="44137" xr:uid="{00000000-0005-0000-0000-0000B1AB0000}"/>
    <cellStyle name="20% - Accent1 4 5 6 2 5" xfId="44138" xr:uid="{00000000-0005-0000-0000-0000B2AB0000}"/>
    <cellStyle name="20% - Accent1 4 5 6 2 5 2" xfId="44139" xr:uid="{00000000-0005-0000-0000-0000B3AB0000}"/>
    <cellStyle name="20% - Accent1 4 5 6 2 5 2 2" xfId="44140" xr:uid="{00000000-0005-0000-0000-0000B4AB0000}"/>
    <cellStyle name="20% - Accent1 4 5 6 2 5 3" xfId="44141" xr:uid="{00000000-0005-0000-0000-0000B5AB0000}"/>
    <cellStyle name="20% - Accent1 4 5 6 2 6" xfId="44142" xr:uid="{00000000-0005-0000-0000-0000B6AB0000}"/>
    <cellStyle name="20% - Accent1 4 5 6 2 6 2" xfId="44143" xr:uid="{00000000-0005-0000-0000-0000B7AB0000}"/>
    <cellStyle name="20% - Accent1 4 5 6 2 6 2 2" xfId="44144" xr:uid="{00000000-0005-0000-0000-0000B8AB0000}"/>
    <cellStyle name="20% - Accent1 4 5 6 2 6 3" xfId="44145" xr:uid="{00000000-0005-0000-0000-0000B9AB0000}"/>
    <cellStyle name="20% - Accent1 4 5 6 2 7" xfId="44146" xr:uid="{00000000-0005-0000-0000-0000BAAB0000}"/>
    <cellStyle name="20% - Accent1 4 5 6 2 7 2" xfId="44147" xr:uid="{00000000-0005-0000-0000-0000BBAB0000}"/>
    <cellStyle name="20% - Accent1 4 5 6 2 8" xfId="44148" xr:uid="{00000000-0005-0000-0000-0000BCAB0000}"/>
    <cellStyle name="20% - Accent1 4 5 6 2 8 2" xfId="44149" xr:uid="{00000000-0005-0000-0000-0000BDAB0000}"/>
    <cellStyle name="20% - Accent1 4 5 6 2 9" xfId="44150" xr:uid="{00000000-0005-0000-0000-0000BEAB0000}"/>
    <cellStyle name="20% - Accent1 4 5 6 3" xfId="44151" xr:uid="{00000000-0005-0000-0000-0000BFAB0000}"/>
    <cellStyle name="20% - Accent1 4 5 6 3 2" xfId="44152" xr:uid="{00000000-0005-0000-0000-0000C0AB0000}"/>
    <cellStyle name="20% - Accent1 4 5 6 3 2 2" xfId="44153" xr:uid="{00000000-0005-0000-0000-0000C1AB0000}"/>
    <cellStyle name="20% - Accent1 4 5 6 3 2 2 2" xfId="44154" xr:uid="{00000000-0005-0000-0000-0000C2AB0000}"/>
    <cellStyle name="20% - Accent1 4 5 6 3 2 2 2 2" xfId="44155" xr:uid="{00000000-0005-0000-0000-0000C3AB0000}"/>
    <cellStyle name="20% - Accent1 4 5 6 3 2 2 3" xfId="44156" xr:uid="{00000000-0005-0000-0000-0000C4AB0000}"/>
    <cellStyle name="20% - Accent1 4 5 6 3 2 3" xfId="44157" xr:uid="{00000000-0005-0000-0000-0000C5AB0000}"/>
    <cellStyle name="20% - Accent1 4 5 6 3 2 3 2" xfId="44158" xr:uid="{00000000-0005-0000-0000-0000C6AB0000}"/>
    <cellStyle name="20% - Accent1 4 5 6 3 2 4" xfId="44159" xr:uid="{00000000-0005-0000-0000-0000C7AB0000}"/>
    <cellStyle name="20% - Accent1 4 5 6 3 3" xfId="44160" xr:uid="{00000000-0005-0000-0000-0000C8AB0000}"/>
    <cellStyle name="20% - Accent1 4 5 6 3 3 2" xfId="44161" xr:uid="{00000000-0005-0000-0000-0000C9AB0000}"/>
    <cellStyle name="20% - Accent1 4 5 6 3 3 2 2" xfId="44162" xr:uid="{00000000-0005-0000-0000-0000CAAB0000}"/>
    <cellStyle name="20% - Accent1 4 5 6 3 3 2 2 2" xfId="44163" xr:uid="{00000000-0005-0000-0000-0000CBAB0000}"/>
    <cellStyle name="20% - Accent1 4 5 6 3 3 2 3" xfId="44164" xr:uid="{00000000-0005-0000-0000-0000CCAB0000}"/>
    <cellStyle name="20% - Accent1 4 5 6 3 3 3" xfId="44165" xr:uid="{00000000-0005-0000-0000-0000CDAB0000}"/>
    <cellStyle name="20% - Accent1 4 5 6 3 3 3 2" xfId="44166" xr:uid="{00000000-0005-0000-0000-0000CEAB0000}"/>
    <cellStyle name="20% - Accent1 4 5 6 3 3 4" xfId="44167" xr:uid="{00000000-0005-0000-0000-0000CFAB0000}"/>
    <cellStyle name="20% - Accent1 4 5 6 3 4" xfId="44168" xr:uid="{00000000-0005-0000-0000-0000D0AB0000}"/>
    <cellStyle name="20% - Accent1 4 5 6 3 4 2" xfId="44169" xr:uid="{00000000-0005-0000-0000-0000D1AB0000}"/>
    <cellStyle name="20% - Accent1 4 5 6 3 4 2 2" xfId="44170" xr:uid="{00000000-0005-0000-0000-0000D2AB0000}"/>
    <cellStyle name="20% - Accent1 4 5 6 3 4 2 2 2" xfId="44171" xr:uid="{00000000-0005-0000-0000-0000D3AB0000}"/>
    <cellStyle name="20% - Accent1 4 5 6 3 4 2 3" xfId="44172" xr:uid="{00000000-0005-0000-0000-0000D4AB0000}"/>
    <cellStyle name="20% - Accent1 4 5 6 3 4 3" xfId="44173" xr:uid="{00000000-0005-0000-0000-0000D5AB0000}"/>
    <cellStyle name="20% - Accent1 4 5 6 3 4 3 2" xfId="44174" xr:uid="{00000000-0005-0000-0000-0000D6AB0000}"/>
    <cellStyle name="20% - Accent1 4 5 6 3 4 4" xfId="44175" xr:uid="{00000000-0005-0000-0000-0000D7AB0000}"/>
    <cellStyle name="20% - Accent1 4 5 6 3 5" xfId="44176" xr:uid="{00000000-0005-0000-0000-0000D8AB0000}"/>
    <cellStyle name="20% - Accent1 4 5 6 3 5 2" xfId="44177" xr:uid="{00000000-0005-0000-0000-0000D9AB0000}"/>
    <cellStyle name="20% - Accent1 4 5 6 3 5 2 2" xfId="44178" xr:uid="{00000000-0005-0000-0000-0000DAAB0000}"/>
    <cellStyle name="20% - Accent1 4 5 6 3 5 3" xfId="44179" xr:uid="{00000000-0005-0000-0000-0000DBAB0000}"/>
    <cellStyle name="20% - Accent1 4 5 6 3 6" xfId="44180" xr:uid="{00000000-0005-0000-0000-0000DCAB0000}"/>
    <cellStyle name="20% - Accent1 4 5 6 3 6 2" xfId="44181" xr:uid="{00000000-0005-0000-0000-0000DDAB0000}"/>
    <cellStyle name="20% - Accent1 4 5 6 3 6 2 2" xfId="44182" xr:uid="{00000000-0005-0000-0000-0000DEAB0000}"/>
    <cellStyle name="20% - Accent1 4 5 6 3 6 3" xfId="44183" xr:uid="{00000000-0005-0000-0000-0000DFAB0000}"/>
    <cellStyle name="20% - Accent1 4 5 6 3 7" xfId="44184" xr:uid="{00000000-0005-0000-0000-0000E0AB0000}"/>
    <cellStyle name="20% - Accent1 4 5 6 3 7 2" xfId="44185" xr:uid="{00000000-0005-0000-0000-0000E1AB0000}"/>
    <cellStyle name="20% - Accent1 4 5 6 3 8" xfId="44186" xr:uid="{00000000-0005-0000-0000-0000E2AB0000}"/>
    <cellStyle name="20% - Accent1 4 5 6 3 8 2" xfId="44187" xr:uid="{00000000-0005-0000-0000-0000E3AB0000}"/>
    <cellStyle name="20% - Accent1 4 5 6 3 9" xfId="44188" xr:uid="{00000000-0005-0000-0000-0000E4AB0000}"/>
    <cellStyle name="20% - Accent1 4 5 6 4" xfId="44189" xr:uid="{00000000-0005-0000-0000-0000E5AB0000}"/>
    <cellStyle name="20% - Accent1 4 5 6 4 2" xfId="44190" xr:uid="{00000000-0005-0000-0000-0000E6AB0000}"/>
    <cellStyle name="20% - Accent1 4 5 6 4 2 2" xfId="44191" xr:uid="{00000000-0005-0000-0000-0000E7AB0000}"/>
    <cellStyle name="20% - Accent1 4 5 6 4 2 2 2" xfId="44192" xr:uid="{00000000-0005-0000-0000-0000E8AB0000}"/>
    <cellStyle name="20% - Accent1 4 5 6 4 2 3" xfId="44193" xr:uid="{00000000-0005-0000-0000-0000E9AB0000}"/>
    <cellStyle name="20% - Accent1 4 5 6 4 3" xfId="44194" xr:uid="{00000000-0005-0000-0000-0000EAAB0000}"/>
    <cellStyle name="20% - Accent1 4 5 6 4 3 2" xfId="44195" xr:uid="{00000000-0005-0000-0000-0000EBAB0000}"/>
    <cellStyle name="20% - Accent1 4 5 6 4 4" xfId="44196" xr:uid="{00000000-0005-0000-0000-0000ECAB0000}"/>
    <cellStyle name="20% - Accent1 4 5 6 5" xfId="44197" xr:uid="{00000000-0005-0000-0000-0000EDAB0000}"/>
    <cellStyle name="20% - Accent1 4 5 6 5 2" xfId="44198" xr:uid="{00000000-0005-0000-0000-0000EEAB0000}"/>
    <cellStyle name="20% - Accent1 4 5 6 5 2 2" xfId="44199" xr:uid="{00000000-0005-0000-0000-0000EFAB0000}"/>
    <cellStyle name="20% - Accent1 4 5 6 5 2 2 2" xfId="44200" xr:uid="{00000000-0005-0000-0000-0000F0AB0000}"/>
    <cellStyle name="20% - Accent1 4 5 6 5 2 3" xfId="44201" xr:uid="{00000000-0005-0000-0000-0000F1AB0000}"/>
    <cellStyle name="20% - Accent1 4 5 6 5 3" xfId="44202" xr:uid="{00000000-0005-0000-0000-0000F2AB0000}"/>
    <cellStyle name="20% - Accent1 4 5 6 5 3 2" xfId="44203" xr:uid="{00000000-0005-0000-0000-0000F3AB0000}"/>
    <cellStyle name="20% - Accent1 4 5 6 5 4" xfId="44204" xr:uid="{00000000-0005-0000-0000-0000F4AB0000}"/>
    <cellStyle name="20% - Accent1 4 5 6 6" xfId="44205" xr:uid="{00000000-0005-0000-0000-0000F5AB0000}"/>
    <cellStyle name="20% - Accent1 4 5 6 6 2" xfId="44206" xr:uid="{00000000-0005-0000-0000-0000F6AB0000}"/>
    <cellStyle name="20% - Accent1 4 5 6 6 2 2" xfId="44207" xr:uid="{00000000-0005-0000-0000-0000F7AB0000}"/>
    <cellStyle name="20% - Accent1 4 5 6 6 2 2 2" xfId="44208" xr:uid="{00000000-0005-0000-0000-0000F8AB0000}"/>
    <cellStyle name="20% - Accent1 4 5 6 6 2 3" xfId="44209" xr:uid="{00000000-0005-0000-0000-0000F9AB0000}"/>
    <cellStyle name="20% - Accent1 4 5 6 6 3" xfId="44210" xr:uid="{00000000-0005-0000-0000-0000FAAB0000}"/>
    <cellStyle name="20% - Accent1 4 5 6 6 3 2" xfId="44211" xr:uid="{00000000-0005-0000-0000-0000FBAB0000}"/>
    <cellStyle name="20% - Accent1 4 5 6 6 4" xfId="44212" xr:uid="{00000000-0005-0000-0000-0000FCAB0000}"/>
    <cellStyle name="20% - Accent1 4 5 6 7" xfId="44213" xr:uid="{00000000-0005-0000-0000-0000FDAB0000}"/>
    <cellStyle name="20% - Accent1 4 5 6 7 2" xfId="44214" xr:uid="{00000000-0005-0000-0000-0000FEAB0000}"/>
    <cellStyle name="20% - Accent1 4 5 6 7 2 2" xfId="44215" xr:uid="{00000000-0005-0000-0000-0000FFAB0000}"/>
    <cellStyle name="20% - Accent1 4 5 6 7 3" xfId="44216" xr:uid="{00000000-0005-0000-0000-000000AC0000}"/>
    <cellStyle name="20% - Accent1 4 5 6 8" xfId="44217" xr:uid="{00000000-0005-0000-0000-000001AC0000}"/>
    <cellStyle name="20% - Accent1 4 5 6 8 2" xfId="44218" xr:uid="{00000000-0005-0000-0000-000002AC0000}"/>
    <cellStyle name="20% - Accent1 4 5 6 8 2 2" xfId="44219" xr:uid="{00000000-0005-0000-0000-000003AC0000}"/>
    <cellStyle name="20% - Accent1 4 5 6 8 3" xfId="44220" xr:uid="{00000000-0005-0000-0000-000004AC0000}"/>
    <cellStyle name="20% - Accent1 4 5 6 9" xfId="44221" xr:uid="{00000000-0005-0000-0000-000005AC0000}"/>
    <cellStyle name="20% - Accent1 4 5 6 9 2" xfId="44222" xr:uid="{00000000-0005-0000-0000-000006AC0000}"/>
    <cellStyle name="20% - Accent1 4 5 7" xfId="44223" xr:uid="{00000000-0005-0000-0000-000007AC0000}"/>
    <cellStyle name="20% - Accent1 4 5 7 2" xfId="44224" xr:uid="{00000000-0005-0000-0000-000008AC0000}"/>
    <cellStyle name="20% - Accent1 4 5 7 2 2" xfId="44225" xr:uid="{00000000-0005-0000-0000-000009AC0000}"/>
    <cellStyle name="20% - Accent1 4 5 7 2 2 2" xfId="44226" xr:uid="{00000000-0005-0000-0000-00000AAC0000}"/>
    <cellStyle name="20% - Accent1 4 5 7 2 2 2 2" xfId="44227" xr:uid="{00000000-0005-0000-0000-00000BAC0000}"/>
    <cellStyle name="20% - Accent1 4 5 7 2 2 3" xfId="44228" xr:uid="{00000000-0005-0000-0000-00000CAC0000}"/>
    <cellStyle name="20% - Accent1 4 5 7 2 3" xfId="44229" xr:uid="{00000000-0005-0000-0000-00000DAC0000}"/>
    <cellStyle name="20% - Accent1 4 5 7 2 3 2" xfId="44230" xr:uid="{00000000-0005-0000-0000-00000EAC0000}"/>
    <cellStyle name="20% - Accent1 4 5 7 2 4" xfId="44231" xr:uid="{00000000-0005-0000-0000-00000FAC0000}"/>
    <cellStyle name="20% - Accent1 4 5 7 3" xfId="44232" xr:uid="{00000000-0005-0000-0000-000010AC0000}"/>
    <cellStyle name="20% - Accent1 4 5 7 3 2" xfId="44233" xr:uid="{00000000-0005-0000-0000-000011AC0000}"/>
    <cellStyle name="20% - Accent1 4 5 7 3 2 2" xfId="44234" xr:uid="{00000000-0005-0000-0000-000012AC0000}"/>
    <cellStyle name="20% - Accent1 4 5 7 3 2 2 2" xfId="44235" xr:uid="{00000000-0005-0000-0000-000013AC0000}"/>
    <cellStyle name="20% - Accent1 4 5 7 3 2 3" xfId="44236" xr:uid="{00000000-0005-0000-0000-000014AC0000}"/>
    <cellStyle name="20% - Accent1 4 5 7 3 3" xfId="44237" xr:uid="{00000000-0005-0000-0000-000015AC0000}"/>
    <cellStyle name="20% - Accent1 4 5 7 3 3 2" xfId="44238" xr:uid="{00000000-0005-0000-0000-000016AC0000}"/>
    <cellStyle name="20% - Accent1 4 5 7 3 4" xfId="44239" xr:uid="{00000000-0005-0000-0000-000017AC0000}"/>
    <cellStyle name="20% - Accent1 4 5 7 4" xfId="44240" xr:uid="{00000000-0005-0000-0000-000018AC0000}"/>
    <cellStyle name="20% - Accent1 4 5 7 4 2" xfId="44241" xr:uid="{00000000-0005-0000-0000-000019AC0000}"/>
    <cellStyle name="20% - Accent1 4 5 7 4 2 2" xfId="44242" xr:uid="{00000000-0005-0000-0000-00001AAC0000}"/>
    <cellStyle name="20% - Accent1 4 5 7 4 2 2 2" xfId="44243" xr:uid="{00000000-0005-0000-0000-00001BAC0000}"/>
    <cellStyle name="20% - Accent1 4 5 7 4 2 3" xfId="44244" xr:uid="{00000000-0005-0000-0000-00001CAC0000}"/>
    <cellStyle name="20% - Accent1 4 5 7 4 3" xfId="44245" xr:uid="{00000000-0005-0000-0000-00001DAC0000}"/>
    <cellStyle name="20% - Accent1 4 5 7 4 3 2" xfId="44246" xr:uid="{00000000-0005-0000-0000-00001EAC0000}"/>
    <cellStyle name="20% - Accent1 4 5 7 4 4" xfId="44247" xr:uid="{00000000-0005-0000-0000-00001FAC0000}"/>
    <cellStyle name="20% - Accent1 4 5 7 5" xfId="44248" xr:uid="{00000000-0005-0000-0000-000020AC0000}"/>
    <cellStyle name="20% - Accent1 4 5 7 5 2" xfId="44249" xr:uid="{00000000-0005-0000-0000-000021AC0000}"/>
    <cellStyle name="20% - Accent1 4 5 7 5 2 2" xfId="44250" xr:uid="{00000000-0005-0000-0000-000022AC0000}"/>
    <cellStyle name="20% - Accent1 4 5 7 5 3" xfId="44251" xr:uid="{00000000-0005-0000-0000-000023AC0000}"/>
    <cellStyle name="20% - Accent1 4 5 7 6" xfId="44252" xr:uid="{00000000-0005-0000-0000-000024AC0000}"/>
    <cellStyle name="20% - Accent1 4 5 7 6 2" xfId="44253" xr:uid="{00000000-0005-0000-0000-000025AC0000}"/>
    <cellStyle name="20% - Accent1 4 5 7 6 2 2" xfId="44254" xr:uid="{00000000-0005-0000-0000-000026AC0000}"/>
    <cellStyle name="20% - Accent1 4 5 7 6 3" xfId="44255" xr:uid="{00000000-0005-0000-0000-000027AC0000}"/>
    <cellStyle name="20% - Accent1 4 5 7 7" xfId="44256" xr:uid="{00000000-0005-0000-0000-000028AC0000}"/>
    <cellStyle name="20% - Accent1 4 5 7 7 2" xfId="44257" xr:uid="{00000000-0005-0000-0000-000029AC0000}"/>
    <cellStyle name="20% - Accent1 4 5 7 8" xfId="44258" xr:uid="{00000000-0005-0000-0000-00002AAC0000}"/>
    <cellStyle name="20% - Accent1 4 5 7 8 2" xfId="44259" xr:uid="{00000000-0005-0000-0000-00002BAC0000}"/>
    <cellStyle name="20% - Accent1 4 5 7 9" xfId="44260" xr:uid="{00000000-0005-0000-0000-00002CAC0000}"/>
    <cellStyle name="20% - Accent1 4 5 8" xfId="44261" xr:uid="{00000000-0005-0000-0000-00002DAC0000}"/>
    <cellStyle name="20% - Accent1 4 5 8 2" xfId="44262" xr:uid="{00000000-0005-0000-0000-00002EAC0000}"/>
    <cellStyle name="20% - Accent1 4 5 8 2 2" xfId="44263" xr:uid="{00000000-0005-0000-0000-00002FAC0000}"/>
    <cellStyle name="20% - Accent1 4 5 8 2 2 2" xfId="44264" xr:uid="{00000000-0005-0000-0000-000030AC0000}"/>
    <cellStyle name="20% - Accent1 4 5 8 2 2 2 2" xfId="44265" xr:uid="{00000000-0005-0000-0000-000031AC0000}"/>
    <cellStyle name="20% - Accent1 4 5 8 2 2 3" xfId="44266" xr:uid="{00000000-0005-0000-0000-000032AC0000}"/>
    <cellStyle name="20% - Accent1 4 5 8 2 3" xfId="44267" xr:uid="{00000000-0005-0000-0000-000033AC0000}"/>
    <cellStyle name="20% - Accent1 4 5 8 2 3 2" xfId="44268" xr:uid="{00000000-0005-0000-0000-000034AC0000}"/>
    <cellStyle name="20% - Accent1 4 5 8 2 4" xfId="44269" xr:uid="{00000000-0005-0000-0000-000035AC0000}"/>
    <cellStyle name="20% - Accent1 4 5 8 3" xfId="44270" xr:uid="{00000000-0005-0000-0000-000036AC0000}"/>
    <cellStyle name="20% - Accent1 4 5 8 3 2" xfId="44271" xr:uid="{00000000-0005-0000-0000-000037AC0000}"/>
    <cellStyle name="20% - Accent1 4 5 8 3 2 2" xfId="44272" xr:uid="{00000000-0005-0000-0000-000038AC0000}"/>
    <cellStyle name="20% - Accent1 4 5 8 3 2 2 2" xfId="44273" xr:uid="{00000000-0005-0000-0000-000039AC0000}"/>
    <cellStyle name="20% - Accent1 4 5 8 3 2 3" xfId="44274" xr:uid="{00000000-0005-0000-0000-00003AAC0000}"/>
    <cellStyle name="20% - Accent1 4 5 8 3 3" xfId="44275" xr:uid="{00000000-0005-0000-0000-00003BAC0000}"/>
    <cellStyle name="20% - Accent1 4 5 8 3 3 2" xfId="44276" xr:uid="{00000000-0005-0000-0000-00003CAC0000}"/>
    <cellStyle name="20% - Accent1 4 5 8 3 4" xfId="44277" xr:uid="{00000000-0005-0000-0000-00003DAC0000}"/>
    <cellStyle name="20% - Accent1 4 5 8 4" xfId="44278" xr:uid="{00000000-0005-0000-0000-00003EAC0000}"/>
    <cellStyle name="20% - Accent1 4 5 8 4 2" xfId="44279" xr:uid="{00000000-0005-0000-0000-00003FAC0000}"/>
    <cellStyle name="20% - Accent1 4 5 8 4 2 2" xfId="44280" xr:uid="{00000000-0005-0000-0000-000040AC0000}"/>
    <cellStyle name="20% - Accent1 4 5 8 4 2 2 2" xfId="44281" xr:uid="{00000000-0005-0000-0000-000041AC0000}"/>
    <cellStyle name="20% - Accent1 4 5 8 4 2 3" xfId="44282" xr:uid="{00000000-0005-0000-0000-000042AC0000}"/>
    <cellStyle name="20% - Accent1 4 5 8 4 3" xfId="44283" xr:uid="{00000000-0005-0000-0000-000043AC0000}"/>
    <cellStyle name="20% - Accent1 4 5 8 4 3 2" xfId="44284" xr:uid="{00000000-0005-0000-0000-000044AC0000}"/>
    <cellStyle name="20% - Accent1 4 5 8 4 4" xfId="44285" xr:uid="{00000000-0005-0000-0000-000045AC0000}"/>
    <cellStyle name="20% - Accent1 4 5 8 5" xfId="44286" xr:uid="{00000000-0005-0000-0000-000046AC0000}"/>
    <cellStyle name="20% - Accent1 4 5 8 5 2" xfId="44287" xr:uid="{00000000-0005-0000-0000-000047AC0000}"/>
    <cellStyle name="20% - Accent1 4 5 8 5 2 2" xfId="44288" xr:uid="{00000000-0005-0000-0000-000048AC0000}"/>
    <cellStyle name="20% - Accent1 4 5 8 5 3" xfId="44289" xr:uid="{00000000-0005-0000-0000-000049AC0000}"/>
    <cellStyle name="20% - Accent1 4 5 8 6" xfId="44290" xr:uid="{00000000-0005-0000-0000-00004AAC0000}"/>
    <cellStyle name="20% - Accent1 4 5 8 6 2" xfId="44291" xr:uid="{00000000-0005-0000-0000-00004BAC0000}"/>
    <cellStyle name="20% - Accent1 4 5 8 6 2 2" xfId="44292" xr:uid="{00000000-0005-0000-0000-00004CAC0000}"/>
    <cellStyle name="20% - Accent1 4 5 8 6 3" xfId="44293" xr:uid="{00000000-0005-0000-0000-00004DAC0000}"/>
    <cellStyle name="20% - Accent1 4 5 8 7" xfId="44294" xr:uid="{00000000-0005-0000-0000-00004EAC0000}"/>
    <cellStyle name="20% - Accent1 4 5 8 7 2" xfId="44295" xr:uid="{00000000-0005-0000-0000-00004FAC0000}"/>
    <cellStyle name="20% - Accent1 4 5 8 8" xfId="44296" xr:uid="{00000000-0005-0000-0000-000050AC0000}"/>
    <cellStyle name="20% - Accent1 4 5 8 8 2" xfId="44297" xr:uid="{00000000-0005-0000-0000-000051AC0000}"/>
    <cellStyle name="20% - Accent1 4 5 8 9" xfId="44298" xr:uid="{00000000-0005-0000-0000-000052AC0000}"/>
    <cellStyle name="20% - Accent1 4 5 9" xfId="44299" xr:uid="{00000000-0005-0000-0000-000053AC0000}"/>
    <cellStyle name="20% - Accent1 4 5 9 2" xfId="44300" xr:uid="{00000000-0005-0000-0000-000054AC0000}"/>
    <cellStyle name="20% - Accent1 4 5 9 2 2" xfId="44301" xr:uid="{00000000-0005-0000-0000-000055AC0000}"/>
    <cellStyle name="20% - Accent1 4 5 9 2 2 2" xfId="44302" xr:uid="{00000000-0005-0000-0000-000056AC0000}"/>
    <cellStyle name="20% - Accent1 4 5 9 2 3" xfId="44303" xr:uid="{00000000-0005-0000-0000-000057AC0000}"/>
    <cellStyle name="20% - Accent1 4 5 9 3" xfId="44304" xr:uid="{00000000-0005-0000-0000-000058AC0000}"/>
    <cellStyle name="20% - Accent1 4 5 9 3 2" xfId="44305" xr:uid="{00000000-0005-0000-0000-000059AC0000}"/>
    <cellStyle name="20% - Accent1 4 5 9 4" xfId="44306" xr:uid="{00000000-0005-0000-0000-00005AAC0000}"/>
    <cellStyle name="20% - Accent1 4 6" xfId="44307" xr:uid="{00000000-0005-0000-0000-00005BAC0000}"/>
    <cellStyle name="20% - Accent1 4 6 10" xfId="44308" xr:uid="{00000000-0005-0000-0000-00005CAC0000}"/>
    <cellStyle name="20% - Accent1 4 6 10 2" xfId="44309" xr:uid="{00000000-0005-0000-0000-00005DAC0000}"/>
    <cellStyle name="20% - Accent1 4 6 10 2 2" xfId="44310" xr:uid="{00000000-0005-0000-0000-00005EAC0000}"/>
    <cellStyle name="20% - Accent1 4 6 10 2 2 2" xfId="44311" xr:uid="{00000000-0005-0000-0000-00005FAC0000}"/>
    <cellStyle name="20% - Accent1 4 6 10 2 3" xfId="44312" xr:uid="{00000000-0005-0000-0000-000060AC0000}"/>
    <cellStyle name="20% - Accent1 4 6 10 3" xfId="44313" xr:uid="{00000000-0005-0000-0000-000061AC0000}"/>
    <cellStyle name="20% - Accent1 4 6 10 3 2" xfId="44314" xr:uid="{00000000-0005-0000-0000-000062AC0000}"/>
    <cellStyle name="20% - Accent1 4 6 10 4" xfId="44315" xr:uid="{00000000-0005-0000-0000-000063AC0000}"/>
    <cellStyle name="20% - Accent1 4 6 11" xfId="44316" xr:uid="{00000000-0005-0000-0000-000064AC0000}"/>
    <cellStyle name="20% - Accent1 4 6 11 2" xfId="44317" xr:uid="{00000000-0005-0000-0000-000065AC0000}"/>
    <cellStyle name="20% - Accent1 4 6 11 2 2" xfId="44318" xr:uid="{00000000-0005-0000-0000-000066AC0000}"/>
    <cellStyle name="20% - Accent1 4 6 11 3" xfId="44319" xr:uid="{00000000-0005-0000-0000-000067AC0000}"/>
    <cellStyle name="20% - Accent1 4 6 12" xfId="44320" xr:uid="{00000000-0005-0000-0000-000068AC0000}"/>
    <cellStyle name="20% - Accent1 4 6 12 2" xfId="44321" xr:uid="{00000000-0005-0000-0000-000069AC0000}"/>
    <cellStyle name="20% - Accent1 4 6 12 2 2" xfId="44322" xr:uid="{00000000-0005-0000-0000-00006AAC0000}"/>
    <cellStyle name="20% - Accent1 4 6 12 3" xfId="44323" xr:uid="{00000000-0005-0000-0000-00006BAC0000}"/>
    <cellStyle name="20% - Accent1 4 6 13" xfId="44324" xr:uid="{00000000-0005-0000-0000-00006CAC0000}"/>
    <cellStyle name="20% - Accent1 4 6 13 2" xfId="44325" xr:uid="{00000000-0005-0000-0000-00006DAC0000}"/>
    <cellStyle name="20% - Accent1 4 6 14" xfId="44326" xr:uid="{00000000-0005-0000-0000-00006EAC0000}"/>
    <cellStyle name="20% - Accent1 4 6 14 2" xfId="44327" xr:uid="{00000000-0005-0000-0000-00006FAC0000}"/>
    <cellStyle name="20% - Accent1 4 6 15" xfId="44328" xr:uid="{00000000-0005-0000-0000-000070AC0000}"/>
    <cellStyle name="20% - Accent1 4 6 2" xfId="44329" xr:uid="{00000000-0005-0000-0000-000071AC0000}"/>
    <cellStyle name="20% - Accent1 4 6 2 10" xfId="44330" xr:uid="{00000000-0005-0000-0000-000072AC0000}"/>
    <cellStyle name="20% - Accent1 4 6 2 10 2" xfId="44331" xr:uid="{00000000-0005-0000-0000-000073AC0000}"/>
    <cellStyle name="20% - Accent1 4 6 2 10 2 2" xfId="44332" xr:uid="{00000000-0005-0000-0000-000074AC0000}"/>
    <cellStyle name="20% - Accent1 4 6 2 10 3" xfId="44333" xr:uid="{00000000-0005-0000-0000-000075AC0000}"/>
    <cellStyle name="20% - Accent1 4 6 2 11" xfId="44334" xr:uid="{00000000-0005-0000-0000-000076AC0000}"/>
    <cellStyle name="20% - Accent1 4 6 2 11 2" xfId="44335" xr:uid="{00000000-0005-0000-0000-000077AC0000}"/>
    <cellStyle name="20% - Accent1 4 6 2 11 2 2" xfId="44336" xr:uid="{00000000-0005-0000-0000-000078AC0000}"/>
    <cellStyle name="20% - Accent1 4 6 2 11 3" xfId="44337" xr:uid="{00000000-0005-0000-0000-000079AC0000}"/>
    <cellStyle name="20% - Accent1 4 6 2 12" xfId="44338" xr:uid="{00000000-0005-0000-0000-00007AAC0000}"/>
    <cellStyle name="20% - Accent1 4 6 2 12 2" xfId="44339" xr:uid="{00000000-0005-0000-0000-00007BAC0000}"/>
    <cellStyle name="20% - Accent1 4 6 2 13" xfId="44340" xr:uid="{00000000-0005-0000-0000-00007CAC0000}"/>
    <cellStyle name="20% - Accent1 4 6 2 13 2" xfId="44341" xr:uid="{00000000-0005-0000-0000-00007DAC0000}"/>
    <cellStyle name="20% - Accent1 4 6 2 14" xfId="44342" xr:uid="{00000000-0005-0000-0000-00007EAC0000}"/>
    <cellStyle name="20% - Accent1 4 6 2 2" xfId="44343" xr:uid="{00000000-0005-0000-0000-00007FAC0000}"/>
    <cellStyle name="20% - Accent1 4 6 2 2 10" xfId="44344" xr:uid="{00000000-0005-0000-0000-000080AC0000}"/>
    <cellStyle name="20% - Accent1 4 6 2 2 10 2" xfId="44345" xr:uid="{00000000-0005-0000-0000-000081AC0000}"/>
    <cellStyle name="20% - Accent1 4 6 2 2 11" xfId="44346" xr:uid="{00000000-0005-0000-0000-000082AC0000}"/>
    <cellStyle name="20% - Accent1 4 6 2 2 2" xfId="44347" xr:uid="{00000000-0005-0000-0000-000083AC0000}"/>
    <cellStyle name="20% - Accent1 4 6 2 2 2 2" xfId="44348" xr:uid="{00000000-0005-0000-0000-000084AC0000}"/>
    <cellStyle name="20% - Accent1 4 6 2 2 2 2 2" xfId="44349" xr:uid="{00000000-0005-0000-0000-000085AC0000}"/>
    <cellStyle name="20% - Accent1 4 6 2 2 2 2 2 2" xfId="44350" xr:uid="{00000000-0005-0000-0000-000086AC0000}"/>
    <cellStyle name="20% - Accent1 4 6 2 2 2 2 2 2 2" xfId="44351" xr:uid="{00000000-0005-0000-0000-000087AC0000}"/>
    <cellStyle name="20% - Accent1 4 6 2 2 2 2 2 3" xfId="44352" xr:uid="{00000000-0005-0000-0000-000088AC0000}"/>
    <cellStyle name="20% - Accent1 4 6 2 2 2 2 3" xfId="44353" xr:uid="{00000000-0005-0000-0000-000089AC0000}"/>
    <cellStyle name="20% - Accent1 4 6 2 2 2 2 3 2" xfId="44354" xr:uid="{00000000-0005-0000-0000-00008AAC0000}"/>
    <cellStyle name="20% - Accent1 4 6 2 2 2 2 4" xfId="44355" xr:uid="{00000000-0005-0000-0000-00008BAC0000}"/>
    <cellStyle name="20% - Accent1 4 6 2 2 2 3" xfId="44356" xr:uid="{00000000-0005-0000-0000-00008CAC0000}"/>
    <cellStyle name="20% - Accent1 4 6 2 2 2 3 2" xfId="44357" xr:uid="{00000000-0005-0000-0000-00008DAC0000}"/>
    <cellStyle name="20% - Accent1 4 6 2 2 2 3 2 2" xfId="44358" xr:uid="{00000000-0005-0000-0000-00008EAC0000}"/>
    <cellStyle name="20% - Accent1 4 6 2 2 2 3 2 2 2" xfId="44359" xr:uid="{00000000-0005-0000-0000-00008FAC0000}"/>
    <cellStyle name="20% - Accent1 4 6 2 2 2 3 2 3" xfId="44360" xr:uid="{00000000-0005-0000-0000-000090AC0000}"/>
    <cellStyle name="20% - Accent1 4 6 2 2 2 3 3" xfId="44361" xr:uid="{00000000-0005-0000-0000-000091AC0000}"/>
    <cellStyle name="20% - Accent1 4 6 2 2 2 3 3 2" xfId="44362" xr:uid="{00000000-0005-0000-0000-000092AC0000}"/>
    <cellStyle name="20% - Accent1 4 6 2 2 2 3 4" xfId="44363" xr:uid="{00000000-0005-0000-0000-000093AC0000}"/>
    <cellStyle name="20% - Accent1 4 6 2 2 2 4" xfId="44364" xr:uid="{00000000-0005-0000-0000-000094AC0000}"/>
    <cellStyle name="20% - Accent1 4 6 2 2 2 4 2" xfId="44365" xr:uid="{00000000-0005-0000-0000-000095AC0000}"/>
    <cellStyle name="20% - Accent1 4 6 2 2 2 4 2 2" xfId="44366" xr:uid="{00000000-0005-0000-0000-000096AC0000}"/>
    <cellStyle name="20% - Accent1 4 6 2 2 2 4 2 2 2" xfId="44367" xr:uid="{00000000-0005-0000-0000-000097AC0000}"/>
    <cellStyle name="20% - Accent1 4 6 2 2 2 4 2 3" xfId="44368" xr:uid="{00000000-0005-0000-0000-000098AC0000}"/>
    <cellStyle name="20% - Accent1 4 6 2 2 2 4 3" xfId="44369" xr:uid="{00000000-0005-0000-0000-000099AC0000}"/>
    <cellStyle name="20% - Accent1 4 6 2 2 2 4 3 2" xfId="44370" xr:uid="{00000000-0005-0000-0000-00009AAC0000}"/>
    <cellStyle name="20% - Accent1 4 6 2 2 2 4 4" xfId="44371" xr:uid="{00000000-0005-0000-0000-00009BAC0000}"/>
    <cellStyle name="20% - Accent1 4 6 2 2 2 5" xfId="44372" xr:uid="{00000000-0005-0000-0000-00009CAC0000}"/>
    <cellStyle name="20% - Accent1 4 6 2 2 2 5 2" xfId="44373" xr:uid="{00000000-0005-0000-0000-00009DAC0000}"/>
    <cellStyle name="20% - Accent1 4 6 2 2 2 5 2 2" xfId="44374" xr:uid="{00000000-0005-0000-0000-00009EAC0000}"/>
    <cellStyle name="20% - Accent1 4 6 2 2 2 5 3" xfId="44375" xr:uid="{00000000-0005-0000-0000-00009FAC0000}"/>
    <cellStyle name="20% - Accent1 4 6 2 2 2 6" xfId="44376" xr:uid="{00000000-0005-0000-0000-0000A0AC0000}"/>
    <cellStyle name="20% - Accent1 4 6 2 2 2 6 2" xfId="44377" xr:uid="{00000000-0005-0000-0000-0000A1AC0000}"/>
    <cellStyle name="20% - Accent1 4 6 2 2 2 6 2 2" xfId="44378" xr:uid="{00000000-0005-0000-0000-0000A2AC0000}"/>
    <cellStyle name="20% - Accent1 4 6 2 2 2 6 3" xfId="44379" xr:uid="{00000000-0005-0000-0000-0000A3AC0000}"/>
    <cellStyle name="20% - Accent1 4 6 2 2 2 7" xfId="44380" xr:uid="{00000000-0005-0000-0000-0000A4AC0000}"/>
    <cellStyle name="20% - Accent1 4 6 2 2 2 7 2" xfId="44381" xr:uid="{00000000-0005-0000-0000-0000A5AC0000}"/>
    <cellStyle name="20% - Accent1 4 6 2 2 2 8" xfId="44382" xr:uid="{00000000-0005-0000-0000-0000A6AC0000}"/>
    <cellStyle name="20% - Accent1 4 6 2 2 2 8 2" xfId="44383" xr:uid="{00000000-0005-0000-0000-0000A7AC0000}"/>
    <cellStyle name="20% - Accent1 4 6 2 2 2 9" xfId="44384" xr:uid="{00000000-0005-0000-0000-0000A8AC0000}"/>
    <cellStyle name="20% - Accent1 4 6 2 2 3" xfId="44385" xr:uid="{00000000-0005-0000-0000-0000A9AC0000}"/>
    <cellStyle name="20% - Accent1 4 6 2 2 3 2" xfId="44386" xr:uid="{00000000-0005-0000-0000-0000AAAC0000}"/>
    <cellStyle name="20% - Accent1 4 6 2 2 3 2 2" xfId="44387" xr:uid="{00000000-0005-0000-0000-0000ABAC0000}"/>
    <cellStyle name="20% - Accent1 4 6 2 2 3 2 2 2" xfId="44388" xr:uid="{00000000-0005-0000-0000-0000ACAC0000}"/>
    <cellStyle name="20% - Accent1 4 6 2 2 3 2 2 2 2" xfId="44389" xr:uid="{00000000-0005-0000-0000-0000ADAC0000}"/>
    <cellStyle name="20% - Accent1 4 6 2 2 3 2 2 3" xfId="44390" xr:uid="{00000000-0005-0000-0000-0000AEAC0000}"/>
    <cellStyle name="20% - Accent1 4 6 2 2 3 2 3" xfId="44391" xr:uid="{00000000-0005-0000-0000-0000AFAC0000}"/>
    <cellStyle name="20% - Accent1 4 6 2 2 3 2 3 2" xfId="44392" xr:uid="{00000000-0005-0000-0000-0000B0AC0000}"/>
    <cellStyle name="20% - Accent1 4 6 2 2 3 2 4" xfId="44393" xr:uid="{00000000-0005-0000-0000-0000B1AC0000}"/>
    <cellStyle name="20% - Accent1 4 6 2 2 3 3" xfId="44394" xr:uid="{00000000-0005-0000-0000-0000B2AC0000}"/>
    <cellStyle name="20% - Accent1 4 6 2 2 3 3 2" xfId="44395" xr:uid="{00000000-0005-0000-0000-0000B3AC0000}"/>
    <cellStyle name="20% - Accent1 4 6 2 2 3 3 2 2" xfId="44396" xr:uid="{00000000-0005-0000-0000-0000B4AC0000}"/>
    <cellStyle name="20% - Accent1 4 6 2 2 3 3 2 2 2" xfId="44397" xr:uid="{00000000-0005-0000-0000-0000B5AC0000}"/>
    <cellStyle name="20% - Accent1 4 6 2 2 3 3 2 3" xfId="44398" xr:uid="{00000000-0005-0000-0000-0000B6AC0000}"/>
    <cellStyle name="20% - Accent1 4 6 2 2 3 3 3" xfId="44399" xr:uid="{00000000-0005-0000-0000-0000B7AC0000}"/>
    <cellStyle name="20% - Accent1 4 6 2 2 3 3 3 2" xfId="44400" xr:uid="{00000000-0005-0000-0000-0000B8AC0000}"/>
    <cellStyle name="20% - Accent1 4 6 2 2 3 3 4" xfId="44401" xr:uid="{00000000-0005-0000-0000-0000B9AC0000}"/>
    <cellStyle name="20% - Accent1 4 6 2 2 3 4" xfId="44402" xr:uid="{00000000-0005-0000-0000-0000BAAC0000}"/>
    <cellStyle name="20% - Accent1 4 6 2 2 3 4 2" xfId="44403" xr:uid="{00000000-0005-0000-0000-0000BBAC0000}"/>
    <cellStyle name="20% - Accent1 4 6 2 2 3 4 2 2" xfId="44404" xr:uid="{00000000-0005-0000-0000-0000BCAC0000}"/>
    <cellStyle name="20% - Accent1 4 6 2 2 3 4 2 2 2" xfId="44405" xr:uid="{00000000-0005-0000-0000-0000BDAC0000}"/>
    <cellStyle name="20% - Accent1 4 6 2 2 3 4 2 3" xfId="44406" xr:uid="{00000000-0005-0000-0000-0000BEAC0000}"/>
    <cellStyle name="20% - Accent1 4 6 2 2 3 4 3" xfId="44407" xr:uid="{00000000-0005-0000-0000-0000BFAC0000}"/>
    <cellStyle name="20% - Accent1 4 6 2 2 3 4 3 2" xfId="44408" xr:uid="{00000000-0005-0000-0000-0000C0AC0000}"/>
    <cellStyle name="20% - Accent1 4 6 2 2 3 4 4" xfId="44409" xr:uid="{00000000-0005-0000-0000-0000C1AC0000}"/>
    <cellStyle name="20% - Accent1 4 6 2 2 3 5" xfId="44410" xr:uid="{00000000-0005-0000-0000-0000C2AC0000}"/>
    <cellStyle name="20% - Accent1 4 6 2 2 3 5 2" xfId="44411" xr:uid="{00000000-0005-0000-0000-0000C3AC0000}"/>
    <cellStyle name="20% - Accent1 4 6 2 2 3 5 2 2" xfId="44412" xr:uid="{00000000-0005-0000-0000-0000C4AC0000}"/>
    <cellStyle name="20% - Accent1 4 6 2 2 3 5 3" xfId="44413" xr:uid="{00000000-0005-0000-0000-0000C5AC0000}"/>
    <cellStyle name="20% - Accent1 4 6 2 2 3 6" xfId="44414" xr:uid="{00000000-0005-0000-0000-0000C6AC0000}"/>
    <cellStyle name="20% - Accent1 4 6 2 2 3 6 2" xfId="44415" xr:uid="{00000000-0005-0000-0000-0000C7AC0000}"/>
    <cellStyle name="20% - Accent1 4 6 2 2 3 6 2 2" xfId="44416" xr:uid="{00000000-0005-0000-0000-0000C8AC0000}"/>
    <cellStyle name="20% - Accent1 4 6 2 2 3 6 3" xfId="44417" xr:uid="{00000000-0005-0000-0000-0000C9AC0000}"/>
    <cellStyle name="20% - Accent1 4 6 2 2 3 7" xfId="44418" xr:uid="{00000000-0005-0000-0000-0000CAAC0000}"/>
    <cellStyle name="20% - Accent1 4 6 2 2 3 7 2" xfId="44419" xr:uid="{00000000-0005-0000-0000-0000CBAC0000}"/>
    <cellStyle name="20% - Accent1 4 6 2 2 3 8" xfId="44420" xr:uid="{00000000-0005-0000-0000-0000CCAC0000}"/>
    <cellStyle name="20% - Accent1 4 6 2 2 3 8 2" xfId="44421" xr:uid="{00000000-0005-0000-0000-0000CDAC0000}"/>
    <cellStyle name="20% - Accent1 4 6 2 2 3 9" xfId="44422" xr:uid="{00000000-0005-0000-0000-0000CEAC0000}"/>
    <cellStyle name="20% - Accent1 4 6 2 2 4" xfId="44423" xr:uid="{00000000-0005-0000-0000-0000CFAC0000}"/>
    <cellStyle name="20% - Accent1 4 6 2 2 4 2" xfId="44424" xr:uid="{00000000-0005-0000-0000-0000D0AC0000}"/>
    <cellStyle name="20% - Accent1 4 6 2 2 4 2 2" xfId="44425" xr:uid="{00000000-0005-0000-0000-0000D1AC0000}"/>
    <cellStyle name="20% - Accent1 4 6 2 2 4 2 2 2" xfId="44426" xr:uid="{00000000-0005-0000-0000-0000D2AC0000}"/>
    <cellStyle name="20% - Accent1 4 6 2 2 4 2 3" xfId="44427" xr:uid="{00000000-0005-0000-0000-0000D3AC0000}"/>
    <cellStyle name="20% - Accent1 4 6 2 2 4 3" xfId="44428" xr:uid="{00000000-0005-0000-0000-0000D4AC0000}"/>
    <cellStyle name="20% - Accent1 4 6 2 2 4 3 2" xfId="44429" xr:uid="{00000000-0005-0000-0000-0000D5AC0000}"/>
    <cellStyle name="20% - Accent1 4 6 2 2 4 4" xfId="44430" xr:uid="{00000000-0005-0000-0000-0000D6AC0000}"/>
    <cellStyle name="20% - Accent1 4 6 2 2 5" xfId="44431" xr:uid="{00000000-0005-0000-0000-0000D7AC0000}"/>
    <cellStyle name="20% - Accent1 4 6 2 2 5 2" xfId="44432" xr:uid="{00000000-0005-0000-0000-0000D8AC0000}"/>
    <cellStyle name="20% - Accent1 4 6 2 2 5 2 2" xfId="44433" xr:uid="{00000000-0005-0000-0000-0000D9AC0000}"/>
    <cellStyle name="20% - Accent1 4 6 2 2 5 2 2 2" xfId="44434" xr:uid="{00000000-0005-0000-0000-0000DAAC0000}"/>
    <cellStyle name="20% - Accent1 4 6 2 2 5 2 3" xfId="44435" xr:uid="{00000000-0005-0000-0000-0000DBAC0000}"/>
    <cellStyle name="20% - Accent1 4 6 2 2 5 3" xfId="44436" xr:uid="{00000000-0005-0000-0000-0000DCAC0000}"/>
    <cellStyle name="20% - Accent1 4 6 2 2 5 3 2" xfId="44437" xr:uid="{00000000-0005-0000-0000-0000DDAC0000}"/>
    <cellStyle name="20% - Accent1 4 6 2 2 5 4" xfId="44438" xr:uid="{00000000-0005-0000-0000-0000DEAC0000}"/>
    <cellStyle name="20% - Accent1 4 6 2 2 6" xfId="44439" xr:uid="{00000000-0005-0000-0000-0000DFAC0000}"/>
    <cellStyle name="20% - Accent1 4 6 2 2 6 2" xfId="44440" xr:uid="{00000000-0005-0000-0000-0000E0AC0000}"/>
    <cellStyle name="20% - Accent1 4 6 2 2 6 2 2" xfId="44441" xr:uid="{00000000-0005-0000-0000-0000E1AC0000}"/>
    <cellStyle name="20% - Accent1 4 6 2 2 6 2 2 2" xfId="44442" xr:uid="{00000000-0005-0000-0000-0000E2AC0000}"/>
    <cellStyle name="20% - Accent1 4 6 2 2 6 2 3" xfId="44443" xr:uid="{00000000-0005-0000-0000-0000E3AC0000}"/>
    <cellStyle name="20% - Accent1 4 6 2 2 6 3" xfId="44444" xr:uid="{00000000-0005-0000-0000-0000E4AC0000}"/>
    <cellStyle name="20% - Accent1 4 6 2 2 6 3 2" xfId="44445" xr:uid="{00000000-0005-0000-0000-0000E5AC0000}"/>
    <cellStyle name="20% - Accent1 4 6 2 2 6 4" xfId="44446" xr:uid="{00000000-0005-0000-0000-0000E6AC0000}"/>
    <cellStyle name="20% - Accent1 4 6 2 2 7" xfId="44447" xr:uid="{00000000-0005-0000-0000-0000E7AC0000}"/>
    <cellStyle name="20% - Accent1 4 6 2 2 7 2" xfId="44448" xr:uid="{00000000-0005-0000-0000-0000E8AC0000}"/>
    <cellStyle name="20% - Accent1 4 6 2 2 7 2 2" xfId="44449" xr:uid="{00000000-0005-0000-0000-0000E9AC0000}"/>
    <cellStyle name="20% - Accent1 4 6 2 2 7 3" xfId="44450" xr:uid="{00000000-0005-0000-0000-0000EAAC0000}"/>
    <cellStyle name="20% - Accent1 4 6 2 2 8" xfId="44451" xr:uid="{00000000-0005-0000-0000-0000EBAC0000}"/>
    <cellStyle name="20% - Accent1 4 6 2 2 8 2" xfId="44452" xr:uid="{00000000-0005-0000-0000-0000ECAC0000}"/>
    <cellStyle name="20% - Accent1 4 6 2 2 8 2 2" xfId="44453" xr:uid="{00000000-0005-0000-0000-0000EDAC0000}"/>
    <cellStyle name="20% - Accent1 4 6 2 2 8 3" xfId="44454" xr:uid="{00000000-0005-0000-0000-0000EEAC0000}"/>
    <cellStyle name="20% - Accent1 4 6 2 2 9" xfId="44455" xr:uid="{00000000-0005-0000-0000-0000EFAC0000}"/>
    <cellStyle name="20% - Accent1 4 6 2 2 9 2" xfId="44456" xr:uid="{00000000-0005-0000-0000-0000F0AC0000}"/>
    <cellStyle name="20% - Accent1 4 6 2 3" xfId="44457" xr:uid="{00000000-0005-0000-0000-0000F1AC0000}"/>
    <cellStyle name="20% - Accent1 4 6 2 3 10" xfId="44458" xr:uid="{00000000-0005-0000-0000-0000F2AC0000}"/>
    <cellStyle name="20% - Accent1 4 6 2 3 10 2" xfId="44459" xr:uid="{00000000-0005-0000-0000-0000F3AC0000}"/>
    <cellStyle name="20% - Accent1 4 6 2 3 11" xfId="44460" xr:uid="{00000000-0005-0000-0000-0000F4AC0000}"/>
    <cellStyle name="20% - Accent1 4 6 2 3 2" xfId="44461" xr:uid="{00000000-0005-0000-0000-0000F5AC0000}"/>
    <cellStyle name="20% - Accent1 4 6 2 3 2 2" xfId="44462" xr:uid="{00000000-0005-0000-0000-0000F6AC0000}"/>
    <cellStyle name="20% - Accent1 4 6 2 3 2 2 2" xfId="44463" xr:uid="{00000000-0005-0000-0000-0000F7AC0000}"/>
    <cellStyle name="20% - Accent1 4 6 2 3 2 2 2 2" xfId="44464" xr:uid="{00000000-0005-0000-0000-0000F8AC0000}"/>
    <cellStyle name="20% - Accent1 4 6 2 3 2 2 2 2 2" xfId="44465" xr:uid="{00000000-0005-0000-0000-0000F9AC0000}"/>
    <cellStyle name="20% - Accent1 4 6 2 3 2 2 2 3" xfId="44466" xr:uid="{00000000-0005-0000-0000-0000FAAC0000}"/>
    <cellStyle name="20% - Accent1 4 6 2 3 2 2 3" xfId="44467" xr:uid="{00000000-0005-0000-0000-0000FBAC0000}"/>
    <cellStyle name="20% - Accent1 4 6 2 3 2 2 3 2" xfId="44468" xr:uid="{00000000-0005-0000-0000-0000FCAC0000}"/>
    <cellStyle name="20% - Accent1 4 6 2 3 2 2 4" xfId="44469" xr:uid="{00000000-0005-0000-0000-0000FDAC0000}"/>
    <cellStyle name="20% - Accent1 4 6 2 3 2 3" xfId="44470" xr:uid="{00000000-0005-0000-0000-0000FEAC0000}"/>
    <cellStyle name="20% - Accent1 4 6 2 3 2 3 2" xfId="44471" xr:uid="{00000000-0005-0000-0000-0000FFAC0000}"/>
    <cellStyle name="20% - Accent1 4 6 2 3 2 3 2 2" xfId="44472" xr:uid="{00000000-0005-0000-0000-000000AD0000}"/>
    <cellStyle name="20% - Accent1 4 6 2 3 2 3 2 2 2" xfId="44473" xr:uid="{00000000-0005-0000-0000-000001AD0000}"/>
    <cellStyle name="20% - Accent1 4 6 2 3 2 3 2 3" xfId="44474" xr:uid="{00000000-0005-0000-0000-000002AD0000}"/>
    <cellStyle name="20% - Accent1 4 6 2 3 2 3 3" xfId="44475" xr:uid="{00000000-0005-0000-0000-000003AD0000}"/>
    <cellStyle name="20% - Accent1 4 6 2 3 2 3 3 2" xfId="44476" xr:uid="{00000000-0005-0000-0000-000004AD0000}"/>
    <cellStyle name="20% - Accent1 4 6 2 3 2 3 4" xfId="44477" xr:uid="{00000000-0005-0000-0000-000005AD0000}"/>
    <cellStyle name="20% - Accent1 4 6 2 3 2 4" xfId="44478" xr:uid="{00000000-0005-0000-0000-000006AD0000}"/>
    <cellStyle name="20% - Accent1 4 6 2 3 2 4 2" xfId="44479" xr:uid="{00000000-0005-0000-0000-000007AD0000}"/>
    <cellStyle name="20% - Accent1 4 6 2 3 2 4 2 2" xfId="44480" xr:uid="{00000000-0005-0000-0000-000008AD0000}"/>
    <cellStyle name="20% - Accent1 4 6 2 3 2 4 2 2 2" xfId="44481" xr:uid="{00000000-0005-0000-0000-000009AD0000}"/>
    <cellStyle name="20% - Accent1 4 6 2 3 2 4 2 3" xfId="44482" xr:uid="{00000000-0005-0000-0000-00000AAD0000}"/>
    <cellStyle name="20% - Accent1 4 6 2 3 2 4 3" xfId="44483" xr:uid="{00000000-0005-0000-0000-00000BAD0000}"/>
    <cellStyle name="20% - Accent1 4 6 2 3 2 4 3 2" xfId="44484" xr:uid="{00000000-0005-0000-0000-00000CAD0000}"/>
    <cellStyle name="20% - Accent1 4 6 2 3 2 4 4" xfId="44485" xr:uid="{00000000-0005-0000-0000-00000DAD0000}"/>
    <cellStyle name="20% - Accent1 4 6 2 3 2 5" xfId="44486" xr:uid="{00000000-0005-0000-0000-00000EAD0000}"/>
    <cellStyle name="20% - Accent1 4 6 2 3 2 5 2" xfId="44487" xr:uid="{00000000-0005-0000-0000-00000FAD0000}"/>
    <cellStyle name="20% - Accent1 4 6 2 3 2 5 2 2" xfId="44488" xr:uid="{00000000-0005-0000-0000-000010AD0000}"/>
    <cellStyle name="20% - Accent1 4 6 2 3 2 5 3" xfId="44489" xr:uid="{00000000-0005-0000-0000-000011AD0000}"/>
    <cellStyle name="20% - Accent1 4 6 2 3 2 6" xfId="44490" xr:uid="{00000000-0005-0000-0000-000012AD0000}"/>
    <cellStyle name="20% - Accent1 4 6 2 3 2 6 2" xfId="44491" xr:uid="{00000000-0005-0000-0000-000013AD0000}"/>
    <cellStyle name="20% - Accent1 4 6 2 3 2 6 2 2" xfId="44492" xr:uid="{00000000-0005-0000-0000-000014AD0000}"/>
    <cellStyle name="20% - Accent1 4 6 2 3 2 6 3" xfId="44493" xr:uid="{00000000-0005-0000-0000-000015AD0000}"/>
    <cellStyle name="20% - Accent1 4 6 2 3 2 7" xfId="44494" xr:uid="{00000000-0005-0000-0000-000016AD0000}"/>
    <cellStyle name="20% - Accent1 4 6 2 3 2 7 2" xfId="44495" xr:uid="{00000000-0005-0000-0000-000017AD0000}"/>
    <cellStyle name="20% - Accent1 4 6 2 3 2 8" xfId="44496" xr:uid="{00000000-0005-0000-0000-000018AD0000}"/>
    <cellStyle name="20% - Accent1 4 6 2 3 2 8 2" xfId="44497" xr:uid="{00000000-0005-0000-0000-000019AD0000}"/>
    <cellStyle name="20% - Accent1 4 6 2 3 2 9" xfId="44498" xr:uid="{00000000-0005-0000-0000-00001AAD0000}"/>
    <cellStyle name="20% - Accent1 4 6 2 3 3" xfId="44499" xr:uid="{00000000-0005-0000-0000-00001BAD0000}"/>
    <cellStyle name="20% - Accent1 4 6 2 3 3 2" xfId="44500" xr:uid="{00000000-0005-0000-0000-00001CAD0000}"/>
    <cellStyle name="20% - Accent1 4 6 2 3 3 2 2" xfId="44501" xr:uid="{00000000-0005-0000-0000-00001DAD0000}"/>
    <cellStyle name="20% - Accent1 4 6 2 3 3 2 2 2" xfId="44502" xr:uid="{00000000-0005-0000-0000-00001EAD0000}"/>
    <cellStyle name="20% - Accent1 4 6 2 3 3 2 2 2 2" xfId="44503" xr:uid="{00000000-0005-0000-0000-00001FAD0000}"/>
    <cellStyle name="20% - Accent1 4 6 2 3 3 2 2 3" xfId="44504" xr:uid="{00000000-0005-0000-0000-000020AD0000}"/>
    <cellStyle name="20% - Accent1 4 6 2 3 3 2 3" xfId="44505" xr:uid="{00000000-0005-0000-0000-000021AD0000}"/>
    <cellStyle name="20% - Accent1 4 6 2 3 3 2 3 2" xfId="44506" xr:uid="{00000000-0005-0000-0000-000022AD0000}"/>
    <cellStyle name="20% - Accent1 4 6 2 3 3 2 4" xfId="44507" xr:uid="{00000000-0005-0000-0000-000023AD0000}"/>
    <cellStyle name="20% - Accent1 4 6 2 3 3 3" xfId="44508" xr:uid="{00000000-0005-0000-0000-000024AD0000}"/>
    <cellStyle name="20% - Accent1 4 6 2 3 3 3 2" xfId="44509" xr:uid="{00000000-0005-0000-0000-000025AD0000}"/>
    <cellStyle name="20% - Accent1 4 6 2 3 3 3 2 2" xfId="44510" xr:uid="{00000000-0005-0000-0000-000026AD0000}"/>
    <cellStyle name="20% - Accent1 4 6 2 3 3 3 2 2 2" xfId="44511" xr:uid="{00000000-0005-0000-0000-000027AD0000}"/>
    <cellStyle name="20% - Accent1 4 6 2 3 3 3 2 3" xfId="44512" xr:uid="{00000000-0005-0000-0000-000028AD0000}"/>
    <cellStyle name="20% - Accent1 4 6 2 3 3 3 3" xfId="44513" xr:uid="{00000000-0005-0000-0000-000029AD0000}"/>
    <cellStyle name="20% - Accent1 4 6 2 3 3 3 3 2" xfId="44514" xr:uid="{00000000-0005-0000-0000-00002AAD0000}"/>
    <cellStyle name="20% - Accent1 4 6 2 3 3 3 4" xfId="44515" xr:uid="{00000000-0005-0000-0000-00002BAD0000}"/>
    <cellStyle name="20% - Accent1 4 6 2 3 3 4" xfId="44516" xr:uid="{00000000-0005-0000-0000-00002CAD0000}"/>
    <cellStyle name="20% - Accent1 4 6 2 3 3 4 2" xfId="44517" xr:uid="{00000000-0005-0000-0000-00002DAD0000}"/>
    <cellStyle name="20% - Accent1 4 6 2 3 3 4 2 2" xfId="44518" xr:uid="{00000000-0005-0000-0000-00002EAD0000}"/>
    <cellStyle name="20% - Accent1 4 6 2 3 3 4 2 2 2" xfId="44519" xr:uid="{00000000-0005-0000-0000-00002FAD0000}"/>
    <cellStyle name="20% - Accent1 4 6 2 3 3 4 2 3" xfId="44520" xr:uid="{00000000-0005-0000-0000-000030AD0000}"/>
    <cellStyle name="20% - Accent1 4 6 2 3 3 4 3" xfId="44521" xr:uid="{00000000-0005-0000-0000-000031AD0000}"/>
    <cellStyle name="20% - Accent1 4 6 2 3 3 4 3 2" xfId="44522" xr:uid="{00000000-0005-0000-0000-000032AD0000}"/>
    <cellStyle name="20% - Accent1 4 6 2 3 3 4 4" xfId="44523" xr:uid="{00000000-0005-0000-0000-000033AD0000}"/>
    <cellStyle name="20% - Accent1 4 6 2 3 3 5" xfId="44524" xr:uid="{00000000-0005-0000-0000-000034AD0000}"/>
    <cellStyle name="20% - Accent1 4 6 2 3 3 5 2" xfId="44525" xr:uid="{00000000-0005-0000-0000-000035AD0000}"/>
    <cellStyle name="20% - Accent1 4 6 2 3 3 5 2 2" xfId="44526" xr:uid="{00000000-0005-0000-0000-000036AD0000}"/>
    <cellStyle name="20% - Accent1 4 6 2 3 3 5 3" xfId="44527" xr:uid="{00000000-0005-0000-0000-000037AD0000}"/>
    <cellStyle name="20% - Accent1 4 6 2 3 3 6" xfId="44528" xr:uid="{00000000-0005-0000-0000-000038AD0000}"/>
    <cellStyle name="20% - Accent1 4 6 2 3 3 6 2" xfId="44529" xr:uid="{00000000-0005-0000-0000-000039AD0000}"/>
    <cellStyle name="20% - Accent1 4 6 2 3 3 6 2 2" xfId="44530" xr:uid="{00000000-0005-0000-0000-00003AAD0000}"/>
    <cellStyle name="20% - Accent1 4 6 2 3 3 6 3" xfId="44531" xr:uid="{00000000-0005-0000-0000-00003BAD0000}"/>
    <cellStyle name="20% - Accent1 4 6 2 3 3 7" xfId="44532" xr:uid="{00000000-0005-0000-0000-00003CAD0000}"/>
    <cellStyle name="20% - Accent1 4 6 2 3 3 7 2" xfId="44533" xr:uid="{00000000-0005-0000-0000-00003DAD0000}"/>
    <cellStyle name="20% - Accent1 4 6 2 3 3 8" xfId="44534" xr:uid="{00000000-0005-0000-0000-00003EAD0000}"/>
    <cellStyle name="20% - Accent1 4 6 2 3 3 8 2" xfId="44535" xr:uid="{00000000-0005-0000-0000-00003FAD0000}"/>
    <cellStyle name="20% - Accent1 4 6 2 3 3 9" xfId="44536" xr:uid="{00000000-0005-0000-0000-000040AD0000}"/>
    <cellStyle name="20% - Accent1 4 6 2 3 4" xfId="44537" xr:uid="{00000000-0005-0000-0000-000041AD0000}"/>
    <cellStyle name="20% - Accent1 4 6 2 3 4 2" xfId="44538" xr:uid="{00000000-0005-0000-0000-000042AD0000}"/>
    <cellStyle name="20% - Accent1 4 6 2 3 4 2 2" xfId="44539" xr:uid="{00000000-0005-0000-0000-000043AD0000}"/>
    <cellStyle name="20% - Accent1 4 6 2 3 4 2 2 2" xfId="44540" xr:uid="{00000000-0005-0000-0000-000044AD0000}"/>
    <cellStyle name="20% - Accent1 4 6 2 3 4 2 3" xfId="44541" xr:uid="{00000000-0005-0000-0000-000045AD0000}"/>
    <cellStyle name="20% - Accent1 4 6 2 3 4 3" xfId="44542" xr:uid="{00000000-0005-0000-0000-000046AD0000}"/>
    <cellStyle name="20% - Accent1 4 6 2 3 4 3 2" xfId="44543" xr:uid="{00000000-0005-0000-0000-000047AD0000}"/>
    <cellStyle name="20% - Accent1 4 6 2 3 4 4" xfId="44544" xr:uid="{00000000-0005-0000-0000-000048AD0000}"/>
    <cellStyle name="20% - Accent1 4 6 2 3 5" xfId="44545" xr:uid="{00000000-0005-0000-0000-000049AD0000}"/>
    <cellStyle name="20% - Accent1 4 6 2 3 5 2" xfId="44546" xr:uid="{00000000-0005-0000-0000-00004AAD0000}"/>
    <cellStyle name="20% - Accent1 4 6 2 3 5 2 2" xfId="44547" xr:uid="{00000000-0005-0000-0000-00004BAD0000}"/>
    <cellStyle name="20% - Accent1 4 6 2 3 5 2 2 2" xfId="44548" xr:uid="{00000000-0005-0000-0000-00004CAD0000}"/>
    <cellStyle name="20% - Accent1 4 6 2 3 5 2 3" xfId="44549" xr:uid="{00000000-0005-0000-0000-00004DAD0000}"/>
    <cellStyle name="20% - Accent1 4 6 2 3 5 3" xfId="44550" xr:uid="{00000000-0005-0000-0000-00004EAD0000}"/>
    <cellStyle name="20% - Accent1 4 6 2 3 5 3 2" xfId="44551" xr:uid="{00000000-0005-0000-0000-00004FAD0000}"/>
    <cellStyle name="20% - Accent1 4 6 2 3 5 4" xfId="44552" xr:uid="{00000000-0005-0000-0000-000050AD0000}"/>
    <cellStyle name="20% - Accent1 4 6 2 3 6" xfId="44553" xr:uid="{00000000-0005-0000-0000-000051AD0000}"/>
    <cellStyle name="20% - Accent1 4 6 2 3 6 2" xfId="44554" xr:uid="{00000000-0005-0000-0000-000052AD0000}"/>
    <cellStyle name="20% - Accent1 4 6 2 3 6 2 2" xfId="44555" xr:uid="{00000000-0005-0000-0000-000053AD0000}"/>
    <cellStyle name="20% - Accent1 4 6 2 3 6 2 2 2" xfId="44556" xr:uid="{00000000-0005-0000-0000-000054AD0000}"/>
    <cellStyle name="20% - Accent1 4 6 2 3 6 2 3" xfId="44557" xr:uid="{00000000-0005-0000-0000-000055AD0000}"/>
    <cellStyle name="20% - Accent1 4 6 2 3 6 3" xfId="44558" xr:uid="{00000000-0005-0000-0000-000056AD0000}"/>
    <cellStyle name="20% - Accent1 4 6 2 3 6 3 2" xfId="44559" xr:uid="{00000000-0005-0000-0000-000057AD0000}"/>
    <cellStyle name="20% - Accent1 4 6 2 3 6 4" xfId="44560" xr:uid="{00000000-0005-0000-0000-000058AD0000}"/>
    <cellStyle name="20% - Accent1 4 6 2 3 7" xfId="44561" xr:uid="{00000000-0005-0000-0000-000059AD0000}"/>
    <cellStyle name="20% - Accent1 4 6 2 3 7 2" xfId="44562" xr:uid="{00000000-0005-0000-0000-00005AAD0000}"/>
    <cellStyle name="20% - Accent1 4 6 2 3 7 2 2" xfId="44563" xr:uid="{00000000-0005-0000-0000-00005BAD0000}"/>
    <cellStyle name="20% - Accent1 4 6 2 3 7 3" xfId="44564" xr:uid="{00000000-0005-0000-0000-00005CAD0000}"/>
    <cellStyle name="20% - Accent1 4 6 2 3 8" xfId="44565" xr:uid="{00000000-0005-0000-0000-00005DAD0000}"/>
    <cellStyle name="20% - Accent1 4 6 2 3 8 2" xfId="44566" xr:uid="{00000000-0005-0000-0000-00005EAD0000}"/>
    <cellStyle name="20% - Accent1 4 6 2 3 8 2 2" xfId="44567" xr:uid="{00000000-0005-0000-0000-00005FAD0000}"/>
    <cellStyle name="20% - Accent1 4 6 2 3 8 3" xfId="44568" xr:uid="{00000000-0005-0000-0000-000060AD0000}"/>
    <cellStyle name="20% - Accent1 4 6 2 3 9" xfId="44569" xr:uid="{00000000-0005-0000-0000-000061AD0000}"/>
    <cellStyle name="20% - Accent1 4 6 2 3 9 2" xfId="44570" xr:uid="{00000000-0005-0000-0000-000062AD0000}"/>
    <cellStyle name="20% - Accent1 4 6 2 4" xfId="44571" xr:uid="{00000000-0005-0000-0000-000063AD0000}"/>
    <cellStyle name="20% - Accent1 4 6 2 4 10" xfId="44572" xr:uid="{00000000-0005-0000-0000-000064AD0000}"/>
    <cellStyle name="20% - Accent1 4 6 2 4 10 2" xfId="44573" xr:uid="{00000000-0005-0000-0000-000065AD0000}"/>
    <cellStyle name="20% - Accent1 4 6 2 4 11" xfId="44574" xr:uid="{00000000-0005-0000-0000-000066AD0000}"/>
    <cellStyle name="20% - Accent1 4 6 2 4 2" xfId="44575" xr:uid="{00000000-0005-0000-0000-000067AD0000}"/>
    <cellStyle name="20% - Accent1 4 6 2 4 2 2" xfId="44576" xr:uid="{00000000-0005-0000-0000-000068AD0000}"/>
    <cellStyle name="20% - Accent1 4 6 2 4 2 2 2" xfId="44577" xr:uid="{00000000-0005-0000-0000-000069AD0000}"/>
    <cellStyle name="20% - Accent1 4 6 2 4 2 2 2 2" xfId="44578" xr:uid="{00000000-0005-0000-0000-00006AAD0000}"/>
    <cellStyle name="20% - Accent1 4 6 2 4 2 2 2 2 2" xfId="44579" xr:uid="{00000000-0005-0000-0000-00006BAD0000}"/>
    <cellStyle name="20% - Accent1 4 6 2 4 2 2 2 3" xfId="44580" xr:uid="{00000000-0005-0000-0000-00006CAD0000}"/>
    <cellStyle name="20% - Accent1 4 6 2 4 2 2 3" xfId="44581" xr:uid="{00000000-0005-0000-0000-00006DAD0000}"/>
    <cellStyle name="20% - Accent1 4 6 2 4 2 2 3 2" xfId="44582" xr:uid="{00000000-0005-0000-0000-00006EAD0000}"/>
    <cellStyle name="20% - Accent1 4 6 2 4 2 2 4" xfId="44583" xr:uid="{00000000-0005-0000-0000-00006FAD0000}"/>
    <cellStyle name="20% - Accent1 4 6 2 4 2 3" xfId="44584" xr:uid="{00000000-0005-0000-0000-000070AD0000}"/>
    <cellStyle name="20% - Accent1 4 6 2 4 2 3 2" xfId="44585" xr:uid="{00000000-0005-0000-0000-000071AD0000}"/>
    <cellStyle name="20% - Accent1 4 6 2 4 2 3 2 2" xfId="44586" xr:uid="{00000000-0005-0000-0000-000072AD0000}"/>
    <cellStyle name="20% - Accent1 4 6 2 4 2 3 2 2 2" xfId="44587" xr:uid="{00000000-0005-0000-0000-000073AD0000}"/>
    <cellStyle name="20% - Accent1 4 6 2 4 2 3 2 3" xfId="44588" xr:uid="{00000000-0005-0000-0000-000074AD0000}"/>
    <cellStyle name="20% - Accent1 4 6 2 4 2 3 3" xfId="44589" xr:uid="{00000000-0005-0000-0000-000075AD0000}"/>
    <cellStyle name="20% - Accent1 4 6 2 4 2 3 3 2" xfId="44590" xr:uid="{00000000-0005-0000-0000-000076AD0000}"/>
    <cellStyle name="20% - Accent1 4 6 2 4 2 3 4" xfId="44591" xr:uid="{00000000-0005-0000-0000-000077AD0000}"/>
    <cellStyle name="20% - Accent1 4 6 2 4 2 4" xfId="44592" xr:uid="{00000000-0005-0000-0000-000078AD0000}"/>
    <cellStyle name="20% - Accent1 4 6 2 4 2 4 2" xfId="44593" xr:uid="{00000000-0005-0000-0000-000079AD0000}"/>
    <cellStyle name="20% - Accent1 4 6 2 4 2 4 2 2" xfId="44594" xr:uid="{00000000-0005-0000-0000-00007AAD0000}"/>
    <cellStyle name="20% - Accent1 4 6 2 4 2 4 2 2 2" xfId="44595" xr:uid="{00000000-0005-0000-0000-00007BAD0000}"/>
    <cellStyle name="20% - Accent1 4 6 2 4 2 4 2 3" xfId="44596" xr:uid="{00000000-0005-0000-0000-00007CAD0000}"/>
    <cellStyle name="20% - Accent1 4 6 2 4 2 4 3" xfId="44597" xr:uid="{00000000-0005-0000-0000-00007DAD0000}"/>
    <cellStyle name="20% - Accent1 4 6 2 4 2 4 3 2" xfId="44598" xr:uid="{00000000-0005-0000-0000-00007EAD0000}"/>
    <cellStyle name="20% - Accent1 4 6 2 4 2 4 4" xfId="44599" xr:uid="{00000000-0005-0000-0000-00007FAD0000}"/>
    <cellStyle name="20% - Accent1 4 6 2 4 2 5" xfId="44600" xr:uid="{00000000-0005-0000-0000-000080AD0000}"/>
    <cellStyle name="20% - Accent1 4 6 2 4 2 5 2" xfId="44601" xr:uid="{00000000-0005-0000-0000-000081AD0000}"/>
    <cellStyle name="20% - Accent1 4 6 2 4 2 5 2 2" xfId="44602" xr:uid="{00000000-0005-0000-0000-000082AD0000}"/>
    <cellStyle name="20% - Accent1 4 6 2 4 2 5 3" xfId="44603" xr:uid="{00000000-0005-0000-0000-000083AD0000}"/>
    <cellStyle name="20% - Accent1 4 6 2 4 2 6" xfId="44604" xr:uid="{00000000-0005-0000-0000-000084AD0000}"/>
    <cellStyle name="20% - Accent1 4 6 2 4 2 6 2" xfId="44605" xr:uid="{00000000-0005-0000-0000-000085AD0000}"/>
    <cellStyle name="20% - Accent1 4 6 2 4 2 6 2 2" xfId="44606" xr:uid="{00000000-0005-0000-0000-000086AD0000}"/>
    <cellStyle name="20% - Accent1 4 6 2 4 2 6 3" xfId="44607" xr:uid="{00000000-0005-0000-0000-000087AD0000}"/>
    <cellStyle name="20% - Accent1 4 6 2 4 2 7" xfId="44608" xr:uid="{00000000-0005-0000-0000-000088AD0000}"/>
    <cellStyle name="20% - Accent1 4 6 2 4 2 7 2" xfId="44609" xr:uid="{00000000-0005-0000-0000-000089AD0000}"/>
    <cellStyle name="20% - Accent1 4 6 2 4 2 8" xfId="44610" xr:uid="{00000000-0005-0000-0000-00008AAD0000}"/>
    <cellStyle name="20% - Accent1 4 6 2 4 2 8 2" xfId="44611" xr:uid="{00000000-0005-0000-0000-00008BAD0000}"/>
    <cellStyle name="20% - Accent1 4 6 2 4 2 9" xfId="44612" xr:uid="{00000000-0005-0000-0000-00008CAD0000}"/>
    <cellStyle name="20% - Accent1 4 6 2 4 3" xfId="44613" xr:uid="{00000000-0005-0000-0000-00008DAD0000}"/>
    <cellStyle name="20% - Accent1 4 6 2 4 3 2" xfId="44614" xr:uid="{00000000-0005-0000-0000-00008EAD0000}"/>
    <cellStyle name="20% - Accent1 4 6 2 4 3 2 2" xfId="44615" xr:uid="{00000000-0005-0000-0000-00008FAD0000}"/>
    <cellStyle name="20% - Accent1 4 6 2 4 3 2 2 2" xfId="44616" xr:uid="{00000000-0005-0000-0000-000090AD0000}"/>
    <cellStyle name="20% - Accent1 4 6 2 4 3 2 2 2 2" xfId="44617" xr:uid="{00000000-0005-0000-0000-000091AD0000}"/>
    <cellStyle name="20% - Accent1 4 6 2 4 3 2 2 3" xfId="44618" xr:uid="{00000000-0005-0000-0000-000092AD0000}"/>
    <cellStyle name="20% - Accent1 4 6 2 4 3 2 3" xfId="44619" xr:uid="{00000000-0005-0000-0000-000093AD0000}"/>
    <cellStyle name="20% - Accent1 4 6 2 4 3 2 3 2" xfId="44620" xr:uid="{00000000-0005-0000-0000-000094AD0000}"/>
    <cellStyle name="20% - Accent1 4 6 2 4 3 2 4" xfId="44621" xr:uid="{00000000-0005-0000-0000-000095AD0000}"/>
    <cellStyle name="20% - Accent1 4 6 2 4 3 3" xfId="44622" xr:uid="{00000000-0005-0000-0000-000096AD0000}"/>
    <cellStyle name="20% - Accent1 4 6 2 4 3 3 2" xfId="44623" xr:uid="{00000000-0005-0000-0000-000097AD0000}"/>
    <cellStyle name="20% - Accent1 4 6 2 4 3 3 2 2" xfId="44624" xr:uid="{00000000-0005-0000-0000-000098AD0000}"/>
    <cellStyle name="20% - Accent1 4 6 2 4 3 3 2 2 2" xfId="44625" xr:uid="{00000000-0005-0000-0000-000099AD0000}"/>
    <cellStyle name="20% - Accent1 4 6 2 4 3 3 2 3" xfId="44626" xr:uid="{00000000-0005-0000-0000-00009AAD0000}"/>
    <cellStyle name="20% - Accent1 4 6 2 4 3 3 3" xfId="44627" xr:uid="{00000000-0005-0000-0000-00009BAD0000}"/>
    <cellStyle name="20% - Accent1 4 6 2 4 3 3 3 2" xfId="44628" xr:uid="{00000000-0005-0000-0000-00009CAD0000}"/>
    <cellStyle name="20% - Accent1 4 6 2 4 3 3 4" xfId="44629" xr:uid="{00000000-0005-0000-0000-00009DAD0000}"/>
    <cellStyle name="20% - Accent1 4 6 2 4 3 4" xfId="44630" xr:uid="{00000000-0005-0000-0000-00009EAD0000}"/>
    <cellStyle name="20% - Accent1 4 6 2 4 3 4 2" xfId="44631" xr:uid="{00000000-0005-0000-0000-00009FAD0000}"/>
    <cellStyle name="20% - Accent1 4 6 2 4 3 4 2 2" xfId="44632" xr:uid="{00000000-0005-0000-0000-0000A0AD0000}"/>
    <cellStyle name="20% - Accent1 4 6 2 4 3 4 2 2 2" xfId="44633" xr:uid="{00000000-0005-0000-0000-0000A1AD0000}"/>
    <cellStyle name="20% - Accent1 4 6 2 4 3 4 2 3" xfId="44634" xr:uid="{00000000-0005-0000-0000-0000A2AD0000}"/>
    <cellStyle name="20% - Accent1 4 6 2 4 3 4 3" xfId="44635" xr:uid="{00000000-0005-0000-0000-0000A3AD0000}"/>
    <cellStyle name="20% - Accent1 4 6 2 4 3 4 3 2" xfId="44636" xr:uid="{00000000-0005-0000-0000-0000A4AD0000}"/>
    <cellStyle name="20% - Accent1 4 6 2 4 3 4 4" xfId="44637" xr:uid="{00000000-0005-0000-0000-0000A5AD0000}"/>
    <cellStyle name="20% - Accent1 4 6 2 4 3 5" xfId="44638" xr:uid="{00000000-0005-0000-0000-0000A6AD0000}"/>
    <cellStyle name="20% - Accent1 4 6 2 4 3 5 2" xfId="44639" xr:uid="{00000000-0005-0000-0000-0000A7AD0000}"/>
    <cellStyle name="20% - Accent1 4 6 2 4 3 5 2 2" xfId="44640" xr:uid="{00000000-0005-0000-0000-0000A8AD0000}"/>
    <cellStyle name="20% - Accent1 4 6 2 4 3 5 3" xfId="44641" xr:uid="{00000000-0005-0000-0000-0000A9AD0000}"/>
    <cellStyle name="20% - Accent1 4 6 2 4 3 6" xfId="44642" xr:uid="{00000000-0005-0000-0000-0000AAAD0000}"/>
    <cellStyle name="20% - Accent1 4 6 2 4 3 6 2" xfId="44643" xr:uid="{00000000-0005-0000-0000-0000ABAD0000}"/>
    <cellStyle name="20% - Accent1 4 6 2 4 3 6 2 2" xfId="44644" xr:uid="{00000000-0005-0000-0000-0000ACAD0000}"/>
    <cellStyle name="20% - Accent1 4 6 2 4 3 6 3" xfId="44645" xr:uid="{00000000-0005-0000-0000-0000ADAD0000}"/>
    <cellStyle name="20% - Accent1 4 6 2 4 3 7" xfId="44646" xr:uid="{00000000-0005-0000-0000-0000AEAD0000}"/>
    <cellStyle name="20% - Accent1 4 6 2 4 3 7 2" xfId="44647" xr:uid="{00000000-0005-0000-0000-0000AFAD0000}"/>
    <cellStyle name="20% - Accent1 4 6 2 4 3 8" xfId="44648" xr:uid="{00000000-0005-0000-0000-0000B0AD0000}"/>
    <cellStyle name="20% - Accent1 4 6 2 4 3 8 2" xfId="44649" xr:uid="{00000000-0005-0000-0000-0000B1AD0000}"/>
    <cellStyle name="20% - Accent1 4 6 2 4 3 9" xfId="44650" xr:uid="{00000000-0005-0000-0000-0000B2AD0000}"/>
    <cellStyle name="20% - Accent1 4 6 2 4 4" xfId="44651" xr:uid="{00000000-0005-0000-0000-0000B3AD0000}"/>
    <cellStyle name="20% - Accent1 4 6 2 4 4 2" xfId="44652" xr:uid="{00000000-0005-0000-0000-0000B4AD0000}"/>
    <cellStyle name="20% - Accent1 4 6 2 4 4 2 2" xfId="44653" xr:uid="{00000000-0005-0000-0000-0000B5AD0000}"/>
    <cellStyle name="20% - Accent1 4 6 2 4 4 2 2 2" xfId="44654" xr:uid="{00000000-0005-0000-0000-0000B6AD0000}"/>
    <cellStyle name="20% - Accent1 4 6 2 4 4 2 3" xfId="44655" xr:uid="{00000000-0005-0000-0000-0000B7AD0000}"/>
    <cellStyle name="20% - Accent1 4 6 2 4 4 3" xfId="44656" xr:uid="{00000000-0005-0000-0000-0000B8AD0000}"/>
    <cellStyle name="20% - Accent1 4 6 2 4 4 3 2" xfId="44657" xr:uid="{00000000-0005-0000-0000-0000B9AD0000}"/>
    <cellStyle name="20% - Accent1 4 6 2 4 4 4" xfId="44658" xr:uid="{00000000-0005-0000-0000-0000BAAD0000}"/>
    <cellStyle name="20% - Accent1 4 6 2 4 5" xfId="44659" xr:uid="{00000000-0005-0000-0000-0000BBAD0000}"/>
    <cellStyle name="20% - Accent1 4 6 2 4 5 2" xfId="44660" xr:uid="{00000000-0005-0000-0000-0000BCAD0000}"/>
    <cellStyle name="20% - Accent1 4 6 2 4 5 2 2" xfId="44661" xr:uid="{00000000-0005-0000-0000-0000BDAD0000}"/>
    <cellStyle name="20% - Accent1 4 6 2 4 5 2 2 2" xfId="44662" xr:uid="{00000000-0005-0000-0000-0000BEAD0000}"/>
    <cellStyle name="20% - Accent1 4 6 2 4 5 2 3" xfId="44663" xr:uid="{00000000-0005-0000-0000-0000BFAD0000}"/>
    <cellStyle name="20% - Accent1 4 6 2 4 5 3" xfId="44664" xr:uid="{00000000-0005-0000-0000-0000C0AD0000}"/>
    <cellStyle name="20% - Accent1 4 6 2 4 5 3 2" xfId="44665" xr:uid="{00000000-0005-0000-0000-0000C1AD0000}"/>
    <cellStyle name="20% - Accent1 4 6 2 4 5 4" xfId="44666" xr:uid="{00000000-0005-0000-0000-0000C2AD0000}"/>
    <cellStyle name="20% - Accent1 4 6 2 4 6" xfId="44667" xr:uid="{00000000-0005-0000-0000-0000C3AD0000}"/>
    <cellStyle name="20% - Accent1 4 6 2 4 6 2" xfId="44668" xr:uid="{00000000-0005-0000-0000-0000C4AD0000}"/>
    <cellStyle name="20% - Accent1 4 6 2 4 6 2 2" xfId="44669" xr:uid="{00000000-0005-0000-0000-0000C5AD0000}"/>
    <cellStyle name="20% - Accent1 4 6 2 4 6 2 2 2" xfId="44670" xr:uid="{00000000-0005-0000-0000-0000C6AD0000}"/>
    <cellStyle name="20% - Accent1 4 6 2 4 6 2 3" xfId="44671" xr:uid="{00000000-0005-0000-0000-0000C7AD0000}"/>
    <cellStyle name="20% - Accent1 4 6 2 4 6 3" xfId="44672" xr:uid="{00000000-0005-0000-0000-0000C8AD0000}"/>
    <cellStyle name="20% - Accent1 4 6 2 4 6 3 2" xfId="44673" xr:uid="{00000000-0005-0000-0000-0000C9AD0000}"/>
    <cellStyle name="20% - Accent1 4 6 2 4 6 4" xfId="44674" xr:uid="{00000000-0005-0000-0000-0000CAAD0000}"/>
    <cellStyle name="20% - Accent1 4 6 2 4 7" xfId="44675" xr:uid="{00000000-0005-0000-0000-0000CBAD0000}"/>
    <cellStyle name="20% - Accent1 4 6 2 4 7 2" xfId="44676" xr:uid="{00000000-0005-0000-0000-0000CCAD0000}"/>
    <cellStyle name="20% - Accent1 4 6 2 4 7 2 2" xfId="44677" xr:uid="{00000000-0005-0000-0000-0000CDAD0000}"/>
    <cellStyle name="20% - Accent1 4 6 2 4 7 3" xfId="44678" xr:uid="{00000000-0005-0000-0000-0000CEAD0000}"/>
    <cellStyle name="20% - Accent1 4 6 2 4 8" xfId="44679" xr:uid="{00000000-0005-0000-0000-0000CFAD0000}"/>
    <cellStyle name="20% - Accent1 4 6 2 4 8 2" xfId="44680" xr:uid="{00000000-0005-0000-0000-0000D0AD0000}"/>
    <cellStyle name="20% - Accent1 4 6 2 4 8 2 2" xfId="44681" xr:uid="{00000000-0005-0000-0000-0000D1AD0000}"/>
    <cellStyle name="20% - Accent1 4 6 2 4 8 3" xfId="44682" xr:uid="{00000000-0005-0000-0000-0000D2AD0000}"/>
    <cellStyle name="20% - Accent1 4 6 2 4 9" xfId="44683" xr:uid="{00000000-0005-0000-0000-0000D3AD0000}"/>
    <cellStyle name="20% - Accent1 4 6 2 4 9 2" xfId="44684" xr:uid="{00000000-0005-0000-0000-0000D4AD0000}"/>
    <cellStyle name="20% - Accent1 4 6 2 5" xfId="44685" xr:uid="{00000000-0005-0000-0000-0000D5AD0000}"/>
    <cellStyle name="20% - Accent1 4 6 2 5 2" xfId="44686" xr:uid="{00000000-0005-0000-0000-0000D6AD0000}"/>
    <cellStyle name="20% - Accent1 4 6 2 5 2 2" xfId="44687" xr:uid="{00000000-0005-0000-0000-0000D7AD0000}"/>
    <cellStyle name="20% - Accent1 4 6 2 5 2 2 2" xfId="44688" xr:uid="{00000000-0005-0000-0000-0000D8AD0000}"/>
    <cellStyle name="20% - Accent1 4 6 2 5 2 2 2 2" xfId="44689" xr:uid="{00000000-0005-0000-0000-0000D9AD0000}"/>
    <cellStyle name="20% - Accent1 4 6 2 5 2 2 3" xfId="44690" xr:uid="{00000000-0005-0000-0000-0000DAAD0000}"/>
    <cellStyle name="20% - Accent1 4 6 2 5 2 3" xfId="44691" xr:uid="{00000000-0005-0000-0000-0000DBAD0000}"/>
    <cellStyle name="20% - Accent1 4 6 2 5 2 3 2" xfId="44692" xr:uid="{00000000-0005-0000-0000-0000DCAD0000}"/>
    <cellStyle name="20% - Accent1 4 6 2 5 2 4" xfId="44693" xr:uid="{00000000-0005-0000-0000-0000DDAD0000}"/>
    <cellStyle name="20% - Accent1 4 6 2 5 3" xfId="44694" xr:uid="{00000000-0005-0000-0000-0000DEAD0000}"/>
    <cellStyle name="20% - Accent1 4 6 2 5 3 2" xfId="44695" xr:uid="{00000000-0005-0000-0000-0000DFAD0000}"/>
    <cellStyle name="20% - Accent1 4 6 2 5 3 2 2" xfId="44696" xr:uid="{00000000-0005-0000-0000-0000E0AD0000}"/>
    <cellStyle name="20% - Accent1 4 6 2 5 3 2 2 2" xfId="44697" xr:uid="{00000000-0005-0000-0000-0000E1AD0000}"/>
    <cellStyle name="20% - Accent1 4 6 2 5 3 2 3" xfId="44698" xr:uid="{00000000-0005-0000-0000-0000E2AD0000}"/>
    <cellStyle name="20% - Accent1 4 6 2 5 3 3" xfId="44699" xr:uid="{00000000-0005-0000-0000-0000E3AD0000}"/>
    <cellStyle name="20% - Accent1 4 6 2 5 3 3 2" xfId="44700" xr:uid="{00000000-0005-0000-0000-0000E4AD0000}"/>
    <cellStyle name="20% - Accent1 4 6 2 5 3 4" xfId="44701" xr:uid="{00000000-0005-0000-0000-0000E5AD0000}"/>
    <cellStyle name="20% - Accent1 4 6 2 5 4" xfId="44702" xr:uid="{00000000-0005-0000-0000-0000E6AD0000}"/>
    <cellStyle name="20% - Accent1 4 6 2 5 4 2" xfId="44703" xr:uid="{00000000-0005-0000-0000-0000E7AD0000}"/>
    <cellStyle name="20% - Accent1 4 6 2 5 4 2 2" xfId="44704" xr:uid="{00000000-0005-0000-0000-0000E8AD0000}"/>
    <cellStyle name="20% - Accent1 4 6 2 5 4 2 2 2" xfId="44705" xr:uid="{00000000-0005-0000-0000-0000E9AD0000}"/>
    <cellStyle name="20% - Accent1 4 6 2 5 4 2 3" xfId="44706" xr:uid="{00000000-0005-0000-0000-0000EAAD0000}"/>
    <cellStyle name="20% - Accent1 4 6 2 5 4 3" xfId="44707" xr:uid="{00000000-0005-0000-0000-0000EBAD0000}"/>
    <cellStyle name="20% - Accent1 4 6 2 5 4 3 2" xfId="44708" xr:uid="{00000000-0005-0000-0000-0000ECAD0000}"/>
    <cellStyle name="20% - Accent1 4 6 2 5 4 4" xfId="44709" xr:uid="{00000000-0005-0000-0000-0000EDAD0000}"/>
    <cellStyle name="20% - Accent1 4 6 2 5 5" xfId="44710" xr:uid="{00000000-0005-0000-0000-0000EEAD0000}"/>
    <cellStyle name="20% - Accent1 4 6 2 5 5 2" xfId="44711" xr:uid="{00000000-0005-0000-0000-0000EFAD0000}"/>
    <cellStyle name="20% - Accent1 4 6 2 5 5 2 2" xfId="44712" xr:uid="{00000000-0005-0000-0000-0000F0AD0000}"/>
    <cellStyle name="20% - Accent1 4 6 2 5 5 3" xfId="44713" xr:uid="{00000000-0005-0000-0000-0000F1AD0000}"/>
    <cellStyle name="20% - Accent1 4 6 2 5 6" xfId="44714" xr:uid="{00000000-0005-0000-0000-0000F2AD0000}"/>
    <cellStyle name="20% - Accent1 4 6 2 5 6 2" xfId="44715" xr:uid="{00000000-0005-0000-0000-0000F3AD0000}"/>
    <cellStyle name="20% - Accent1 4 6 2 5 6 2 2" xfId="44716" xr:uid="{00000000-0005-0000-0000-0000F4AD0000}"/>
    <cellStyle name="20% - Accent1 4 6 2 5 6 3" xfId="44717" xr:uid="{00000000-0005-0000-0000-0000F5AD0000}"/>
    <cellStyle name="20% - Accent1 4 6 2 5 7" xfId="44718" xr:uid="{00000000-0005-0000-0000-0000F6AD0000}"/>
    <cellStyle name="20% - Accent1 4 6 2 5 7 2" xfId="44719" xr:uid="{00000000-0005-0000-0000-0000F7AD0000}"/>
    <cellStyle name="20% - Accent1 4 6 2 5 8" xfId="44720" xr:uid="{00000000-0005-0000-0000-0000F8AD0000}"/>
    <cellStyle name="20% - Accent1 4 6 2 5 8 2" xfId="44721" xr:uid="{00000000-0005-0000-0000-0000F9AD0000}"/>
    <cellStyle name="20% - Accent1 4 6 2 5 9" xfId="44722" xr:uid="{00000000-0005-0000-0000-0000FAAD0000}"/>
    <cellStyle name="20% - Accent1 4 6 2 6" xfId="44723" xr:uid="{00000000-0005-0000-0000-0000FBAD0000}"/>
    <cellStyle name="20% - Accent1 4 6 2 6 2" xfId="44724" xr:uid="{00000000-0005-0000-0000-0000FCAD0000}"/>
    <cellStyle name="20% - Accent1 4 6 2 6 2 2" xfId="44725" xr:uid="{00000000-0005-0000-0000-0000FDAD0000}"/>
    <cellStyle name="20% - Accent1 4 6 2 6 2 2 2" xfId="44726" xr:uid="{00000000-0005-0000-0000-0000FEAD0000}"/>
    <cellStyle name="20% - Accent1 4 6 2 6 2 2 2 2" xfId="44727" xr:uid="{00000000-0005-0000-0000-0000FFAD0000}"/>
    <cellStyle name="20% - Accent1 4 6 2 6 2 2 3" xfId="44728" xr:uid="{00000000-0005-0000-0000-000000AE0000}"/>
    <cellStyle name="20% - Accent1 4 6 2 6 2 3" xfId="44729" xr:uid="{00000000-0005-0000-0000-000001AE0000}"/>
    <cellStyle name="20% - Accent1 4 6 2 6 2 3 2" xfId="44730" xr:uid="{00000000-0005-0000-0000-000002AE0000}"/>
    <cellStyle name="20% - Accent1 4 6 2 6 2 4" xfId="44731" xr:uid="{00000000-0005-0000-0000-000003AE0000}"/>
    <cellStyle name="20% - Accent1 4 6 2 6 3" xfId="44732" xr:uid="{00000000-0005-0000-0000-000004AE0000}"/>
    <cellStyle name="20% - Accent1 4 6 2 6 3 2" xfId="44733" xr:uid="{00000000-0005-0000-0000-000005AE0000}"/>
    <cellStyle name="20% - Accent1 4 6 2 6 3 2 2" xfId="44734" xr:uid="{00000000-0005-0000-0000-000006AE0000}"/>
    <cellStyle name="20% - Accent1 4 6 2 6 3 2 2 2" xfId="44735" xr:uid="{00000000-0005-0000-0000-000007AE0000}"/>
    <cellStyle name="20% - Accent1 4 6 2 6 3 2 3" xfId="44736" xr:uid="{00000000-0005-0000-0000-000008AE0000}"/>
    <cellStyle name="20% - Accent1 4 6 2 6 3 3" xfId="44737" xr:uid="{00000000-0005-0000-0000-000009AE0000}"/>
    <cellStyle name="20% - Accent1 4 6 2 6 3 3 2" xfId="44738" xr:uid="{00000000-0005-0000-0000-00000AAE0000}"/>
    <cellStyle name="20% - Accent1 4 6 2 6 3 4" xfId="44739" xr:uid="{00000000-0005-0000-0000-00000BAE0000}"/>
    <cellStyle name="20% - Accent1 4 6 2 6 4" xfId="44740" xr:uid="{00000000-0005-0000-0000-00000CAE0000}"/>
    <cellStyle name="20% - Accent1 4 6 2 6 4 2" xfId="44741" xr:uid="{00000000-0005-0000-0000-00000DAE0000}"/>
    <cellStyle name="20% - Accent1 4 6 2 6 4 2 2" xfId="44742" xr:uid="{00000000-0005-0000-0000-00000EAE0000}"/>
    <cellStyle name="20% - Accent1 4 6 2 6 4 2 2 2" xfId="44743" xr:uid="{00000000-0005-0000-0000-00000FAE0000}"/>
    <cellStyle name="20% - Accent1 4 6 2 6 4 2 3" xfId="44744" xr:uid="{00000000-0005-0000-0000-000010AE0000}"/>
    <cellStyle name="20% - Accent1 4 6 2 6 4 3" xfId="44745" xr:uid="{00000000-0005-0000-0000-000011AE0000}"/>
    <cellStyle name="20% - Accent1 4 6 2 6 4 3 2" xfId="44746" xr:uid="{00000000-0005-0000-0000-000012AE0000}"/>
    <cellStyle name="20% - Accent1 4 6 2 6 4 4" xfId="44747" xr:uid="{00000000-0005-0000-0000-000013AE0000}"/>
    <cellStyle name="20% - Accent1 4 6 2 6 5" xfId="44748" xr:uid="{00000000-0005-0000-0000-000014AE0000}"/>
    <cellStyle name="20% - Accent1 4 6 2 6 5 2" xfId="44749" xr:uid="{00000000-0005-0000-0000-000015AE0000}"/>
    <cellStyle name="20% - Accent1 4 6 2 6 5 2 2" xfId="44750" xr:uid="{00000000-0005-0000-0000-000016AE0000}"/>
    <cellStyle name="20% - Accent1 4 6 2 6 5 3" xfId="44751" xr:uid="{00000000-0005-0000-0000-000017AE0000}"/>
    <cellStyle name="20% - Accent1 4 6 2 6 6" xfId="44752" xr:uid="{00000000-0005-0000-0000-000018AE0000}"/>
    <cellStyle name="20% - Accent1 4 6 2 6 6 2" xfId="44753" xr:uid="{00000000-0005-0000-0000-000019AE0000}"/>
    <cellStyle name="20% - Accent1 4 6 2 6 6 2 2" xfId="44754" xr:uid="{00000000-0005-0000-0000-00001AAE0000}"/>
    <cellStyle name="20% - Accent1 4 6 2 6 6 3" xfId="44755" xr:uid="{00000000-0005-0000-0000-00001BAE0000}"/>
    <cellStyle name="20% - Accent1 4 6 2 6 7" xfId="44756" xr:uid="{00000000-0005-0000-0000-00001CAE0000}"/>
    <cellStyle name="20% - Accent1 4 6 2 6 7 2" xfId="44757" xr:uid="{00000000-0005-0000-0000-00001DAE0000}"/>
    <cellStyle name="20% - Accent1 4 6 2 6 8" xfId="44758" xr:uid="{00000000-0005-0000-0000-00001EAE0000}"/>
    <cellStyle name="20% - Accent1 4 6 2 6 8 2" xfId="44759" xr:uid="{00000000-0005-0000-0000-00001FAE0000}"/>
    <cellStyle name="20% - Accent1 4 6 2 6 9" xfId="44760" xr:uid="{00000000-0005-0000-0000-000020AE0000}"/>
    <cellStyle name="20% - Accent1 4 6 2 7" xfId="44761" xr:uid="{00000000-0005-0000-0000-000021AE0000}"/>
    <cellStyle name="20% - Accent1 4 6 2 7 2" xfId="44762" xr:uid="{00000000-0005-0000-0000-000022AE0000}"/>
    <cellStyle name="20% - Accent1 4 6 2 7 2 2" xfId="44763" xr:uid="{00000000-0005-0000-0000-000023AE0000}"/>
    <cellStyle name="20% - Accent1 4 6 2 7 2 2 2" xfId="44764" xr:uid="{00000000-0005-0000-0000-000024AE0000}"/>
    <cellStyle name="20% - Accent1 4 6 2 7 2 3" xfId="44765" xr:uid="{00000000-0005-0000-0000-000025AE0000}"/>
    <cellStyle name="20% - Accent1 4 6 2 7 3" xfId="44766" xr:uid="{00000000-0005-0000-0000-000026AE0000}"/>
    <cellStyle name="20% - Accent1 4 6 2 7 3 2" xfId="44767" xr:uid="{00000000-0005-0000-0000-000027AE0000}"/>
    <cellStyle name="20% - Accent1 4 6 2 7 4" xfId="44768" xr:uid="{00000000-0005-0000-0000-000028AE0000}"/>
    <cellStyle name="20% - Accent1 4 6 2 8" xfId="44769" xr:uid="{00000000-0005-0000-0000-000029AE0000}"/>
    <cellStyle name="20% - Accent1 4 6 2 8 2" xfId="44770" xr:uid="{00000000-0005-0000-0000-00002AAE0000}"/>
    <cellStyle name="20% - Accent1 4 6 2 8 2 2" xfId="44771" xr:uid="{00000000-0005-0000-0000-00002BAE0000}"/>
    <cellStyle name="20% - Accent1 4 6 2 8 2 2 2" xfId="44772" xr:uid="{00000000-0005-0000-0000-00002CAE0000}"/>
    <cellStyle name="20% - Accent1 4 6 2 8 2 3" xfId="44773" xr:uid="{00000000-0005-0000-0000-00002DAE0000}"/>
    <cellStyle name="20% - Accent1 4 6 2 8 3" xfId="44774" xr:uid="{00000000-0005-0000-0000-00002EAE0000}"/>
    <cellStyle name="20% - Accent1 4 6 2 8 3 2" xfId="44775" xr:uid="{00000000-0005-0000-0000-00002FAE0000}"/>
    <cellStyle name="20% - Accent1 4 6 2 8 4" xfId="44776" xr:uid="{00000000-0005-0000-0000-000030AE0000}"/>
    <cellStyle name="20% - Accent1 4 6 2 9" xfId="44777" xr:uid="{00000000-0005-0000-0000-000031AE0000}"/>
    <cellStyle name="20% - Accent1 4 6 2 9 2" xfId="44778" xr:uid="{00000000-0005-0000-0000-000032AE0000}"/>
    <cellStyle name="20% - Accent1 4 6 2 9 2 2" xfId="44779" xr:uid="{00000000-0005-0000-0000-000033AE0000}"/>
    <cellStyle name="20% - Accent1 4 6 2 9 2 2 2" xfId="44780" xr:uid="{00000000-0005-0000-0000-000034AE0000}"/>
    <cellStyle name="20% - Accent1 4 6 2 9 2 3" xfId="44781" xr:uid="{00000000-0005-0000-0000-000035AE0000}"/>
    <cellStyle name="20% - Accent1 4 6 2 9 3" xfId="44782" xr:uid="{00000000-0005-0000-0000-000036AE0000}"/>
    <cellStyle name="20% - Accent1 4 6 2 9 3 2" xfId="44783" xr:uid="{00000000-0005-0000-0000-000037AE0000}"/>
    <cellStyle name="20% - Accent1 4 6 2 9 4" xfId="44784" xr:uid="{00000000-0005-0000-0000-000038AE0000}"/>
    <cellStyle name="20% - Accent1 4 6 3" xfId="44785" xr:uid="{00000000-0005-0000-0000-000039AE0000}"/>
    <cellStyle name="20% - Accent1 4 6 3 10" xfId="44786" xr:uid="{00000000-0005-0000-0000-00003AAE0000}"/>
    <cellStyle name="20% - Accent1 4 6 3 10 2" xfId="44787" xr:uid="{00000000-0005-0000-0000-00003BAE0000}"/>
    <cellStyle name="20% - Accent1 4 6 3 11" xfId="44788" xr:uid="{00000000-0005-0000-0000-00003CAE0000}"/>
    <cellStyle name="20% - Accent1 4 6 3 2" xfId="44789" xr:uid="{00000000-0005-0000-0000-00003DAE0000}"/>
    <cellStyle name="20% - Accent1 4 6 3 2 2" xfId="44790" xr:uid="{00000000-0005-0000-0000-00003EAE0000}"/>
    <cellStyle name="20% - Accent1 4 6 3 2 2 2" xfId="44791" xr:uid="{00000000-0005-0000-0000-00003FAE0000}"/>
    <cellStyle name="20% - Accent1 4 6 3 2 2 2 2" xfId="44792" xr:uid="{00000000-0005-0000-0000-000040AE0000}"/>
    <cellStyle name="20% - Accent1 4 6 3 2 2 2 2 2" xfId="44793" xr:uid="{00000000-0005-0000-0000-000041AE0000}"/>
    <cellStyle name="20% - Accent1 4 6 3 2 2 2 3" xfId="44794" xr:uid="{00000000-0005-0000-0000-000042AE0000}"/>
    <cellStyle name="20% - Accent1 4 6 3 2 2 3" xfId="44795" xr:uid="{00000000-0005-0000-0000-000043AE0000}"/>
    <cellStyle name="20% - Accent1 4 6 3 2 2 3 2" xfId="44796" xr:uid="{00000000-0005-0000-0000-000044AE0000}"/>
    <cellStyle name="20% - Accent1 4 6 3 2 2 4" xfId="44797" xr:uid="{00000000-0005-0000-0000-000045AE0000}"/>
    <cellStyle name="20% - Accent1 4 6 3 2 3" xfId="44798" xr:uid="{00000000-0005-0000-0000-000046AE0000}"/>
    <cellStyle name="20% - Accent1 4 6 3 2 3 2" xfId="44799" xr:uid="{00000000-0005-0000-0000-000047AE0000}"/>
    <cellStyle name="20% - Accent1 4 6 3 2 3 2 2" xfId="44800" xr:uid="{00000000-0005-0000-0000-000048AE0000}"/>
    <cellStyle name="20% - Accent1 4 6 3 2 3 2 2 2" xfId="44801" xr:uid="{00000000-0005-0000-0000-000049AE0000}"/>
    <cellStyle name="20% - Accent1 4 6 3 2 3 2 3" xfId="44802" xr:uid="{00000000-0005-0000-0000-00004AAE0000}"/>
    <cellStyle name="20% - Accent1 4 6 3 2 3 3" xfId="44803" xr:uid="{00000000-0005-0000-0000-00004BAE0000}"/>
    <cellStyle name="20% - Accent1 4 6 3 2 3 3 2" xfId="44804" xr:uid="{00000000-0005-0000-0000-00004CAE0000}"/>
    <cellStyle name="20% - Accent1 4 6 3 2 3 4" xfId="44805" xr:uid="{00000000-0005-0000-0000-00004DAE0000}"/>
    <cellStyle name="20% - Accent1 4 6 3 2 4" xfId="44806" xr:uid="{00000000-0005-0000-0000-00004EAE0000}"/>
    <cellStyle name="20% - Accent1 4 6 3 2 4 2" xfId="44807" xr:uid="{00000000-0005-0000-0000-00004FAE0000}"/>
    <cellStyle name="20% - Accent1 4 6 3 2 4 2 2" xfId="44808" xr:uid="{00000000-0005-0000-0000-000050AE0000}"/>
    <cellStyle name="20% - Accent1 4 6 3 2 4 2 2 2" xfId="44809" xr:uid="{00000000-0005-0000-0000-000051AE0000}"/>
    <cellStyle name="20% - Accent1 4 6 3 2 4 2 3" xfId="44810" xr:uid="{00000000-0005-0000-0000-000052AE0000}"/>
    <cellStyle name="20% - Accent1 4 6 3 2 4 3" xfId="44811" xr:uid="{00000000-0005-0000-0000-000053AE0000}"/>
    <cellStyle name="20% - Accent1 4 6 3 2 4 3 2" xfId="44812" xr:uid="{00000000-0005-0000-0000-000054AE0000}"/>
    <cellStyle name="20% - Accent1 4 6 3 2 4 4" xfId="44813" xr:uid="{00000000-0005-0000-0000-000055AE0000}"/>
    <cellStyle name="20% - Accent1 4 6 3 2 5" xfId="44814" xr:uid="{00000000-0005-0000-0000-000056AE0000}"/>
    <cellStyle name="20% - Accent1 4 6 3 2 5 2" xfId="44815" xr:uid="{00000000-0005-0000-0000-000057AE0000}"/>
    <cellStyle name="20% - Accent1 4 6 3 2 5 2 2" xfId="44816" xr:uid="{00000000-0005-0000-0000-000058AE0000}"/>
    <cellStyle name="20% - Accent1 4 6 3 2 5 3" xfId="44817" xr:uid="{00000000-0005-0000-0000-000059AE0000}"/>
    <cellStyle name="20% - Accent1 4 6 3 2 6" xfId="44818" xr:uid="{00000000-0005-0000-0000-00005AAE0000}"/>
    <cellStyle name="20% - Accent1 4 6 3 2 6 2" xfId="44819" xr:uid="{00000000-0005-0000-0000-00005BAE0000}"/>
    <cellStyle name="20% - Accent1 4 6 3 2 6 2 2" xfId="44820" xr:uid="{00000000-0005-0000-0000-00005CAE0000}"/>
    <cellStyle name="20% - Accent1 4 6 3 2 6 3" xfId="44821" xr:uid="{00000000-0005-0000-0000-00005DAE0000}"/>
    <cellStyle name="20% - Accent1 4 6 3 2 7" xfId="44822" xr:uid="{00000000-0005-0000-0000-00005EAE0000}"/>
    <cellStyle name="20% - Accent1 4 6 3 2 7 2" xfId="44823" xr:uid="{00000000-0005-0000-0000-00005FAE0000}"/>
    <cellStyle name="20% - Accent1 4 6 3 2 8" xfId="44824" xr:uid="{00000000-0005-0000-0000-000060AE0000}"/>
    <cellStyle name="20% - Accent1 4 6 3 2 8 2" xfId="44825" xr:uid="{00000000-0005-0000-0000-000061AE0000}"/>
    <cellStyle name="20% - Accent1 4 6 3 2 9" xfId="44826" xr:uid="{00000000-0005-0000-0000-000062AE0000}"/>
    <cellStyle name="20% - Accent1 4 6 3 3" xfId="44827" xr:uid="{00000000-0005-0000-0000-000063AE0000}"/>
    <cellStyle name="20% - Accent1 4 6 3 3 2" xfId="44828" xr:uid="{00000000-0005-0000-0000-000064AE0000}"/>
    <cellStyle name="20% - Accent1 4 6 3 3 2 2" xfId="44829" xr:uid="{00000000-0005-0000-0000-000065AE0000}"/>
    <cellStyle name="20% - Accent1 4 6 3 3 2 2 2" xfId="44830" xr:uid="{00000000-0005-0000-0000-000066AE0000}"/>
    <cellStyle name="20% - Accent1 4 6 3 3 2 2 2 2" xfId="44831" xr:uid="{00000000-0005-0000-0000-000067AE0000}"/>
    <cellStyle name="20% - Accent1 4 6 3 3 2 2 3" xfId="44832" xr:uid="{00000000-0005-0000-0000-000068AE0000}"/>
    <cellStyle name="20% - Accent1 4 6 3 3 2 3" xfId="44833" xr:uid="{00000000-0005-0000-0000-000069AE0000}"/>
    <cellStyle name="20% - Accent1 4 6 3 3 2 3 2" xfId="44834" xr:uid="{00000000-0005-0000-0000-00006AAE0000}"/>
    <cellStyle name="20% - Accent1 4 6 3 3 2 4" xfId="44835" xr:uid="{00000000-0005-0000-0000-00006BAE0000}"/>
    <cellStyle name="20% - Accent1 4 6 3 3 3" xfId="44836" xr:uid="{00000000-0005-0000-0000-00006CAE0000}"/>
    <cellStyle name="20% - Accent1 4 6 3 3 3 2" xfId="44837" xr:uid="{00000000-0005-0000-0000-00006DAE0000}"/>
    <cellStyle name="20% - Accent1 4 6 3 3 3 2 2" xfId="44838" xr:uid="{00000000-0005-0000-0000-00006EAE0000}"/>
    <cellStyle name="20% - Accent1 4 6 3 3 3 2 2 2" xfId="44839" xr:uid="{00000000-0005-0000-0000-00006FAE0000}"/>
    <cellStyle name="20% - Accent1 4 6 3 3 3 2 3" xfId="44840" xr:uid="{00000000-0005-0000-0000-000070AE0000}"/>
    <cellStyle name="20% - Accent1 4 6 3 3 3 3" xfId="44841" xr:uid="{00000000-0005-0000-0000-000071AE0000}"/>
    <cellStyle name="20% - Accent1 4 6 3 3 3 3 2" xfId="44842" xr:uid="{00000000-0005-0000-0000-000072AE0000}"/>
    <cellStyle name="20% - Accent1 4 6 3 3 3 4" xfId="44843" xr:uid="{00000000-0005-0000-0000-000073AE0000}"/>
    <cellStyle name="20% - Accent1 4 6 3 3 4" xfId="44844" xr:uid="{00000000-0005-0000-0000-000074AE0000}"/>
    <cellStyle name="20% - Accent1 4 6 3 3 4 2" xfId="44845" xr:uid="{00000000-0005-0000-0000-000075AE0000}"/>
    <cellStyle name="20% - Accent1 4 6 3 3 4 2 2" xfId="44846" xr:uid="{00000000-0005-0000-0000-000076AE0000}"/>
    <cellStyle name="20% - Accent1 4 6 3 3 4 2 2 2" xfId="44847" xr:uid="{00000000-0005-0000-0000-000077AE0000}"/>
    <cellStyle name="20% - Accent1 4 6 3 3 4 2 3" xfId="44848" xr:uid="{00000000-0005-0000-0000-000078AE0000}"/>
    <cellStyle name="20% - Accent1 4 6 3 3 4 3" xfId="44849" xr:uid="{00000000-0005-0000-0000-000079AE0000}"/>
    <cellStyle name="20% - Accent1 4 6 3 3 4 3 2" xfId="44850" xr:uid="{00000000-0005-0000-0000-00007AAE0000}"/>
    <cellStyle name="20% - Accent1 4 6 3 3 4 4" xfId="44851" xr:uid="{00000000-0005-0000-0000-00007BAE0000}"/>
    <cellStyle name="20% - Accent1 4 6 3 3 5" xfId="44852" xr:uid="{00000000-0005-0000-0000-00007CAE0000}"/>
    <cellStyle name="20% - Accent1 4 6 3 3 5 2" xfId="44853" xr:uid="{00000000-0005-0000-0000-00007DAE0000}"/>
    <cellStyle name="20% - Accent1 4 6 3 3 5 2 2" xfId="44854" xr:uid="{00000000-0005-0000-0000-00007EAE0000}"/>
    <cellStyle name="20% - Accent1 4 6 3 3 5 3" xfId="44855" xr:uid="{00000000-0005-0000-0000-00007FAE0000}"/>
    <cellStyle name="20% - Accent1 4 6 3 3 6" xfId="44856" xr:uid="{00000000-0005-0000-0000-000080AE0000}"/>
    <cellStyle name="20% - Accent1 4 6 3 3 6 2" xfId="44857" xr:uid="{00000000-0005-0000-0000-000081AE0000}"/>
    <cellStyle name="20% - Accent1 4 6 3 3 6 2 2" xfId="44858" xr:uid="{00000000-0005-0000-0000-000082AE0000}"/>
    <cellStyle name="20% - Accent1 4 6 3 3 6 3" xfId="44859" xr:uid="{00000000-0005-0000-0000-000083AE0000}"/>
    <cellStyle name="20% - Accent1 4 6 3 3 7" xfId="44860" xr:uid="{00000000-0005-0000-0000-000084AE0000}"/>
    <cellStyle name="20% - Accent1 4 6 3 3 7 2" xfId="44861" xr:uid="{00000000-0005-0000-0000-000085AE0000}"/>
    <cellStyle name="20% - Accent1 4 6 3 3 8" xfId="44862" xr:uid="{00000000-0005-0000-0000-000086AE0000}"/>
    <cellStyle name="20% - Accent1 4 6 3 3 8 2" xfId="44863" xr:uid="{00000000-0005-0000-0000-000087AE0000}"/>
    <cellStyle name="20% - Accent1 4 6 3 3 9" xfId="44864" xr:uid="{00000000-0005-0000-0000-000088AE0000}"/>
    <cellStyle name="20% - Accent1 4 6 3 4" xfId="44865" xr:uid="{00000000-0005-0000-0000-000089AE0000}"/>
    <cellStyle name="20% - Accent1 4 6 3 4 2" xfId="44866" xr:uid="{00000000-0005-0000-0000-00008AAE0000}"/>
    <cellStyle name="20% - Accent1 4 6 3 4 2 2" xfId="44867" xr:uid="{00000000-0005-0000-0000-00008BAE0000}"/>
    <cellStyle name="20% - Accent1 4 6 3 4 2 2 2" xfId="44868" xr:uid="{00000000-0005-0000-0000-00008CAE0000}"/>
    <cellStyle name="20% - Accent1 4 6 3 4 2 3" xfId="44869" xr:uid="{00000000-0005-0000-0000-00008DAE0000}"/>
    <cellStyle name="20% - Accent1 4 6 3 4 3" xfId="44870" xr:uid="{00000000-0005-0000-0000-00008EAE0000}"/>
    <cellStyle name="20% - Accent1 4 6 3 4 3 2" xfId="44871" xr:uid="{00000000-0005-0000-0000-00008FAE0000}"/>
    <cellStyle name="20% - Accent1 4 6 3 4 4" xfId="44872" xr:uid="{00000000-0005-0000-0000-000090AE0000}"/>
    <cellStyle name="20% - Accent1 4 6 3 5" xfId="44873" xr:uid="{00000000-0005-0000-0000-000091AE0000}"/>
    <cellStyle name="20% - Accent1 4 6 3 5 2" xfId="44874" xr:uid="{00000000-0005-0000-0000-000092AE0000}"/>
    <cellStyle name="20% - Accent1 4 6 3 5 2 2" xfId="44875" xr:uid="{00000000-0005-0000-0000-000093AE0000}"/>
    <cellStyle name="20% - Accent1 4 6 3 5 2 2 2" xfId="44876" xr:uid="{00000000-0005-0000-0000-000094AE0000}"/>
    <cellStyle name="20% - Accent1 4 6 3 5 2 3" xfId="44877" xr:uid="{00000000-0005-0000-0000-000095AE0000}"/>
    <cellStyle name="20% - Accent1 4 6 3 5 3" xfId="44878" xr:uid="{00000000-0005-0000-0000-000096AE0000}"/>
    <cellStyle name="20% - Accent1 4 6 3 5 3 2" xfId="44879" xr:uid="{00000000-0005-0000-0000-000097AE0000}"/>
    <cellStyle name="20% - Accent1 4 6 3 5 4" xfId="44880" xr:uid="{00000000-0005-0000-0000-000098AE0000}"/>
    <cellStyle name="20% - Accent1 4 6 3 6" xfId="44881" xr:uid="{00000000-0005-0000-0000-000099AE0000}"/>
    <cellStyle name="20% - Accent1 4 6 3 6 2" xfId="44882" xr:uid="{00000000-0005-0000-0000-00009AAE0000}"/>
    <cellStyle name="20% - Accent1 4 6 3 6 2 2" xfId="44883" xr:uid="{00000000-0005-0000-0000-00009BAE0000}"/>
    <cellStyle name="20% - Accent1 4 6 3 6 2 2 2" xfId="44884" xr:uid="{00000000-0005-0000-0000-00009CAE0000}"/>
    <cellStyle name="20% - Accent1 4 6 3 6 2 3" xfId="44885" xr:uid="{00000000-0005-0000-0000-00009DAE0000}"/>
    <cellStyle name="20% - Accent1 4 6 3 6 3" xfId="44886" xr:uid="{00000000-0005-0000-0000-00009EAE0000}"/>
    <cellStyle name="20% - Accent1 4 6 3 6 3 2" xfId="44887" xr:uid="{00000000-0005-0000-0000-00009FAE0000}"/>
    <cellStyle name="20% - Accent1 4 6 3 6 4" xfId="44888" xr:uid="{00000000-0005-0000-0000-0000A0AE0000}"/>
    <cellStyle name="20% - Accent1 4 6 3 7" xfId="44889" xr:uid="{00000000-0005-0000-0000-0000A1AE0000}"/>
    <cellStyle name="20% - Accent1 4 6 3 7 2" xfId="44890" xr:uid="{00000000-0005-0000-0000-0000A2AE0000}"/>
    <cellStyle name="20% - Accent1 4 6 3 7 2 2" xfId="44891" xr:uid="{00000000-0005-0000-0000-0000A3AE0000}"/>
    <cellStyle name="20% - Accent1 4 6 3 7 3" xfId="44892" xr:uid="{00000000-0005-0000-0000-0000A4AE0000}"/>
    <cellStyle name="20% - Accent1 4 6 3 8" xfId="44893" xr:uid="{00000000-0005-0000-0000-0000A5AE0000}"/>
    <cellStyle name="20% - Accent1 4 6 3 8 2" xfId="44894" xr:uid="{00000000-0005-0000-0000-0000A6AE0000}"/>
    <cellStyle name="20% - Accent1 4 6 3 8 2 2" xfId="44895" xr:uid="{00000000-0005-0000-0000-0000A7AE0000}"/>
    <cellStyle name="20% - Accent1 4 6 3 8 3" xfId="44896" xr:uid="{00000000-0005-0000-0000-0000A8AE0000}"/>
    <cellStyle name="20% - Accent1 4 6 3 9" xfId="44897" xr:uid="{00000000-0005-0000-0000-0000A9AE0000}"/>
    <cellStyle name="20% - Accent1 4 6 3 9 2" xfId="44898" xr:uid="{00000000-0005-0000-0000-0000AAAE0000}"/>
    <cellStyle name="20% - Accent1 4 6 4" xfId="44899" xr:uid="{00000000-0005-0000-0000-0000ABAE0000}"/>
    <cellStyle name="20% - Accent1 4 6 4 10" xfId="44900" xr:uid="{00000000-0005-0000-0000-0000ACAE0000}"/>
    <cellStyle name="20% - Accent1 4 6 4 10 2" xfId="44901" xr:uid="{00000000-0005-0000-0000-0000ADAE0000}"/>
    <cellStyle name="20% - Accent1 4 6 4 11" xfId="44902" xr:uid="{00000000-0005-0000-0000-0000AEAE0000}"/>
    <cellStyle name="20% - Accent1 4 6 4 2" xfId="44903" xr:uid="{00000000-0005-0000-0000-0000AFAE0000}"/>
    <cellStyle name="20% - Accent1 4 6 4 2 2" xfId="44904" xr:uid="{00000000-0005-0000-0000-0000B0AE0000}"/>
    <cellStyle name="20% - Accent1 4 6 4 2 2 2" xfId="44905" xr:uid="{00000000-0005-0000-0000-0000B1AE0000}"/>
    <cellStyle name="20% - Accent1 4 6 4 2 2 2 2" xfId="44906" xr:uid="{00000000-0005-0000-0000-0000B2AE0000}"/>
    <cellStyle name="20% - Accent1 4 6 4 2 2 2 2 2" xfId="44907" xr:uid="{00000000-0005-0000-0000-0000B3AE0000}"/>
    <cellStyle name="20% - Accent1 4 6 4 2 2 2 3" xfId="44908" xr:uid="{00000000-0005-0000-0000-0000B4AE0000}"/>
    <cellStyle name="20% - Accent1 4 6 4 2 2 3" xfId="44909" xr:uid="{00000000-0005-0000-0000-0000B5AE0000}"/>
    <cellStyle name="20% - Accent1 4 6 4 2 2 3 2" xfId="44910" xr:uid="{00000000-0005-0000-0000-0000B6AE0000}"/>
    <cellStyle name="20% - Accent1 4 6 4 2 2 4" xfId="44911" xr:uid="{00000000-0005-0000-0000-0000B7AE0000}"/>
    <cellStyle name="20% - Accent1 4 6 4 2 3" xfId="44912" xr:uid="{00000000-0005-0000-0000-0000B8AE0000}"/>
    <cellStyle name="20% - Accent1 4 6 4 2 3 2" xfId="44913" xr:uid="{00000000-0005-0000-0000-0000B9AE0000}"/>
    <cellStyle name="20% - Accent1 4 6 4 2 3 2 2" xfId="44914" xr:uid="{00000000-0005-0000-0000-0000BAAE0000}"/>
    <cellStyle name="20% - Accent1 4 6 4 2 3 2 2 2" xfId="44915" xr:uid="{00000000-0005-0000-0000-0000BBAE0000}"/>
    <cellStyle name="20% - Accent1 4 6 4 2 3 2 3" xfId="44916" xr:uid="{00000000-0005-0000-0000-0000BCAE0000}"/>
    <cellStyle name="20% - Accent1 4 6 4 2 3 3" xfId="44917" xr:uid="{00000000-0005-0000-0000-0000BDAE0000}"/>
    <cellStyle name="20% - Accent1 4 6 4 2 3 3 2" xfId="44918" xr:uid="{00000000-0005-0000-0000-0000BEAE0000}"/>
    <cellStyle name="20% - Accent1 4 6 4 2 3 4" xfId="44919" xr:uid="{00000000-0005-0000-0000-0000BFAE0000}"/>
    <cellStyle name="20% - Accent1 4 6 4 2 4" xfId="44920" xr:uid="{00000000-0005-0000-0000-0000C0AE0000}"/>
    <cellStyle name="20% - Accent1 4 6 4 2 4 2" xfId="44921" xr:uid="{00000000-0005-0000-0000-0000C1AE0000}"/>
    <cellStyle name="20% - Accent1 4 6 4 2 4 2 2" xfId="44922" xr:uid="{00000000-0005-0000-0000-0000C2AE0000}"/>
    <cellStyle name="20% - Accent1 4 6 4 2 4 2 2 2" xfId="44923" xr:uid="{00000000-0005-0000-0000-0000C3AE0000}"/>
    <cellStyle name="20% - Accent1 4 6 4 2 4 2 3" xfId="44924" xr:uid="{00000000-0005-0000-0000-0000C4AE0000}"/>
    <cellStyle name="20% - Accent1 4 6 4 2 4 3" xfId="44925" xr:uid="{00000000-0005-0000-0000-0000C5AE0000}"/>
    <cellStyle name="20% - Accent1 4 6 4 2 4 3 2" xfId="44926" xr:uid="{00000000-0005-0000-0000-0000C6AE0000}"/>
    <cellStyle name="20% - Accent1 4 6 4 2 4 4" xfId="44927" xr:uid="{00000000-0005-0000-0000-0000C7AE0000}"/>
    <cellStyle name="20% - Accent1 4 6 4 2 5" xfId="44928" xr:uid="{00000000-0005-0000-0000-0000C8AE0000}"/>
    <cellStyle name="20% - Accent1 4 6 4 2 5 2" xfId="44929" xr:uid="{00000000-0005-0000-0000-0000C9AE0000}"/>
    <cellStyle name="20% - Accent1 4 6 4 2 5 2 2" xfId="44930" xr:uid="{00000000-0005-0000-0000-0000CAAE0000}"/>
    <cellStyle name="20% - Accent1 4 6 4 2 5 3" xfId="44931" xr:uid="{00000000-0005-0000-0000-0000CBAE0000}"/>
    <cellStyle name="20% - Accent1 4 6 4 2 6" xfId="44932" xr:uid="{00000000-0005-0000-0000-0000CCAE0000}"/>
    <cellStyle name="20% - Accent1 4 6 4 2 6 2" xfId="44933" xr:uid="{00000000-0005-0000-0000-0000CDAE0000}"/>
    <cellStyle name="20% - Accent1 4 6 4 2 6 2 2" xfId="44934" xr:uid="{00000000-0005-0000-0000-0000CEAE0000}"/>
    <cellStyle name="20% - Accent1 4 6 4 2 6 3" xfId="44935" xr:uid="{00000000-0005-0000-0000-0000CFAE0000}"/>
    <cellStyle name="20% - Accent1 4 6 4 2 7" xfId="44936" xr:uid="{00000000-0005-0000-0000-0000D0AE0000}"/>
    <cellStyle name="20% - Accent1 4 6 4 2 7 2" xfId="44937" xr:uid="{00000000-0005-0000-0000-0000D1AE0000}"/>
    <cellStyle name="20% - Accent1 4 6 4 2 8" xfId="44938" xr:uid="{00000000-0005-0000-0000-0000D2AE0000}"/>
    <cellStyle name="20% - Accent1 4 6 4 2 8 2" xfId="44939" xr:uid="{00000000-0005-0000-0000-0000D3AE0000}"/>
    <cellStyle name="20% - Accent1 4 6 4 2 9" xfId="44940" xr:uid="{00000000-0005-0000-0000-0000D4AE0000}"/>
    <cellStyle name="20% - Accent1 4 6 4 3" xfId="44941" xr:uid="{00000000-0005-0000-0000-0000D5AE0000}"/>
    <cellStyle name="20% - Accent1 4 6 4 3 2" xfId="44942" xr:uid="{00000000-0005-0000-0000-0000D6AE0000}"/>
    <cellStyle name="20% - Accent1 4 6 4 3 2 2" xfId="44943" xr:uid="{00000000-0005-0000-0000-0000D7AE0000}"/>
    <cellStyle name="20% - Accent1 4 6 4 3 2 2 2" xfId="44944" xr:uid="{00000000-0005-0000-0000-0000D8AE0000}"/>
    <cellStyle name="20% - Accent1 4 6 4 3 2 2 2 2" xfId="44945" xr:uid="{00000000-0005-0000-0000-0000D9AE0000}"/>
    <cellStyle name="20% - Accent1 4 6 4 3 2 2 3" xfId="44946" xr:uid="{00000000-0005-0000-0000-0000DAAE0000}"/>
    <cellStyle name="20% - Accent1 4 6 4 3 2 3" xfId="44947" xr:uid="{00000000-0005-0000-0000-0000DBAE0000}"/>
    <cellStyle name="20% - Accent1 4 6 4 3 2 3 2" xfId="44948" xr:uid="{00000000-0005-0000-0000-0000DCAE0000}"/>
    <cellStyle name="20% - Accent1 4 6 4 3 2 4" xfId="44949" xr:uid="{00000000-0005-0000-0000-0000DDAE0000}"/>
    <cellStyle name="20% - Accent1 4 6 4 3 3" xfId="44950" xr:uid="{00000000-0005-0000-0000-0000DEAE0000}"/>
    <cellStyle name="20% - Accent1 4 6 4 3 3 2" xfId="44951" xr:uid="{00000000-0005-0000-0000-0000DFAE0000}"/>
    <cellStyle name="20% - Accent1 4 6 4 3 3 2 2" xfId="44952" xr:uid="{00000000-0005-0000-0000-0000E0AE0000}"/>
    <cellStyle name="20% - Accent1 4 6 4 3 3 2 2 2" xfId="44953" xr:uid="{00000000-0005-0000-0000-0000E1AE0000}"/>
    <cellStyle name="20% - Accent1 4 6 4 3 3 2 3" xfId="44954" xr:uid="{00000000-0005-0000-0000-0000E2AE0000}"/>
    <cellStyle name="20% - Accent1 4 6 4 3 3 3" xfId="44955" xr:uid="{00000000-0005-0000-0000-0000E3AE0000}"/>
    <cellStyle name="20% - Accent1 4 6 4 3 3 3 2" xfId="44956" xr:uid="{00000000-0005-0000-0000-0000E4AE0000}"/>
    <cellStyle name="20% - Accent1 4 6 4 3 3 4" xfId="44957" xr:uid="{00000000-0005-0000-0000-0000E5AE0000}"/>
    <cellStyle name="20% - Accent1 4 6 4 3 4" xfId="44958" xr:uid="{00000000-0005-0000-0000-0000E6AE0000}"/>
    <cellStyle name="20% - Accent1 4 6 4 3 4 2" xfId="44959" xr:uid="{00000000-0005-0000-0000-0000E7AE0000}"/>
    <cellStyle name="20% - Accent1 4 6 4 3 4 2 2" xfId="44960" xr:uid="{00000000-0005-0000-0000-0000E8AE0000}"/>
    <cellStyle name="20% - Accent1 4 6 4 3 4 2 2 2" xfId="44961" xr:uid="{00000000-0005-0000-0000-0000E9AE0000}"/>
    <cellStyle name="20% - Accent1 4 6 4 3 4 2 3" xfId="44962" xr:uid="{00000000-0005-0000-0000-0000EAAE0000}"/>
    <cellStyle name="20% - Accent1 4 6 4 3 4 3" xfId="44963" xr:uid="{00000000-0005-0000-0000-0000EBAE0000}"/>
    <cellStyle name="20% - Accent1 4 6 4 3 4 3 2" xfId="44964" xr:uid="{00000000-0005-0000-0000-0000ECAE0000}"/>
    <cellStyle name="20% - Accent1 4 6 4 3 4 4" xfId="44965" xr:uid="{00000000-0005-0000-0000-0000EDAE0000}"/>
    <cellStyle name="20% - Accent1 4 6 4 3 5" xfId="44966" xr:uid="{00000000-0005-0000-0000-0000EEAE0000}"/>
    <cellStyle name="20% - Accent1 4 6 4 3 5 2" xfId="44967" xr:uid="{00000000-0005-0000-0000-0000EFAE0000}"/>
    <cellStyle name="20% - Accent1 4 6 4 3 5 2 2" xfId="44968" xr:uid="{00000000-0005-0000-0000-0000F0AE0000}"/>
    <cellStyle name="20% - Accent1 4 6 4 3 5 3" xfId="44969" xr:uid="{00000000-0005-0000-0000-0000F1AE0000}"/>
    <cellStyle name="20% - Accent1 4 6 4 3 6" xfId="44970" xr:uid="{00000000-0005-0000-0000-0000F2AE0000}"/>
    <cellStyle name="20% - Accent1 4 6 4 3 6 2" xfId="44971" xr:uid="{00000000-0005-0000-0000-0000F3AE0000}"/>
    <cellStyle name="20% - Accent1 4 6 4 3 6 2 2" xfId="44972" xr:uid="{00000000-0005-0000-0000-0000F4AE0000}"/>
    <cellStyle name="20% - Accent1 4 6 4 3 6 3" xfId="44973" xr:uid="{00000000-0005-0000-0000-0000F5AE0000}"/>
    <cellStyle name="20% - Accent1 4 6 4 3 7" xfId="44974" xr:uid="{00000000-0005-0000-0000-0000F6AE0000}"/>
    <cellStyle name="20% - Accent1 4 6 4 3 7 2" xfId="44975" xr:uid="{00000000-0005-0000-0000-0000F7AE0000}"/>
    <cellStyle name="20% - Accent1 4 6 4 3 8" xfId="44976" xr:uid="{00000000-0005-0000-0000-0000F8AE0000}"/>
    <cellStyle name="20% - Accent1 4 6 4 3 8 2" xfId="44977" xr:uid="{00000000-0005-0000-0000-0000F9AE0000}"/>
    <cellStyle name="20% - Accent1 4 6 4 3 9" xfId="44978" xr:uid="{00000000-0005-0000-0000-0000FAAE0000}"/>
    <cellStyle name="20% - Accent1 4 6 4 4" xfId="44979" xr:uid="{00000000-0005-0000-0000-0000FBAE0000}"/>
    <cellStyle name="20% - Accent1 4 6 4 4 2" xfId="44980" xr:uid="{00000000-0005-0000-0000-0000FCAE0000}"/>
    <cellStyle name="20% - Accent1 4 6 4 4 2 2" xfId="44981" xr:uid="{00000000-0005-0000-0000-0000FDAE0000}"/>
    <cellStyle name="20% - Accent1 4 6 4 4 2 2 2" xfId="44982" xr:uid="{00000000-0005-0000-0000-0000FEAE0000}"/>
    <cellStyle name="20% - Accent1 4 6 4 4 2 3" xfId="44983" xr:uid="{00000000-0005-0000-0000-0000FFAE0000}"/>
    <cellStyle name="20% - Accent1 4 6 4 4 3" xfId="44984" xr:uid="{00000000-0005-0000-0000-000000AF0000}"/>
    <cellStyle name="20% - Accent1 4 6 4 4 3 2" xfId="44985" xr:uid="{00000000-0005-0000-0000-000001AF0000}"/>
    <cellStyle name="20% - Accent1 4 6 4 4 4" xfId="44986" xr:uid="{00000000-0005-0000-0000-000002AF0000}"/>
    <cellStyle name="20% - Accent1 4 6 4 5" xfId="44987" xr:uid="{00000000-0005-0000-0000-000003AF0000}"/>
    <cellStyle name="20% - Accent1 4 6 4 5 2" xfId="44988" xr:uid="{00000000-0005-0000-0000-000004AF0000}"/>
    <cellStyle name="20% - Accent1 4 6 4 5 2 2" xfId="44989" xr:uid="{00000000-0005-0000-0000-000005AF0000}"/>
    <cellStyle name="20% - Accent1 4 6 4 5 2 2 2" xfId="44990" xr:uid="{00000000-0005-0000-0000-000006AF0000}"/>
    <cellStyle name="20% - Accent1 4 6 4 5 2 3" xfId="44991" xr:uid="{00000000-0005-0000-0000-000007AF0000}"/>
    <cellStyle name="20% - Accent1 4 6 4 5 3" xfId="44992" xr:uid="{00000000-0005-0000-0000-000008AF0000}"/>
    <cellStyle name="20% - Accent1 4 6 4 5 3 2" xfId="44993" xr:uid="{00000000-0005-0000-0000-000009AF0000}"/>
    <cellStyle name="20% - Accent1 4 6 4 5 4" xfId="44994" xr:uid="{00000000-0005-0000-0000-00000AAF0000}"/>
    <cellStyle name="20% - Accent1 4 6 4 6" xfId="44995" xr:uid="{00000000-0005-0000-0000-00000BAF0000}"/>
    <cellStyle name="20% - Accent1 4 6 4 6 2" xfId="44996" xr:uid="{00000000-0005-0000-0000-00000CAF0000}"/>
    <cellStyle name="20% - Accent1 4 6 4 6 2 2" xfId="44997" xr:uid="{00000000-0005-0000-0000-00000DAF0000}"/>
    <cellStyle name="20% - Accent1 4 6 4 6 2 2 2" xfId="44998" xr:uid="{00000000-0005-0000-0000-00000EAF0000}"/>
    <cellStyle name="20% - Accent1 4 6 4 6 2 3" xfId="44999" xr:uid="{00000000-0005-0000-0000-00000FAF0000}"/>
    <cellStyle name="20% - Accent1 4 6 4 6 3" xfId="45000" xr:uid="{00000000-0005-0000-0000-000010AF0000}"/>
    <cellStyle name="20% - Accent1 4 6 4 6 3 2" xfId="45001" xr:uid="{00000000-0005-0000-0000-000011AF0000}"/>
    <cellStyle name="20% - Accent1 4 6 4 6 4" xfId="45002" xr:uid="{00000000-0005-0000-0000-000012AF0000}"/>
    <cellStyle name="20% - Accent1 4 6 4 7" xfId="45003" xr:uid="{00000000-0005-0000-0000-000013AF0000}"/>
    <cellStyle name="20% - Accent1 4 6 4 7 2" xfId="45004" xr:uid="{00000000-0005-0000-0000-000014AF0000}"/>
    <cellStyle name="20% - Accent1 4 6 4 7 2 2" xfId="45005" xr:uid="{00000000-0005-0000-0000-000015AF0000}"/>
    <cellStyle name="20% - Accent1 4 6 4 7 3" xfId="45006" xr:uid="{00000000-0005-0000-0000-000016AF0000}"/>
    <cellStyle name="20% - Accent1 4 6 4 8" xfId="45007" xr:uid="{00000000-0005-0000-0000-000017AF0000}"/>
    <cellStyle name="20% - Accent1 4 6 4 8 2" xfId="45008" xr:uid="{00000000-0005-0000-0000-000018AF0000}"/>
    <cellStyle name="20% - Accent1 4 6 4 8 2 2" xfId="45009" xr:uid="{00000000-0005-0000-0000-000019AF0000}"/>
    <cellStyle name="20% - Accent1 4 6 4 8 3" xfId="45010" xr:uid="{00000000-0005-0000-0000-00001AAF0000}"/>
    <cellStyle name="20% - Accent1 4 6 4 9" xfId="45011" xr:uid="{00000000-0005-0000-0000-00001BAF0000}"/>
    <cellStyle name="20% - Accent1 4 6 4 9 2" xfId="45012" xr:uid="{00000000-0005-0000-0000-00001CAF0000}"/>
    <cellStyle name="20% - Accent1 4 6 5" xfId="45013" xr:uid="{00000000-0005-0000-0000-00001DAF0000}"/>
    <cellStyle name="20% - Accent1 4 6 5 10" xfId="45014" xr:uid="{00000000-0005-0000-0000-00001EAF0000}"/>
    <cellStyle name="20% - Accent1 4 6 5 10 2" xfId="45015" xr:uid="{00000000-0005-0000-0000-00001FAF0000}"/>
    <cellStyle name="20% - Accent1 4 6 5 11" xfId="45016" xr:uid="{00000000-0005-0000-0000-000020AF0000}"/>
    <cellStyle name="20% - Accent1 4 6 5 2" xfId="45017" xr:uid="{00000000-0005-0000-0000-000021AF0000}"/>
    <cellStyle name="20% - Accent1 4 6 5 2 2" xfId="45018" xr:uid="{00000000-0005-0000-0000-000022AF0000}"/>
    <cellStyle name="20% - Accent1 4 6 5 2 2 2" xfId="45019" xr:uid="{00000000-0005-0000-0000-000023AF0000}"/>
    <cellStyle name="20% - Accent1 4 6 5 2 2 2 2" xfId="45020" xr:uid="{00000000-0005-0000-0000-000024AF0000}"/>
    <cellStyle name="20% - Accent1 4 6 5 2 2 2 2 2" xfId="45021" xr:uid="{00000000-0005-0000-0000-000025AF0000}"/>
    <cellStyle name="20% - Accent1 4 6 5 2 2 2 3" xfId="45022" xr:uid="{00000000-0005-0000-0000-000026AF0000}"/>
    <cellStyle name="20% - Accent1 4 6 5 2 2 3" xfId="45023" xr:uid="{00000000-0005-0000-0000-000027AF0000}"/>
    <cellStyle name="20% - Accent1 4 6 5 2 2 3 2" xfId="45024" xr:uid="{00000000-0005-0000-0000-000028AF0000}"/>
    <cellStyle name="20% - Accent1 4 6 5 2 2 4" xfId="45025" xr:uid="{00000000-0005-0000-0000-000029AF0000}"/>
    <cellStyle name="20% - Accent1 4 6 5 2 3" xfId="45026" xr:uid="{00000000-0005-0000-0000-00002AAF0000}"/>
    <cellStyle name="20% - Accent1 4 6 5 2 3 2" xfId="45027" xr:uid="{00000000-0005-0000-0000-00002BAF0000}"/>
    <cellStyle name="20% - Accent1 4 6 5 2 3 2 2" xfId="45028" xr:uid="{00000000-0005-0000-0000-00002CAF0000}"/>
    <cellStyle name="20% - Accent1 4 6 5 2 3 2 2 2" xfId="45029" xr:uid="{00000000-0005-0000-0000-00002DAF0000}"/>
    <cellStyle name="20% - Accent1 4 6 5 2 3 2 3" xfId="45030" xr:uid="{00000000-0005-0000-0000-00002EAF0000}"/>
    <cellStyle name="20% - Accent1 4 6 5 2 3 3" xfId="45031" xr:uid="{00000000-0005-0000-0000-00002FAF0000}"/>
    <cellStyle name="20% - Accent1 4 6 5 2 3 3 2" xfId="45032" xr:uid="{00000000-0005-0000-0000-000030AF0000}"/>
    <cellStyle name="20% - Accent1 4 6 5 2 3 4" xfId="45033" xr:uid="{00000000-0005-0000-0000-000031AF0000}"/>
    <cellStyle name="20% - Accent1 4 6 5 2 4" xfId="45034" xr:uid="{00000000-0005-0000-0000-000032AF0000}"/>
    <cellStyle name="20% - Accent1 4 6 5 2 4 2" xfId="45035" xr:uid="{00000000-0005-0000-0000-000033AF0000}"/>
    <cellStyle name="20% - Accent1 4 6 5 2 4 2 2" xfId="45036" xr:uid="{00000000-0005-0000-0000-000034AF0000}"/>
    <cellStyle name="20% - Accent1 4 6 5 2 4 2 2 2" xfId="45037" xr:uid="{00000000-0005-0000-0000-000035AF0000}"/>
    <cellStyle name="20% - Accent1 4 6 5 2 4 2 3" xfId="45038" xr:uid="{00000000-0005-0000-0000-000036AF0000}"/>
    <cellStyle name="20% - Accent1 4 6 5 2 4 3" xfId="45039" xr:uid="{00000000-0005-0000-0000-000037AF0000}"/>
    <cellStyle name="20% - Accent1 4 6 5 2 4 3 2" xfId="45040" xr:uid="{00000000-0005-0000-0000-000038AF0000}"/>
    <cellStyle name="20% - Accent1 4 6 5 2 4 4" xfId="45041" xr:uid="{00000000-0005-0000-0000-000039AF0000}"/>
    <cellStyle name="20% - Accent1 4 6 5 2 5" xfId="45042" xr:uid="{00000000-0005-0000-0000-00003AAF0000}"/>
    <cellStyle name="20% - Accent1 4 6 5 2 5 2" xfId="45043" xr:uid="{00000000-0005-0000-0000-00003BAF0000}"/>
    <cellStyle name="20% - Accent1 4 6 5 2 5 2 2" xfId="45044" xr:uid="{00000000-0005-0000-0000-00003CAF0000}"/>
    <cellStyle name="20% - Accent1 4 6 5 2 5 3" xfId="45045" xr:uid="{00000000-0005-0000-0000-00003DAF0000}"/>
    <cellStyle name="20% - Accent1 4 6 5 2 6" xfId="45046" xr:uid="{00000000-0005-0000-0000-00003EAF0000}"/>
    <cellStyle name="20% - Accent1 4 6 5 2 6 2" xfId="45047" xr:uid="{00000000-0005-0000-0000-00003FAF0000}"/>
    <cellStyle name="20% - Accent1 4 6 5 2 6 2 2" xfId="45048" xr:uid="{00000000-0005-0000-0000-000040AF0000}"/>
    <cellStyle name="20% - Accent1 4 6 5 2 6 3" xfId="45049" xr:uid="{00000000-0005-0000-0000-000041AF0000}"/>
    <cellStyle name="20% - Accent1 4 6 5 2 7" xfId="45050" xr:uid="{00000000-0005-0000-0000-000042AF0000}"/>
    <cellStyle name="20% - Accent1 4 6 5 2 7 2" xfId="45051" xr:uid="{00000000-0005-0000-0000-000043AF0000}"/>
    <cellStyle name="20% - Accent1 4 6 5 2 8" xfId="45052" xr:uid="{00000000-0005-0000-0000-000044AF0000}"/>
    <cellStyle name="20% - Accent1 4 6 5 2 8 2" xfId="45053" xr:uid="{00000000-0005-0000-0000-000045AF0000}"/>
    <cellStyle name="20% - Accent1 4 6 5 2 9" xfId="45054" xr:uid="{00000000-0005-0000-0000-000046AF0000}"/>
    <cellStyle name="20% - Accent1 4 6 5 3" xfId="45055" xr:uid="{00000000-0005-0000-0000-000047AF0000}"/>
    <cellStyle name="20% - Accent1 4 6 5 3 2" xfId="45056" xr:uid="{00000000-0005-0000-0000-000048AF0000}"/>
    <cellStyle name="20% - Accent1 4 6 5 3 2 2" xfId="45057" xr:uid="{00000000-0005-0000-0000-000049AF0000}"/>
    <cellStyle name="20% - Accent1 4 6 5 3 2 2 2" xfId="45058" xr:uid="{00000000-0005-0000-0000-00004AAF0000}"/>
    <cellStyle name="20% - Accent1 4 6 5 3 2 2 2 2" xfId="45059" xr:uid="{00000000-0005-0000-0000-00004BAF0000}"/>
    <cellStyle name="20% - Accent1 4 6 5 3 2 2 3" xfId="45060" xr:uid="{00000000-0005-0000-0000-00004CAF0000}"/>
    <cellStyle name="20% - Accent1 4 6 5 3 2 3" xfId="45061" xr:uid="{00000000-0005-0000-0000-00004DAF0000}"/>
    <cellStyle name="20% - Accent1 4 6 5 3 2 3 2" xfId="45062" xr:uid="{00000000-0005-0000-0000-00004EAF0000}"/>
    <cellStyle name="20% - Accent1 4 6 5 3 2 4" xfId="45063" xr:uid="{00000000-0005-0000-0000-00004FAF0000}"/>
    <cellStyle name="20% - Accent1 4 6 5 3 3" xfId="45064" xr:uid="{00000000-0005-0000-0000-000050AF0000}"/>
    <cellStyle name="20% - Accent1 4 6 5 3 3 2" xfId="45065" xr:uid="{00000000-0005-0000-0000-000051AF0000}"/>
    <cellStyle name="20% - Accent1 4 6 5 3 3 2 2" xfId="45066" xr:uid="{00000000-0005-0000-0000-000052AF0000}"/>
    <cellStyle name="20% - Accent1 4 6 5 3 3 2 2 2" xfId="45067" xr:uid="{00000000-0005-0000-0000-000053AF0000}"/>
    <cellStyle name="20% - Accent1 4 6 5 3 3 2 3" xfId="45068" xr:uid="{00000000-0005-0000-0000-000054AF0000}"/>
    <cellStyle name="20% - Accent1 4 6 5 3 3 3" xfId="45069" xr:uid="{00000000-0005-0000-0000-000055AF0000}"/>
    <cellStyle name="20% - Accent1 4 6 5 3 3 3 2" xfId="45070" xr:uid="{00000000-0005-0000-0000-000056AF0000}"/>
    <cellStyle name="20% - Accent1 4 6 5 3 3 4" xfId="45071" xr:uid="{00000000-0005-0000-0000-000057AF0000}"/>
    <cellStyle name="20% - Accent1 4 6 5 3 4" xfId="45072" xr:uid="{00000000-0005-0000-0000-000058AF0000}"/>
    <cellStyle name="20% - Accent1 4 6 5 3 4 2" xfId="45073" xr:uid="{00000000-0005-0000-0000-000059AF0000}"/>
    <cellStyle name="20% - Accent1 4 6 5 3 4 2 2" xfId="45074" xr:uid="{00000000-0005-0000-0000-00005AAF0000}"/>
    <cellStyle name="20% - Accent1 4 6 5 3 4 2 2 2" xfId="45075" xr:uid="{00000000-0005-0000-0000-00005BAF0000}"/>
    <cellStyle name="20% - Accent1 4 6 5 3 4 2 3" xfId="45076" xr:uid="{00000000-0005-0000-0000-00005CAF0000}"/>
    <cellStyle name="20% - Accent1 4 6 5 3 4 3" xfId="45077" xr:uid="{00000000-0005-0000-0000-00005DAF0000}"/>
    <cellStyle name="20% - Accent1 4 6 5 3 4 3 2" xfId="45078" xr:uid="{00000000-0005-0000-0000-00005EAF0000}"/>
    <cellStyle name="20% - Accent1 4 6 5 3 4 4" xfId="45079" xr:uid="{00000000-0005-0000-0000-00005FAF0000}"/>
    <cellStyle name="20% - Accent1 4 6 5 3 5" xfId="45080" xr:uid="{00000000-0005-0000-0000-000060AF0000}"/>
    <cellStyle name="20% - Accent1 4 6 5 3 5 2" xfId="45081" xr:uid="{00000000-0005-0000-0000-000061AF0000}"/>
    <cellStyle name="20% - Accent1 4 6 5 3 5 2 2" xfId="45082" xr:uid="{00000000-0005-0000-0000-000062AF0000}"/>
    <cellStyle name="20% - Accent1 4 6 5 3 5 3" xfId="45083" xr:uid="{00000000-0005-0000-0000-000063AF0000}"/>
    <cellStyle name="20% - Accent1 4 6 5 3 6" xfId="45084" xr:uid="{00000000-0005-0000-0000-000064AF0000}"/>
    <cellStyle name="20% - Accent1 4 6 5 3 6 2" xfId="45085" xr:uid="{00000000-0005-0000-0000-000065AF0000}"/>
    <cellStyle name="20% - Accent1 4 6 5 3 6 2 2" xfId="45086" xr:uid="{00000000-0005-0000-0000-000066AF0000}"/>
    <cellStyle name="20% - Accent1 4 6 5 3 6 3" xfId="45087" xr:uid="{00000000-0005-0000-0000-000067AF0000}"/>
    <cellStyle name="20% - Accent1 4 6 5 3 7" xfId="45088" xr:uid="{00000000-0005-0000-0000-000068AF0000}"/>
    <cellStyle name="20% - Accent1 4 6 5 3 7 2" xfId="45089" xr:uid="{00000000-0005-0000-0000-000069AF0000}"/>
    <cellStyle name="20% - Accent1 4 6 5 3 8" xfId="45090" xr:uid="{00000000-0005-0000-0000-00006AAF0000}"/>
    <cellStyle name="20% - Accent1 4 6 5 3 8 2" xfId="45091" xr:uid="{00000000-0005-0000-0000-00006BAF0000}"/>
    <cellStyle name="20% - Accent1 4 6 5 3 9" xfId="45092" xr:uid="{00000000-0005-0000-0000-00006CAF0000}"/>
    <cellStyle name="20% - Accent1 4 6 5 4" xfId="45093" xr:uid="{00000000-0005-0000-0000-00006DAF0000}"/>
    <cellStyle name="20% - Accent1 4 6 5 4 2" xfId="45094" xr:uid="{00000000-0005-0000-0000-00006EAF0000}"/>
    <cellStyle name="20% - Accent1 4 6 5 4 2 2" xfId="45095" xr:uid="{00000000-0005-0000-0000-00006FAF0000}"/>
    <cellStyle name="20% - Accent1 4 6 5 4 2 2 2" xfId="45096" xr:uid="{00000000-0005-0000-0000-000070AF0000}"/>
    <cellStyle name="20% - Accent1 4 6 5 4 2 3" xfId="45097" xr:uid="{00000000-0005-0000-0000-000071AF0000}"/>
    <cellStyle name="20% - Accent1 4 6 5 4 3" xfId="45098" xr:uid="{00000000-0005-0000-0000-000072AF0000}"/>
    <cellStyle name="20% - Accent1 4 6 5 4 3 2" xfId="45099" xr:uid="{00000000-0005-0000-0000-000073AF0000}"/>
    <cellStyle name="20% - Accent1 4 6 5 4 4" xfId="45100" xr:uid="{00000000-0005-0000-0000-000074AF0000}"/>
    <cellStyle name="20% - Accent1 4 6 5 5" xfId="45101" xr:uid="{00000000-0005-0000-0000-000075AF0000}"/>
    <cellStyle name="20% - Accent1 4 6 5 5 2" xfId="45102" xr:uid="{00000000-0005-0000-0000-000076AF0000}"/>
    <cellStyle name="20% - Accent1 4 6 5 5 2 2" xfId="45103" xr:uid="{00000000-0005-0000-0000-000077AF0000}"/>
    <cellStyle name="20% - Accent1 4 6 5 5 2 2 2" xfId="45104" xr:uid="{00000000-0005-0000-0000-000078AF0000}"/>
    <cellStyle name="20% - Accent1 4 6 5 5 2 3" xfId="45105" xr:uid="{00000000-0005-0000-0000-000079AF0000}"/>
    <cellStyle name="20% - Accent1 4 6 5 5 3" xfId="45106" xr:uid="{00000000-0005-0000-0000-00007AAF0000}"/>
    <cellStyle name="20% - Accent1 4 6 5 5 3 2" xfId="45107" xr:uid="{00000000-0005-0000-0000-00007BAF0000}"/>
    <cellStyle name="20% - Accent1 4 6 5 5 4" xfId="45108" xr:uid="{00000000-0005-0000-0000-00007CAF0000}"/>
    <cellStyle name="20% - Accent1 4 6 5 6" xfId="45109" xr:uid="{00000000-0005-0000-0000-00007DAF0000}"/>
    <cellStyle name="20% - Accent1 4 6 5 6 2" xfId="45110" xr:uid="{00000000-0005-0000-0000-00007EAF0000}"/>
    <cellStyle name="20% - Accent1 4 6 5 6 2 2" xfId="45111" xr:uid="{00000000-0005-0000-0000-00007FAF0000}"/>
    <cellStyle name="20% - Accent1 4 6 5 6 2 2 2" xfId="45112" xr:uid="{00000000-0005-0000-0000-000080AF0000}"/>
    <cellStyle name="20% - Accent1 4 6 5 6 2 3" xfId="45113" xr:uid="{00000000-0005-0000-0000-000081AF0000}"/>
    <cellStyle name="20% - Accent1 4 6 5 6 3" xfId="45114" xr:uid="{00000000-0005-0000-0000-000082AF0000}"/>
    <cellStyle name="20% - Accent1 4 6 5 6 3 2" xfId="45115" xr:uid="{00000000-0005-0000-0000-000083AF0000}"/>
    <cellStyle name="20% - Accent1 4 6 5 6 4" xfId="45116" xr:uid="{00000000-0005-0000-0000-000084AF0000}"/>
    <cellStyle name="20% - Accent1 4 6 5 7" xfId="45117" xr:uid="{00000000-0005-0000-0000-000085AF0000}"/>
    <cellStyle name="20% - Accent1 4 6 5 7 2" xfId="45118" xr:uid="{00000000-0005-0000-0000-000086AF0000}"/>
    <cellStyle name="20% - Accent1 4 6 5 7 2 2" xfId="45119" xr:uid="{00000000-0005-0000-0000-000087AF0000}"/>
    <cellStyle name="20% - Accent1 4 6 5 7 3" xfId="45120" xr:uid="{00000000-0005-0000-0000-000088AF0000}"/>
    <cellStyle name="20% - Accent1 4 6 5 8" xfId="45121" xr:uid="{00000000-0005-0000-0000-000089AF0000}"/>
    <cellStyle name="20% - Accent1 4 6 5 8 2" xfId="45122" xr:uid="{00000000-0005-0000-0000-00008AAF0000}"/>
    <cellStyle name="20% - Accent1 4 6 5 8 2 2" xfId="45123" xr:uid="{00000000-0005-0000-0000-00008BAF0000}"/>
    <cellStyle name="20% - Accent1 4 6 5 8 3" xfId="45124" xr:uid="{00000000-0005-0000-0000-00008CAF0000}"/>
    <cellStyle name="20% - Accent1 4 6 5 9" xfId="45125" xr:uid="{00000000-0005-0000-0000-00008DAF0000}"/>
    <cellStyle name="20% - Accent1 4 6 5 9 2" xfId="45126" xr:uid="{00000000-0005-0000-0000-00008EAF0000}"/>
    <cellStyle name="20% - Accent1 4 6 6" xfId="45127" xr:uid="{00000000-0005-0000-0000-00008FAF0000}"/>
    <cellStyle name="20% - Accent1 4 6 6 2" xfId="45128" xr:uid="{00000000-0005-0000-0000-000090AF0000}"/>
    <cellStyle name="20% - Accent1 4 6 6 2 2" xfId="45129" xr:uid="{00000000-0005-0000-0000-000091AF0000}"/>
    <cellStyle name="20% - Accent1 4 6 6 2 2 2" xfId="45130" xr:uid="{00000000-0005-0000-0000-000092AF0000}"/>
    <cellStyle name="20% - Accent1 4 6 6 2 2 2 2" xfId="45131" xr:uid="{00000000-0005-0000-0000-000093AF0000}"/>
    <cellStyle name="20% - Accent1 4 6 6 2 2 3" xfId="45132" xr:uid="{00000000-0005-0000-0000-000094AF0000}"/>
    <cellStyle name="20% - Accent1 4 6 6 2 3" xfId="45133" xr:uid="{00000000-0005-0000-0000-000095AF0000}"/>
    <cellStyle name="20% - Accent1 4 6 6 2 3 2" xfId="45134" xr:uid="{00000000-0005-0000-0000-000096AF0000}"/>
    <cellStyle name="20% - Accent1 4 6 6 2 4" xfId="45135" xr:uid="{00000000-0005-0000-0000-000097AF0000}"/>
    <cellStyle name="20% - Accent1 4 6 6 3" xfId="45136" xr:uid="{00000000-0005-0000-0000-000098AF0000}"/>
    <cellStyle name="20% - Accent1 4 6 6 3 2" xfId="45137" xr:uid="{00000000-0005-0000-0000-000099AF0000}"/>
    <cellStyle name="20% - Accent1 4 6 6 3 2 2" xfId="45138" xr:uid="{00000000-0005-0000-0000-00009AAF0000}"/>
    <cellStyle name="20% - Accent1 4 6 6 3 2 2 2" xfId="45139" xr:uid="{00000000-0005-0000-0000-00009BAF0000}"/>
    <cellStyle name="20% - Accent1 4 6 6 3 2 3" xfId="45140" xr:uid="{00000000-0005-0000-0000-00009CAF0000}"/>
    <cellStyle name="20% - Accent1 4 6 6 3 3" xfId="45141" xr:uid="{00000000-0005-0000-0000-00009DAF0000}"/>
    <cellStyle name="20% - Accent1 4 6 6 3 3 2" xfId="45142" xr:uid="{00000000-0005-0000-0000-00009EAF0000}"/>
    <cellStyle name="20% - Accent1 4 6 6 3 4" xfId="45143" xr:uid="{00000000-0005-0000-0000-00009FAF0000}"/>
    <cellStyle name="20% - Accent1 4 6 6 4" xfId="45144" xr:uid="{00000000-0005-0000-0000-0000A0AF0000}"/>
    <cellStyle name="20% - Accent1 4 6 6 4 2" xfId="45145" xr:uid="{00000000-0005-0000-0000-0000A1AF0000}"/>
    <cellStyle name="20% - Accent1 4 6 6 4 2 2" xfId="45146" xr:uid="{00000000-0005-0000-0000-0000A2AF0000}"/>
    <cellStyle name="20% - Accent1 4 6 6 4 2 2 2" xfId="45147" xr:uid="{00000000-0005-0000-0000-0000A3AF0000}"/>
    <cellStyle name="20% - Accent1 4 6 6 4 2 3" xfId="45148" xr:uid="{00000000-0005-0000-0000-0000A4AF0000}"/>
    <cellStyle name="20% - Accent1 4 6 6 4 3" xfId="45149" xr:uid="{00000000-0005-0000-0000-0000A5AF0000}"/>
    <cellStyle name="20% - Accent1 4 6 6 4 3 2" xfId="45150" xr:uid="{00000000-0005-0000-0000-0000A6AF0000}"/>
    <cellStyle name="20% - Accent1 4 6 6 4 4" xfId="45151" xr:uid="{00000000-0005-0000-0000-0000A7AF0000}"/>
    <cellStyle name="20% - Accent1 4 6 6 5" xfId="45152" xr:uid="{00000000-0005-0000-0000-0000A8AF0000}"/>
    <cellStyle name="20% - Accent1 4 6 6 5 2" xfId="45153" xr:uid="{00000000-0005-0000-0000-0000A9AF0000}"/>
    <cellStyle name="20% - Accent1 4 6 6 5 2 2" xfId="45154" xr:uid="{00000000-0005-0000-0000-0000AAAF0000}"/>
    <cellStyle name="20% - Accent1 4 6 6 5 3" xfId="45155" xr:uid="{00000000-0005-0000-0000-0000ABAF0000}"/>
    <cellStyle name="20% - Accent1 4 6 6 6" xfId="45156" xr:uid="{00000000-0005-0000-0000-0000ACAF0000}"/>
    <cellStyle name="20% - Accent1 4 6 6 6 2" xfId="45157" xr:uid="{00000000-0005-0000-0000-0000ADAF0000}"/>
    <cellStyle name="20% - Accent1 4 6 6 6 2 2" xfId="45158" xr:uid="{00000000-0005-0000-0000-0000AEAF0000}"/>
    <cellStyle name="20% - Accent1 4 6 6 6 3" xfId="45159" xr:uid="{00000000-0005-0000-0000-0000AFAF0000}"/>
    <cellStyle name="20% - Accent1 4 6 6 7" xfId="45160" xr:uid="{00000000-0005-0000-0000-0000B0AF0000}"/>
    <cellStyle name="20% - Accent1 4 6 6 7 2" xfId="45161" xr:uid="{00000000-0005-0000-0000-0000B1AF0000}"/>
    <cellStyle name="20% - Accent1 4 6 6 8" xfId="45162" xr:uid="{00000000-0005-0000-0000-0000B2AF0000}"/>
    <cellStyle name="20% - Accent1 4 6 6 8 2" xfId="45163" xr:uid="{00000000-0005-0000-0000-0000B3AF0000}"/>
    <cellStyle name="20% - Accent1 4 6 6 9" xfId="45164" xr:uid="{00000000-0005-0000-0000-0000B4AF0000}"/>
    <cellStyle name="20% - Accent1 4 6 7" xfId="45165" xr:uid="{00000000-0005-0000-0000-0000B5AF0000}"/>
    <cellStyle name="20% - Accent1 4 6 7 2" xfId="45166" xr:uid="{00000000-0005-0000-0000-0000B6AF0000}"/>
    <cellStyle name="20% - Accent1 4 6 7 2 2" xfId="45167" xr:uid="{00000000-0005-0000-0000-0000B7AF0000}"/>
    <cellStyle name="20% - Accent1 4 6 7 2 2 2" xfId="45168" xr:uid="{00000000-0005-0000-0000-0000B8AF0000}"/>
    <cellStyle name="20% - Accent1 4 6 7 2 2 2 2" xfId="45169" xr:uid="{00000000-0005-0000-0000-0000B9AF0000}"/>
    <cellStyle name="20% - Accent1 4 6 7 2 2 3" xfId="45170" xr:uid="{00000000-0005-0000-0000-0000BAAF0000}"/>
    <cellStyle name="20% - Accent1 4 6 7 2 3" xfId="45171" xr:uid="{00000000-0005-0000-0000-0000BBAF0000}"/>
    <cellStyle name="20% - Accent1 4 6 7 2 3 2" xfId="45172" xr:uid="{00000000-0005-0000-0000-0000BCAF0000}"/>
    <cellStyle name="20% - Accent1 4 6 7 2 4" xfId="45173" xr:uid="{00000000-0005-0000-0000-0000BDAF0000}"/>
    <cellStyle name="20% - Accent1 4 6 7 3" xfId="45174" xr:uid="{00000000-0005-0000-0000-0000BEAF0000}"/>
    <cellStyle name="20% - Accent1 4 6 7 3 2" xfId="45175" xr:uid="{00000000-0005-0000-0000-0000BFAF0000}"/>
    <cellStyle name="20% - Accent1 4 6 7 3 2 2" xfId="45176" xr:uid="{00000000-0005-0000-0000-0000C0AF0000}"/>
    <cellStyle name="20% - Accent1 4 6 7 3 2 2 2" xfId="45177" xr:uid="{00000000-0005-0000-0000-0000C1AF0000}"/>
    <cellStyle name="20% - Accent1 4 6 7 3 2 3" xfId="45178" xr:uid="{00000000-0005-0000-0000-0000C2AF0000}"/>
    <cellStyle name="20% - Accent1 4 6 7 3 3" xfId="45179" xr:uid="{00000000-0005-0000-0000-0000C3AF0000}"/>
    <cellStyle name="20% - Accent1 4 6 7 3 3 2" xfId="45180" xr:uid="{00000000-0005-0000-0000-0000C4AF0000}"/>
    <cellStyle name="20% - Accent1 4 6 7 3 4" xfId="45181" xr:uid="{00000000-0005-0000-0000-0000C5AF0000}"/>
    <cellStyle name="20% - Accent1 4 6 7 4" xfId="45182" xr:uid="{00000000-0005-0000-0000-0000C6AF0000}"/>
    <cellStyle name="20% - Accent1 4 6 7 4 2" xfId="45183" xr:uid="{00000000-0005-0000-0000-0000C7AF0000}"/>
    <cellStyle name="20% - Accent1 4 6 7 4 2 2" xfId="45184" xr:uid="{00000000-0005-0000-0000-0000C8AF0000}"/>
    <cellStyle name="20% - Accent1 4 6 7 4 2 2 2" xfId="45185" xr:uid="{00000000-0005-0000-0000-0000C9AF0000}"/>
    <cellStyle name="20% - Accent1 4 6 7 4 2 3" xfId="45186" xr:uid="{00000000-0005-0000-0000-0000CAAF0000}"/>
    <cellStyle name="20% - Accent1 4 6 7 4 3" xfId="45187" xr:uid="{00000000-0005-0000-0000-0000CBAF0000}"/>
    <cellStyle name="20% - Accent1 4 6 7 4 3 2" xfId="45188" xr:uid="{00000000-0005-0000-0000-0000CCAF0000}"/>
    <cellStyle name="20% - Accent1 4 6 7 4 4" xfId="45189" xr:uid="{00000000-0005-0000-0000-0000CDAF0000}"/>
    <cellStyle name="20% - Accent1 4 6 7 5" xfId="45190" xr:uid="{00000000-0005-0000-0000-0000CEAF0000}"/>
    <cellStyle name="20% - Accent1 4 6 7 5 2" xfId="45191" xr:uid="{00000000-0005-0000-0000-0000CFAF0000}"/>
    <cellStyle name="20% - Accent1 4 6 7 5 2 2" xfId="45192" xr:uid="{00000000-0005-0000-0000-0000D0AF0000}"/>
    <cellStyle name="20% - Accent1 4 6 7 5 3" xfId="45193" xr:uid="{00000000-0005-0000-0000-0000D1AF0000}"/>
    <cellStyle name="20% - Accent1 4 6 7 6" xfId="45194" xr:uid="{00000000-0005-0000-0000-0000D2AF0000}"/>
    <cellStyle name="20% - Accent1 4 6 7 6 2" xfId="45195" xr:uid="{00000000-0005-0000-0000-0000D3AF0000}"/>
    <cellStyle name="20% - Accent1 4 6 7 6 2 2" xfId="45196" xr:uid="{00000000-0005-0000-0000-0000D4AF0000}"/>
    <cellStyle name="20% - Accent1 4 6 7 6 3" xfId="45197" xr:uid="{00000000-0005-0000-0000-0000D5AF0000}"/>
    <cellStyle name="20% - Accent1 4 6 7 7" xfId="45198" xr:uid="{00000000-0005-0000-0000-0000D6AF0000}"/>
    <cellStyle name="20% - Accent1 4 6 7 7 2" xfId="45199" xr:uid="{00000000-0005-0000-0000-0000D7AF0000}"/>
    <cellStyle name="20% - Accent1 4 6 7 8" xfId="45200" xr:uid="{00000000-0005-0000-0000-0000D8AF0000}"/>
    <cellStyle name="20% - Accent1 4 6 7 8 2" xfId="45201" xr:uid="{00000000-0005-0000-0000-0000D9AF0000}"/>
    <cellStyle name="20% - Accent1 4 6 7 9" xfId="45202" xr:uid="{00000000-0005-0000-0000-0000DAAF0000}"/>
    <cellStyle name="20% - Accent1 4 6 8" xfId="45203" xr:uid="{00000000-0005-0000-0000-0000DBAF0000}"/>
    <cellStyle name="20% - Accent1 4 6 8 2" xfId="45204" xr:uid="{00000000-0005-0000-0000-0000DCAF0000}"/>
    <cellStyle name="20% - Accent1 4 6 8 2 2" xfId="45205" xr:uid="{00000000-0005-0000-0000-0000DDAF0000}"/>
    <cellStyle name="20% - Accent1 4 6 8 2 2 2" xfId="45206" xr:uid="{00000000-0005-0000-0000-0000DEAF0000}"/>
    <cellStyle name="20% - Accent1 4 6 8 2 3" xfId="45207" xr:uid="{00000000-0005-0000-0000-0000DFAF0000}"/>
    <cellStyle name="20% - Accent1 4 6 8 3" xfId="45208" xr:uid="{00000000-0005-0000-0000-0000E0AF0000}"/>
    <cellStyle name="20% - Accent1 4 6 8 3 2" xfId="45209" xr:uid="{00000000-0005-0000-0000-0000E1AF0000}"/>
    <cellStyle name="20% - Accent1 4 6 8 4" xfId="45210" xr:uid="{00000000-0005-0000-0000-0000E2AF0000}"/>
    <cellStyle name="20% - Accent1 4 6 9" xfId="45211" xr:uid="{00000000-0005-0000-0000-0000E3AF0000}"/>
    <cellStyle name="20% - Accent1 4 6 9 2" xfId="45212" xr:uid="{00000000-0005-0000-0000-0000E4AF0000}"/>
    <cellStyle name="20% - Accent1 4 6 9 2 2" xfId="45213" xr:uid="{00000000-0005-0000-0000-0000E5AF0000}"/>
    <cellStyle name="20% - Accent1 4 6 9 2 2 2" xfId="45214" xr:uid="{00000000-0005-0000-0000-0000E6AF0000}"/>
    <cellStyle name="20% - Accent1 4 6 9 2 3" xfId="45215" xr:uid="{00000000-0005-0000-0000-0000E7AF0000}"/>
    <cellStyle name="20% - Accent1 4 6 9 3" xfId="45216" xr:uid="{00000000-0005-0000-0000-0000E8AF0000}"/>
    <cellStyle name="20% - Accent1 4 6 9 3 2" xfId="45217" xr:uid="{00000000-0005-0000-0000-0000E9AF0000}"/>
    <cellStyle name="20% - Accent1 4 6 9 4" xfId="45218" xr:uid="{00000000-0005-0000-0000-0000EAAF0000}"/>
    <cellStyle name="20% - Accent1 4 7" xfId="45219" xr:uid="{00000000-0005-0000-0000-0000EBAF0000}"/>
    <cellStyle name="20% - Accent1 4 7 10" xfId="45220" xr:uid="{00000000-0005-0000-0000-0000ECAF0000}"/>
    <cellStyle name="20% - Accent1 4 7 10 2" xfId="45221" xr:uid="{00000000-0005-0000-0000-0000EDAF0000}"/>
    <cellStyle name="20% - Accent1 4 7 10 2 2" xfId="45222" xr:uid="{00000000-0005-0000-0000-0000EEAF0000}"/>
    <cellStyle name="20% - Accent1 4 7 10 3" xfId="45223" xr:uid="{00000000-0005-0000-0000-0000EFAF0000}"/>
    <cellStyle name="20% - Accent1 4 7 11" xfId="45224" xr:uid="{00000000-0005-0000-0000-0000F0AF0000}"/>
    <cellStyle name="20% - Accent1 4 7 11 2" xfId="45225" xr:uid="{00000000-0005-0000-0000-0000F1AF0000}"/>
    <cellStyle name="20% - Accent1 4 7 11 2 2" xfId="45226" xr:uid="{00000000-0005-0000-0000-0000F2AF0000}"/>
    <cellStyle name="20% - Accent1 4 7 11 3" xfId="45227" xr:uid="{00000000-0005-0000-0000-0000F3AF0000}"/>
    <cellStyle name="20% - Accent1 4 7 12" xfId="45228" xr:uid="{00000000-0005-0000-0000-0000F4AF0000}"/>
    <cellStyle name="20% - Accent1 4 7 12 2" xfId="45229" xr:uid="{00000000-0005-0000-0000-0000F5AF0000}"/>
    <cellStyle name="20% - Accent1 4 7 13" xfId="45230" xr:uid="{00000000-0005-0000-0000-0000F6AF0000}"/>
    <cellStyle name="20% - Accent1 4 7 13 2" xfId="45231" xr:uid="{00000000-0005-0000-0000-0000F7AF0000}"/>
    <cellStyle name="20% - Accent1 4 7 14" xfId="45232" xr:uid="{00000000-0005-0000-0000-0000F8AF0000}"/>
    <cellStyle name="20% - Accent1 4 7 2" xfId="45233" xr:uid="{00000000-0005-0000-0000-0000F9AF0000}"/>
    <cellStyle name="20% - Accent1 4 7 2 10" xfId="45234" xr:uid="{00000000-0005-0000-0000-0000FAAF0000}"/>
    <cellStyle name="20% - Accent1 4 7 2 10 2" xfId="45235" xr:uid="{00000000-0005-0000-0000-0000FBAF0000}"/>
    <cellStyle name="20% - Accent1 4 7 2 11" xfId="45236" xr:uid="{00000000-0005-0000-0000-0000FCAF0000}"/>
    <cellStyle name="20% - Accent1 4 7 2 2" xfId="45237" xr:uid="{00000000-0005-0000-0000-0000FDAF0000}"/>
    <cellStyle name="20% - Accent1 4 7 2 2 2" xfId="45238" xr:uid="{00000000-0005-0000-0000-0000FEAF0000}"/>
    <cellStyle name="20% - Accent1 4 7 2 2 2 2" xfId="45239" xr:uid="{00000000-0005-0000-0000-0000FFAF0000}"/>
    <cellStyle name="20% - Accent1 4 7 2 2 2 2 2" xfId="45240" xr:uid="{00000000-0005-0000-0000-000000B00000}"/>
    <cellStyle name="20% - Accent1 4 7 2 2 2 2 2 2" xfId="45241" xr:uid="{00000000-0005-0000-0000-000001B00000}"/>
    <cellStyle name="20% - Accent1 4 7 2 2 2 2 3" xfId="45242" xr:uid="{00000000-0005-0000-0000-000002B00000}"/>
    <cellStyle name="20% - Accent1 4 7 2 2 2 3" xfId="45243" xr:uid="{00000000-0005-0000-0000-000003B00000}"/>
    <cellStyle name="20% - Accent1 4 7 2 2 2 3 2" xfId="45244" xr:uid="{00000000-0005-0000-0000-000004B00000}"/>
    <cellStyle name="20% - Accent1 4 7 2 2 2 4" xfId="45245" xr:uid="{00000000-0005-0000-0000-000005B00000}"/>
    <cellStyle name="20% - Accent1 4 7 2 2 3" xfId="45246" xr:uid="{00000000-0005-0000-0000-000006B00000}"/>
    <cellStyle name="20% - Accent1 4 7 2 2 3 2" xfId="45247" xr:uid="{00000000-0005-0000-0000-000007B00000}"/>
    <cellStyle name="20% - Accent1 4 7 2 2 3 2 2" xfId="45248" xr:uid="{00000000-0005-0000-0000-000008B00000}"/>
    <cellStyle name="20% - Accent1 4 7 2 2 3 2 2 2" xfId="45249" xr:uid="{00000000-0005-0000-0000-000009B00000}"/>
    <cellStyle name="20% - Accent1 4 7 2 2 3 2 3" xfId="45250" xr:uid="{00000000-0005-0000-0000-00000AB00000}"/>
    <cellStyle name="20% - Accent1 4 7 2 2 3 3" xfId="45251" xr:uid="{00000000-0005-0000-0000-00000BB00000}"/>
    <cellStyle name="20% - Accent1 4 7 2 2 3 3 2" xfId="45252" xr:uid="{00000000-0005-0000-0000-00000CB00000}"/>
    <cellStyle name="20% - Accent1 4 7 2 2 3 4" xfId="45253" xr:uid="{00000000-0005-0000-0000-00000DB00000}"/>
    <cellStyle name="20% - Accent1 4 7 2 2 4" xfId="45254" xr:uid="{00000000-0005-0000-0000-00000EB00000}"/>
    <cellStyle name="20% - Accent1 4 7 2 2 4 2" xfId="45255" xr:uid="{00000000-0005-0000-0000-00000FB00000}"/>
    <cellStyle name="20% - Accent1 4 7 2 2 4 2 2" xfId="45256" xr:uid="{00000000-0005-0000-0000-000010B00000}"/>
    <cellStyle name="20% - Accent1 4 7 2 2 4 2 2 2" xfId="45257" xr:uid="{00000000-0005-0000-0000-000011B00000}"/>
    <cellStyle name="20% - Accent1 4 7 2 2 4 2 3" xfId="45258" xr:uid="{00000000-0005-0000-0000-000012B00000}"/>
    <cellStyle name="20% - Accent1 4 7 2 2 4 3" xfId="45259" xr:uid="{00000000-0005-0000-0000-000013B00000}"/>
    <cellStyle name="20% - Accent1 4 7 2 2 4 3 2" xfId="45260" xr:uid="{00000000-0005-0000-0000-000014B00000}"/>
    <cellStyle name="20% - Accent1 4 7 2 2 4 4" xfId="45261" xr:uid="{00000000-0005-0000-0000-000015B00000}"/>
    <cellStyle name="20% - Accent1 4 7 2 2 5" xfId="45262" xr:uid="{00000000-0005-0000-0000-000016B00000}"/>
    <cellStyle name="20% - Accent1 4 7 2 2 5 2" xfId="45263" xr:uid="{00000000-0005-0000-0000-000017B00000}"/>
    <cellStyle name="20% - Accent1 4 7 2 2 5 2 2" xfId="45264" xr:uid="{00000000-0005-0000-0000-000018B00000}"/>
    <cellStyle name="20% - Accent1 4 7 2 2 5 3" xfId="45265" xr:uid="{00000000-0005-0000-0000-000019B00000}"/>
    <cellStyle name="20% - Accent1 4 7 2 2 6" xfId="45266" xr:uid="{00000000-0005-0000-0000-00001AB00000}"/>
    <cellStyle name="20% - Accent1 4 7 2 2 6 2" xfId="45267" xr:uid="{00000000-0005-0000-0000-00001BB00000}"/>
    <cellStyle name="20% - Accent1 4 7 2 2 6 2 2" xfId="45268" xr:uid="{00000000-0005-0000-0000-00001CB00000}"/>
    <cellStyle name="20% - Accent1 4 7 2 2 6 3" xfId="45269" xr:uid="{00000000-0005-0000-0000-00001DB00000}"/>
    <cellStyle name="20% - Accent1 4 7 2 2 7" xfId="45270" xr:uid="{00000000-0005-0000-0000-00001EB00000}"/>
    <cellStyle name="20% - Accent1 4 7 2 2 7 2" xfId="45271" xr:uid="{00000000-0005-0000-0000-00001FB00000}"/>
    <cellStyle name="20% - Accent1 4 7 2 2 8" xfId="45272" xr:uid="{00000000-0005-0000-0000-000020B00000}"/>
    <cellStyle name="20% - Accent1 4 7 2 2 8 2" xfId="45273" xr:uid="{00000000-0005-0000-0000-000021B00000}"/>
    <cellStyle name="20% - Accent1 4 7 2 2 9" xfId="45274" xr:uid="{00000000-0005-0000-0000-000022B00000}"/>
    <cellStyle name="20% - Accent1 4 7 2 3" xfId="45275" xr:uid="{00000000-0005-0000-0000-000023B00000}"/>
    <cellStyle name="20% - Accent1 4 7 2 3 2" xfId="45276" xr:uid="{00000000-0005-0000-0000-000024B00000}"/>
    <cellStyle name="20% - Accent1 4 7 2 3 2 2" xfId="45277" xr:uid="{00000000-0005-0000-0000-000025B00000}"/>
    <cellStyle name="20% - Accent1 4 7 2 3 2 2 2" xfId="45278" xr:uid="{00000000-0005-0000-0000-000026B00000}"/>
    <cellStyle name="20% - Accent1 4 7 2 3 2 2 2 2" xfId="45279" xr:uid="{00000000-0005-0000-0000-000027B00000}"/>
    <cellStyle name="20% - Accent1 4 7 2 3 2 2 3" xfId="45280" xr:uid="{00000000-0005-0000-0000-000028B00000}"/>
    <cellStyle name="20% - Accent1 4 7 2 3 2 3" xfId="45281" xr:uid="{00000000-0005-0000-0000-000029B00000}"/>
    <cellStyle name="20% - Accent1 4 7 2 3 2 3 2" xfId="45282" xr:uid="{00000000-0005-0000-0000-00002AB00000}"/>
    <cellStyle name="20% - Accent1 4 7 2 3 2 4" xfId="45283" xr:uid="{00000000-0005-0000-0000-00002BB00000}"/>
    <cellStyle name="20% - Accent1 4 7 2 3 3" xfId="45284" xr:uid="{00000000-0005-0000-0000-00002CB00000}"/>
    <cellStyle name="20% - Accent1 4 7 2 3 3 2" xfId="45285" xr:uid="{00000000-0005-0000-0000-00002DB00000}"/>
    <cellStyle name="20% - Accent1 4 7 2 3 3 2 2" xfId="45286" xr:uid="{00000000-0005-0000-0000-00002EB00000}"/>
    <cellStyle name="20% - Accent1 4 7 2 3 3 2 2 2" xfId="45287" xr:uid="{00000000-0005-0000-0000-00002FB00000}"/>
    <cellStyle name="20% - Accent1 4 7 2 3 3 2 3" xfId="45288" xr:uid="{00000000-0005-0000-0000-000030B00000}"/>
    <cellStyle name="20% - Accent1 4 7 2 3 3 3" xfId="45289" xr:uid="{00000000-0005-0000-0000-000031B00000}"/>
    <cellStyle name="20% - Accent1 4 7 2 3 3 3 2" xfId="45290" xr:uid="{00000000-0005-0000-0000-000032B00000}"/>
    <cellStyle name="20% - Accent1 4 7 2 3 3 4" xfId="45291" xr:uid="{00000000-0005-0000-0000-000033B00000}"/>
    <cellStyle name="20% - Accent1 4 7 2 3 4" xfId="45292" xr:uid="{00000000-0005-0000-0000-000034B00000}"/>
    <cellStyle name="20% - Accent1 4 7 2 3 4 2" xfId="45293" xr:uid="{00000000-0005-0000-0000-000035B00000}"/>
    <cellStyle name="20% - Accent1 4 7 2 3 4 2 2" xfId="45294" xr:uid="{00000000-0005-0000-0000-000036B00000}"/>
    <cellStyle name="20% - Accent1 4 7 2 3 4 2 2 2" xfId="45295" xr:uid="{00000000-0005-0000-0000-000037B00000}"/>
    <cellStyle name="20% - Accent1 4 7 2 3 4 2 3" xfId="45296" xr:uid="{00000000-0005-0000-0000-000038B00000}"/>
    <cellStyle name="20% - Accent1 4 7 2 3 4 3" xfId="45297" xr:uid="{00000000-0005-0000-0000-000039B00000}"/>
    <cellStyle name="20% - Accent1 4 7 2 3 4 3 2" xfId="45298" xr:uid="{00000000-0005-0000-0000-00003AB00000}"/>
    <cellStyle name="20% - Accent1 4 7 2 3 4 4" xfId="45299" xr:uid="{00000000-0005-0000-0000-00003BB00000}"/>
    <cellStyle name="20% - Accent1 4 7 2 3 5" xfId="45300" xr:uid="{00000000-0005-0000-0000-00003CB00000}"/>
    <cellStyle name="20% - Accent1 4 7 2 3 5 2" xfId="45301" xr:uid="{00000000-0005-0000-0000-00003DB00000}"/>
    <cellStyle name="20% - Accent1 4 7 2 3 5 2 2" xfId="45302" xr:uid="{00000000-0005-0000-0000-00003EB00000}"/>
    <cellStyle name="20% - Accent1 4 7 2 3 5 3" xfId="45303" xr:uid="{00000000-0005-0000-0000-00003FB00000}"/>
    <cellStyle name="20% - Accent1 4 7 2 3 6" xfId="45304" xr:uid="{00000000-0005-0000-0000-000040B00000}"/>
    <cellStyle name="20% - Accent1 4 7 2 3 6 2" xfId="45305" xr:uid="{00000000-0005-0000-0000-000041B00000}"/>
    <cellStyle name="20% - Accent1 4 7 2 3 6 2 2" xfId="45306" xr:uid="{00000000-0005-0000-0000-000042B00000}"/>
    <cellStyle name="20% - Accent1 4 7 2 3 6 3" xfId="45307" xr:uid="{00000000-0005-0000-0000-000043B00000}"/>
    <cellStyle name="20% - Accent1 4 7 2 3 7" xfId="45308" xr:uid="{00000000-0005-0000-0000-000044B00000}"/>
    <cellStyle name="20% - Accent1 4 7 2 3 7 2" xfId="45309" xr:uid="{00000000-0005-0000-0000-000045B00000}"/>
    <cellStyle name="20% - Accent1 4 7 2 3 8" xfId="45310" xr:uid="{00000000-0005-0000-0000-000046B00000}"/>
    <cellStyle name="20% - Accent1 4 7 2 3 8 2" xfId="45311" xr:uid="{00000000-0005-0000-0000-000047B00000}"/>
    <cellStyle name="20% - Accent1 4 7 2 3 9" xfId="45312" xr:uid="{00000000-0005-0000-0000-000048B00000}"/>
    <cellStyle name="20% - Accent1 4 7 2 4" xfId="45313" xr:uid="{00000000-0005-0000-0000-000049B00000}"/>
    <cellStyle name="20% - Accent1 4 7 2 4 2" xfId="45314" xr:uid="{00000000-0005-0000-0000-00004AB00000}"/>
    <cellStyle name="20% - Accent1 4 7 2 4 2 2" xfId="45315" xr:uid="{00000000-0005-0000-0000-00004BB00000}"/>
    <cellStyle name="20% - Accent1 4 7 2 4 2 2 2" xfId="45316" xr:uid="{00000000-0005-0000-0000-00004CB00000}"/>
    <cellStyle name="20% - Accent1 4 7 2 4 2 3" xfId="45317" xr:uid="{00000000-0005-0000-0000-00004DB00000}"/>
    <cellStyle name="20% - Accent1 4 7 2 4 3" xfId="45318" xr:uid="{00000000-0005-0000-0000-00004EB00000}"/>
    <cellStyle name="20% - Accent1 4 7 2 4 3 2" xfId="45319" xr:uid="{00000000-0005-0000-0000-00004FB00000}"/>
    <cellStyle name="20% - Accent1 4 7 2 4 4" xfId="45320" xr:uid="{00000000-0005-0000-0000-000050B00000}"/>
    <cellStyle name="20% - Accent1 4 7 2 5" xfId="45321" xr:uid="{00000000-0005-0000-0000-000051B00000}"/>
    <cellStyle name="20% - Accent1 4 7 2 5 2" xfId="45322" xr:uid="{00000000-0005-0000-0000-000052B00000}"/>
    <cellStyle name="20% - Accent1 4 7 2 5 2 2" xfId="45323" xr:uid="{00000000-0005-0000-0000-000053B00000}"/>
    <cellStyle name="20% - Accent1 4 7 2 5 2 2 2" xfId="45324" xr:uid="{00000000-0005-0000-0000-000054B00000}"/>
    <cellStyle name="20% - Accent1 4 7 2 5 2 3" xfId="45325" xr:uid="{00000000-0005-0000-0000-000055B00000}"/>
    <cellStyle name="20% - Accent1 4 7 2 5 3" xfId="45326" xr:uid="{00000000-0005-0000-0000-000056B00000}"/>
    <cellStyle name="20% - Accent1 4 7 2 5 3 2" xfId="45327" xr:uid="{00000000-0005-0000-0000-000057B00000}"/>
    <cellStyle name="20% - Accent1 4 7 2 5 4" xfId="45328" xr:uid="{00000000-0005-0000-0000-000058B00000}"/>
    <cellStyle name="20% - Accent1 4 7 2 6" xfId="45329" xr:uid="{00000000-0005-0000-0000-000059B00000}"/>
    <cellStyle name="20% - Accent1 4 7 2 6 2" xfId="45330" xr:uid="{00000000-0005-0000-0000-00005AB00000}"/>
    <cellStyle name="20% - Accent1 4 7 2 6 2 2" xfId="45331" xr:uid="{00000000-0005-0000-0000-00005BB00000}"/>
    <cellStyle name="20% - Accent1 4 7 2 6 2 2 2" xfId="45332" xr:uid="{00000000-0005-0000-0000-00005CB00000}"/>
    <cellStyle name="20% - Accent1 4 7 2 6 2 3" xfId="45333" xr:uid="{00000000-0005-0000-0000-00005DB00000}"/>
    <cellStyle name="20% - Accent1 4 7 2 6 3" xfId="45334" xr:uid="{00000000-0005-0000-0000-00005EB00000}"/>
    <cellStyle name="20% - Accent1 4 7 2 6 3 2" xfId="45335" xr:uid="{00000000-0005-0000-0000-00005FB00000}"/>
    <cellStyle name="20% - Accent1 4 7 2 6 4" xfId="45336" xr:uid="{00000000-0005-0000-0000-000060B00000}"/>
    <cellStyle name="20% - Accent1 4 7 2 7" xfId="45337" xr:uid="{00000000-0005-0000-0000-000061B00000}"/>
    <cellStyle name="20% - Accent1 4 7 2 7 2" xfId="45338" xr:uid="{00000000-0005-0000-0000-000062B00000}"/>
    <cellStyle name="20% - Accent1 4 7 2 7 2 2" xfId="45339" xr:uid="{00000000-0005-0000-0000-000063B00000}"/>
    <cellStyle name="20% - Accent1 4 7 2 7 3" xfId="45340" xr:uid="{00000000-0005-0000-0000-000064B00000}"/>
    <cellStyle name="20% - Accent1 4 7 2 8" xfId="45341" xr:uid="{00000000-0005-0000-0000-000065B00000}"/>
    <cellStyle name="20% - Accent1 4 7 2 8 2" xfId="45342" xr:uid="{00000000-0005-0000-0000-000066B00000}"/>
    <cellStyle name="20% - Accent1 4 7 2 8 2 2" xfId="45343" xr:uid="{00000000-0005-0000-0000-000067B00000}"/>
    <cellStyle name="20% - Accent1 4 7 2 8 3" xfId="45344" xr:uid="{00000000-0005-0000-0000-000068B00000}"/>
    <cellStyle name="20% - Accent1 4 7 2 9" xfId="45345" xr:uid="{00000000-0005-0000-0000-000069B00000}"/>
    <cellStyle name="20% - Accent1 4 7 2 9 2" xfId="45346" xr:uid="{00000000-0005-0000-0000-00006AB00000}"/>
    <cellStyle name="20% - Accent1 4 7 3" xfId="45347" xr:uid="{00000000-0005-0000-0000-00006BB00000}"/>
    <cellStyle name="20% - Accent1 4 7 3 10" xfId="45348" xr:uid="{00000000-0005-0000-0000-00006CB00000}"/>
    <cellStyle name="20% - Accent1 4 7 3 10 2" xfId="45349" xr:uid="{00000000-0005-0000-0000-00006DB00000}"/>
    <cellStyle name="20% - Accent1 4 7 3 11" xfId="45350" xr:uid="{00000000-0005-0000-0000-00006EB00000}"/>
    <cellStyle name="20% - Accent1 4 7 3 2" xfId="45351" xr:uid="{00000000-0005-0000-0000-00006FB00000}"/>
    <cellStyle name="20% - Accent1 4 7 3 2 2" xfId="45352" xr:uid="{00000000-0005-0000-0000-000070B00000}"/>
    <cellStyle name="20% - Accent1 4 7 3 2 2 2" xfId="45353" xr:uid="{00000000-0005-0000-0000-000071B00000}"/>
    <cellStyle name="20% - Accent1 4 7 3 2 2 2 2" xfId="45354" xr:uid="{00000000-0005-0000-0000-000072B00000}"/>
    <cellStyle name="20% - Accent1 4 7 3 2 2 2 2 2" xfId="45355" xr:uid="{00000000-0005-0000-0000-000073B00000}"/>
    <cellStyle name="20% - Accent1 4 7 3 2 2 2 3" xfId="45356" xr:uid="{00000000-0005-0000-0000-000074B00000}"/>
    <cellStyle name="20% - Accent1 4 7 3 2 2 3" xfId="45357" xr:uid="{00000000-0005-0000-0000-000075B00000}"/>
    <cellStyle name="20% - Accent1 4 7 3 2 2 3 2" xfId="45358" xr:uid="{00000000-0005-0000-0000-000076B00000}"/>
    <cellStyle name="20% - Accent1 4 7 3 2 2 4" xfId="45359" xr:uid="{00000000-0005-0000-0000-000077B00000}"/>
    <cellStyle name="20% - Accent1 4 7 3 2 3" xfId="45360" xr:uid="{00000000-0005-0000-0000-000078B00000}"/>
    <cellStyle name="20% - Accent1 4 7 3 2 3 2" xfId="45361" xr:uid="{00000000-0005-0000-0000-000079B00000}"/>
    <cellStyle name="20% - Accent1 4 7 3 2 3 2 2" xfId="45362" xr:uid="{00000000-0005-0000-0000-00007AB00000}"/>
    <cellStyle name="20% - Accent1 4 7 3 2 3 2 2 2" xfId="45363" xr:uid="{00000000-0005-0000-0000-00007BB00000}"/>
    <cellStyle name="20% - Accent1 4 7 3 2 3 2 3" xfId="45364" xr:uid="{00000000-0005-0000-0000-00007CB00000}"/>
    <cellStyle name="20% - Accent1 4 7 3 2 3 3" xfId="45365" xr:uid="{00000000-0005-0000-0000-00007DB00000}"/>
    <cellStyle name="20% - Accent1 4 7 3 2 3 3 2" xfId="45366" xr:uid="{00000000-0005-0000-0000-00007EB00000}"/>
    <cellStyle name="20% - Accent1 4 7 3 2 3 4" xfId="45367" xr:uid="{00000000-0005-0000-0000-00007FB00000}"/>
    <cellStyle name="20% - Accent1 4 7 3 2 4" xfId="45368" xr:uid="{00000000-0005-0000-0000-000080B00000}"/>
    <cellStyle name="20% - Accent1 4 7 3 2 4 2" xfId="45369" xr:uid="{00000000-0005-0000-0000-000081B00000}"/>
    <cellStyle name="20% - Accent1 4 7 3 2 4 2 2" xfId="45370" xr:uid="{00000000-0005-0000-0000-000082B00000}"/>
    <cellStyle name="20% - Accent1 4 7 3 2 4 2 2 2" xfId="45371" xr:uid="{00000000-0005-0000-0000-000083B00000}"/>
    <cellStyle name="20% - Accent1 4 7 3 2 4 2 3" xfId="45372" xr:uid="{00000000-0005-0000-0000-000084B00000}"/>
    <cellStyle name="20% - Accent1 4 7 3 2 4 3" xfId="45373" xr:uid="{00000000-0005-0000-0000-000085B00000}"/>
    <cellStyle name="20% - Accent1 4 7 3 2 4 3 2" xfId="45374" xr:uid="{00000000-0005-0000-0000-000086B00000}"/>
    <cellStyle name="20% - Accent1 4 7 3 2 4 4" xfId="45375" xr:uid="{00000000-0005-0000-0000-000087B00000}"/>
    <cellStyle name="20% - Accent1 4 7 3 2 5" xfId="45376" xr:uid="{00000000-0005-0000-0000-000088B00000}"/>
    <cellStyle name="20% - Accent1 4 7 3 2 5 2" xfId="45377" xr:uid="{00000000-0005-0000-0000-000089B00000}"/>
    <cellStyle name="20% - Accent1 4 7 3 2 5 2 2" xfId="45378" xr:uid="{00000000-0005-0000-0000-00008AB00000}"/>
    <cellStyle name="20% - Accent1 4 7 3 2 5 3" xfId="45379" xr:uid="{00000000-0005-0000-0000-00008BB00000}"/>
    <cellStyle name="20% - Accent1 4 7 3 2 6" xfId="45380" xr:uid="{00000000-0005-0000-0000-00008CB00000}"/>
    <cellStyle name="20% - Accent1 4 7 3 2 6 2" xfId="45381" xr:uid="{00000000-0005-0000-0000-00008DB00000}"/>
    <cellStyle name="20% - Accent1 4 7 3 2 6 2 2" xfId="45382" xr:uid="{00000000-0005-0000-0000-00008EB00000}"/>
    <cellStyle name="20% - Accent1 4 7 3 2 6 3" xfId="45383" xr:uid="{00000000-0005-0000-0000-00008FB00000}"/>
    <cellStyle name="20% - Accent1 4 7 3 2 7" xfId="45384" xr:uid="{00000000-0005-0000-0000-000090B00000}"/>
    <cellStyle name="20% - Accent1 4 7 3 2 7 2" xfId="45385" xr:uid="{00000000-0005-0000-0000-000091B00000}"/>
    <cellStyle name="20% - Accent1 4 7 3 2 8" xfId="45386" xr:uid="{00000000-0005-0000-0000-000092B00000}"/>
    <cellStyle name="20% - Accent1 4 7 3 2 8 2" xfId="45387" xr:uid="{00000000-0005-0000-0000-000093B00000}"/>
    <cellStyle name="20% - Accent1 4 7 3 2 9" xfId="45388" xr:uid="{00000000-0005-0000-0000-000094B00000}"/>
    <cellStyle name="20% - Accent1 4 7 3 3" xfId="45389" xr:uid="{00000000-0005-0000-0000-000095B00000}"/>
    <cellStyle name="20% - Accent1 4 7 3 3 2" xfId="45390" xr:uid="{00000000-0005-0000-0000-000096B00000}"/>
    <cellStyle name="20% - Accent1 4 7 3 3 2 2" xfId="45391" xr:uid="{00000000-0005-0000-0000-000097B00000}"/>
    <cellStyle name="20% - Accent1 4 7 3 3 2 2 2" xfId="45392" xr:uid="{00000000-0005-0000-0000-000098B00000}"/>
    <cellStyle name="20% - Accent1 4 7 3 3 2 2 2 2" xfId="45393" xr:uid="{00000000-0005-0000-0000-000099B00000}"/>
    <cellStyle name="20% - Accent1 4 7 3 3 2 2 3" xfId="45394" xr:uid="{00000000-0005-0000-0000-00009AB00000}"/>
    <cellStyle name="20% - Accent1 4 7 3 3 2 3" xfId="45395" xr:uid="{00000000-0005-0000-0000-00009BB00000}"/>
    <cellStyle name="20% - Accent1 4 7 3 3 2 3 2" xfId="45396" xr:uid="{00000000-0005-0000-0000-00009CB00000}"/>
    <cellStyle name="20% - Accent1 4 7 3 3 2 4" xfId="45397" xr:uid="{00000000-0005-0000-0000-00009DB00000}"/>
    <cellStyle name="20% - Accent1 4 7 3 3 3" xfId="45398" xr:uid="{00000000-0005-0000-0000-00009EB00000}"/>
    <cellStyle name="20% - Accent1 4 7 3 3 3 2" xfId="45399" xr:uid="{00000000-0005-0000-0000-00009FB00000}"/>
    <cellStyle name="20% - Accent1 4 7 3 3 3 2 2" xfId="45400" xr:uid="{00000000-0005-0000-0000-0000A0B00000}"/>
    <cellStyle name="20% - Accent1 4 7 3 3 3 2 2 2" xfId="45401" xr:uid="{00000000-0005-0000-0000-0000A1B00000}"/>
    <cellStyle name="20% - Accent1 4 7 3 3 3 2 3" xfId="45402" xr:uid="{00000000-0005-0000-0000-0000A2B00000}"/>
    <cellStyle name="20% - Accent1 4 7 3 3 3 3" xfId="45403" xr:uid="{00000000-0005-0000-0000-0000A3B00000}"/>
    <cellStyle name="20% - Accent1 4 7 3 3 3 3 2" xfId="45404" xr:uid="{00000000-0005-0000-0000-0000A4B00000}"/>
    <cellStyle name="20% - Accent1 4 7 3 3 3 4" xfId="45405" xr:uid="{00000000-0005-0000-0000-0000A5B00000}"/>
    <cellStyle name="20% - Accent1 4 7 3 3 4" xfId="45406" xr:uid="{00000000-0005-0000-0000-0000A6B00000}"/>
    <cellStyle name="20% - Accent1 4 7 3 3 4 2" xfId="45407" xr:uid="{00000000-0005-0000-0000-0000A7B00000}"/>
    <cellStyle name="20% - Accent1 4 7 3 3 4 2 2" xfId="45408" xr:uid="{00000000-0005-0000-0000-0000A8B00000}"/>
    <cellStyle name="20% - Accent1 4 7 3 3 4 2 2 2" xfId="45409" xr:uid="{00000000-0005-0000-0000-0000A9B00000}"/>
    <cellStyle name="20% - Accent1 4 7 3 3 4 2 3" xfId="45410" xr:uid="{00000000-0005-0000-0000-0000AAB00000}"/>
    <cellStyle name="20% - Accent1 4 7 3 3 4 3" xfId="45411" xr:uid="{00000000-0005-0000-0000-0000ABB00000}"/>
    <cellStyle name="20% - Accent1 4 7 3 3 4 3 2" xfId="45412" xr:uid="{00000000-0005-0000-0000-0000ACB00000}"/>
    <cellStyle name="20% - Accent1 4 7 3 3 4 4" xfId="45413" xr:uid="{00000000-0005-0000-0000-0000ADB00000}"/>
    <cellStyle name="20% - Accent1 4 7 3 3 5" xfId="45414" xr:uid="{00000000-0005-0000-0000-0000AEB00000}"/>
    <cellStyle name="20% - Accent1 4 7 3 3 5 2" xfId="45415" xr:uid="{00000000-0005-0000-0000-0000AFB00000}"/>
    <cellStyle name="20% - Accent1 4 7 3 3 5 2 2" xfId="45416" xr:uid="{00000000-0005-0000-0000-0000B0B00000}"/>
    <cellStyle name="20% - Accent1 4 7 3 3 5 3" xfId="45417" xr:uid="{00000000-0005-0000-0000-0000B1B00000}"/>
    <cellStyle name="20% - Accent1 4 7 3 3 6" xfId="45418" xr:uid="{00000000-0005-0000-0000-0000B2B00000}"/>
    <cellStyle name="20% - Accent1 4 7 3 3 6 2" xfId="45419" xr:uid="{00000000-0005-0000-0000-0000B3B00000}"/>
    <cellStyle name="20% - Accent1 4 7 3 3 6 2 2" xfId="45420" xr:uid="{00000000-0005-0000-0000-0000B4B00000}"/>
    <cellStyle name="20% - Accent1 4 7 3 3 6 3" xfId="45421" xr:uid="{00000000-0005-0000-0000-0000B5B00000}"/>
    <cellStyle name="20% - Accent1 4 7 3 3 7" xfId="45422" xr:uid="{00000000-0005-0000-0000-0000B6B00000}"/>
    <cellStyle name="20% - Accent1 4 7 3 3 7 2" xfId="45423" xr:uid="{00000000-0005-0000-0000-0000B7B00000}"/>
    <cellStyle name="20% - Accent1 4 7 3 3 8" xfId="45424" xr:uid="{00000000-0005-0000-0000-0000B8B00000}"/>
    <cellStyle name="20% - Accent1 4 7 3 3 8 2" xfId="45425" xr:uid="{00000000-0005-0000-0000-0000B9B00000}"/>
    <cellStyle name="20% - Accent1 4 7 3 3 9" xfId="45426" xr:uid="{00000000-0005-0000-0000-0000BAB00000}"/>
    <cellStyle name="20% - Accent1 4 7 3 4" xfId="45427" xr:uid="{00000000-0005-0000-0000-0000BBB00000}"/>
    <cellStyle name="20% - Accent1 4 7 3 4 2" xfId="45428" xr:uid="{00000000-0005-0000-0000-0000BCB00000}"/>
    <cellStyle name="20% - Accent1 4 7 3 4 2 2" xfId="45429" xr:uid="{00000000-0005-0000-0000-0000BDB00000}"/>
    <cellStyle name="20% - Accent1 4 7 3 4 2 2 2" xfId="45430" xr:uid="{00000000-0005-0000-0000-0000BEB00000}"/>
    <cellStyle name="20% - Accent1 4 7 3 4 2 3" xfId="45431" xr:uid="{00000000-0005-0000-0000-0000BFB00000}"/>
    <cellStyle name="20% - Accent1 4 7 3 4 3" xfId="45432" xr:uid="{00000000-0005-0000-0000-0000C0B00000}"/>
    <cellStyle name="20% - Accent1 4 7 3 4 3 2" xfId="45433" xr:uid="{00000000-0005-0000-0000-0000C1B00000}"/>
    <cellStyle name="20% - Accent1 4 7 3 4 4" xfId="45434" xr:uid="{00000000-0005-0000-0000-0000C2B00000}"/>
    <cellStyle name="20% - Accent1 4 7 3 5" xfId="45435" xr:uid="{00000000-0005-0000-0000-0000C3B00000}"/>
    <cellStyle name="20% - Accent1 4 7 3 5 2" xfId="45436" xr:uid="{00000000-0005-0000-0000-0000C4B00000}"/>
    <cellStyle name="20% - Accent1 4 7 3 5 2 2" xfId="45437" xr:uid="{00000000-0005-0000-0000-0000C5B00000}"/>
    <cellStyle name="20% - Accent1 4 7 3 5 2 2 2" xfId="45438" xr:uid="{00000000-0005-0000-0000-0000C6B00000}"/>
    <cellStyle name="20% - Accent1 4 7 3 5 2 3" xfId="45439" xr:uid="{00000000-0005-0000-0000-0000C7B00000}"/>
    <cellStyle name="20% - Accent1 4 7 3 5 3" xfId="45440" xr:uid="{00000000-0005-0000-0000-0000C8B00000}"/>
    <cellStyle name="20% - Accent1 4 7 3 5 3 2" xfId="45441" xr:uid="{00000000-0005-0000-0000-0000C9B00000}"/>
    <cellStyle name="20% - Accent1 4 7 3 5 4" xfId="45442" xr:uid="{00000000-0005-0000-0000-0000CAB00000}"/>
    <cellStyle name="20% - Accent1 4 7 3 6" xfId="45443" xr:uid="{00000000-0005-0000-0000-0000CBB00000}"/>
    <cellStyle name="20% - Accent1 4 7 3 6 2" xfId="45444" xr:uid="{00000000-0005-0000-0000-0000CCB00000}"/>
    <cellStyle name="20% - Accent1 4 7 3 6 2 2" xfId="45445" xr:uid="{00000000-0005-0000-0000-0000CDB00000}"/>
    <cellStyle name="20% - Accent1 4 7 3 6 2 2 2" xfId="45446" xr:uid="{00000000-0005-0000-0000-0000CEB00000}"/>
    <cellStyle name="20% - Accent1 4 7 3 6 2 3" xfId="45447" xr:uid="{00000000-0005-0000-0000-0000CFB00000}"/>
    <cellStyle name="20% - Accent1 4 7 3 6 3" xfId="45448" xr:uid="{00000000-0005-0000-0000-0000D0B00000}"/>
    <cellStyle name="20% - Accent1 4 7 3 6 3 2" xfId="45449" xr:uid="{00000000-0005-0000-0000-0000D1B00000}"/>
    <cellStyle name="20% - Accent1 4 7 3 6 4" xfId="45450" xr:uid="{00000000-0005-0000-0000-0000D2B00000}"/>
    <cellStyle name="20% - Accent1 4 7 3 7" xfId="45451" xr:uid="{00000000-0005-0000-0000-0000D3B00000}"/>
    <cellStyle name="20% - Accent1 4 7 3 7 2" xfId="45452" xr:uid="{00000000-0005-0000-0000-0000D4B00000}"/>
    <cellStyle name="20% - Accent1 4 7 3 7 2 2" xfId="45453" xr:uid="{00000000-0005-0000-0000-0000D5B00000}"/>
    <cellStyle name="20% - Accent1 4 7 3 7 3" xfId="45454" xr:uid="{00000000-0005-0000-0000-0000D6B00000}"/>
    <cellStyle name="20% - Accent1 4 7 3 8" xfId="45455" xr:uid="{00000000-0005-0000-0000-0000D7B00000}"/>
    <cellStyle name="20% - Accent1 4 7 3 8 2" xfId="45456" xr:uid="{00000000-0005-0000-0000-0000D8B00000}"/>
    <cellStyle name="20% - Accent1 4 7 3 8 2 2" xfId="45457" xr:uid="{00000000-0005-0000-0000-0000D9B00000}"/>
    <cellStyle name="20% - Accent1 4 7 3 8 3" xfId="45458" xr:uid="{00000000-0005-0000-0000-0000DAB00000}"/>
    <cellStyle name="20% - Accent1 4 7 3 9" xfId="45459" xr:uid="{00000000-0005-0000-0000-0000DBB00000}"/>
    <cellStyle name="20% - Accent1 4 7 3 9 2" xfId="45460" xr:uid="{00000000-0005-0000-0000-0000DCB00000}"/>
    <cellStyle name="20% - Accent1 4 7 4" xfId="45461" xr:uid="{00000000-0005-0000-0000-0000DDB00000}"/>
    <cellStyle name="20% - Accent1 4 7 4 10" xfId="45462" xr:uid="{00000000-0005-0000-0000-0000DEB00000}"/>
    <cellStyle name="20% - Accent1 4 7 4 10 2" xfId="45463" xr:uid="{00000000-0005-0000-0000-0000DFB00000}"/>
    <cellStyle name="20% - Accent1 4 7 4 11" xfId="45464" xr:uid="{00000000-0005-0000-0000-0000E0B00000}"/>
    <cellStyle name="20% - Accent1 4 7 4 2" xfId="45465" xr:uid="{00000000-0005-0000-0000-0000E1B00000}"/>
    <cellStyle name="20% - Accent1 4 7 4 2 2" xfId="45466" xr:uid="{00000000-0005-0000-0000-0000E2B00000}"/>
    <cellStyle name="20% - Accent1 4 7 4 2 2 2" xfId="45467" xr:uid="{00000000-0005-0000-0000-0000E3B00000}"/>
    <cellStyle name="20% - Accent1 4 7 4 2 2 2 2" xfId="45468" xr:uid="{00000000-0005-0000-0000-0000E4B00000}"/>
    <cellStyle name="20% - Accent1 4 7 4 2 2 2 2 2" xfId="45469" xr:uid="{00000000-0005-0000-0000-0000E5B00000}"/>
    <cellStyle name="20% - Accent1 4 7 4 2 2 2 3" xfId="45470" xr:uid="{00000000-0005-0000-0000-0000E6B00000}"/>
    <cellStyle name="20% - Accent1 4 7 4 2 2 3" xfId="45471" xr:uid="{00000000-0005-0000-0000-0000E7B00000}"/>
    <cellStyle name="20% - Accent1 4 7 4 2 2 3 2" xfId="45472" xr:uid="{00000000-0005-0000-0000-0000E8B00000}"/>
    <cellStyle name="20% - Accent1 4 7 4 2 2 4" xfId="45473" xr:uid="{00000000-0005-0000-0000-0000E9B00000}"/>
    <cellStyle name="20% - Accent1 4 7 4 2 3" xfId="45474" xr:uid="{00000000-0005-0000-0000-0000EAB00000}"/>
    <cellStyle name="20% - Accent1 4 7 4 2 3 2" xfId="45475" xr:uid="{00000000-0005-0000-0000-0000EBB00000}"/>
    <cellStyle name="20% - Accent1 4 7 4 2 3 2 2" xfId="45476" xr:uid="{00000000-0005-0000-0000-0000ECB00000}"/>
    <cellStyle name="20% - Accent1 4 7 4 2 3 2 2 2" xfId="45477" xr:uid="{00000000-0005-0000-0000-0000EDB00000}"/>
    <cellStyle name="20% - Accent1 4 7 4 2 3 2 3" xfId="45478" xr:uid="{00000000-0005-0000-0000-0000EEB00000}"/>
    <cellStyle name="20% - Accent1 4 7 4 2 3 3" xfId="45479" xr:uid="{00000000-0005-0000-0000-0000EFB00000}"/>
    <cellStyle name="20% - Accent1 4 7 4 2 3 3 2" xfId="45480" xr:uid="{00000000-0005-0000-0000-0000F0B00000}"/>
    <cellStyle name="20% - Accent1 4 7 4 2 3 4" xfId="45481" xr:uid="{00000000-0005-0000-0000-0000F1B00000}"/>
    <cellStyle name="20% - Accent1 4 7 4 2 4" xfId="45482" xr:uid="{00000000-0005-0000-0000-0000F2B00000}"/>
    <cellStyle name="20% - Accent1 4 7 4 2 4 2" xfId="45483" xr:uid="{00000000-0005-0000-0000-0000F3B00000}"/>
    <cellStyle name="20% - Accent1 4 7 4 2 4 2 2" xfId="45484" xr:uid="{00000000-0005-0000-0000-0000F4B00000}"/>
    <cellStyle name="20% - Accent1 4 7 4 2 4 2 2 2" xfId="45485" xr:uid="{00000000-0005-0000-0000-0000F5B00000}"/>
    <cellStyle name="20% - Accent1 4 7 4 2 4 2 3" xfId="45486" xr:uid="{00000000-0005-0000-0000-0000F6B00000}"/>
    <cellStyle name="20% - Accent1 4 7 4 2 4 3" xfId="45487" xr:uid="{00000000-0005-0000-0000-0000F7B00000}"/>
    <cellStyle name="20% - Accent1 4 7 4 2 4 3 2" xfId="45488" xr:uid="{00000000-0005-0000-0000-0000F8B00000}"/>
    <cellStyle name="20% - Accent1 4 7 4 2 4 4" xfId="45489" xr:uid="{00000000-0005-0000-0000-0000F9B00000}"/>
    <cellStyle name="20% - Accent1 4 7 4 2 5" xfId="45490" xr:uid="{00000000-0005-0000-0000-0000FAB00000}"/>
    <cellStyle name="20% - Accent1 4 7 4 2 5 2" xfId="45491" xr:uid="{00000000-0005-0000-0000-0000FBB00000}"/>
    <cellStyle name="20% - Accent1 4 7 4 2 5 2 2" xfId="45492" xr:uid="{00000000-0005-0000-0000-0000FCB00000}"/>
    <cellStyle name="20% - Accent1 4 7 4 2 5 3" xfId="45493" xr:uid="{00000000-0005-0000-0000-0000FDB00000}"/>
    <cellStyle name="20% - Accent1 4 7 4 2 6" xfId="45494" xr:uid="{00000000-0005-0000-0000-0000FEB00000}"/>
    <cellStyle name="20% - Accent1 4 7 4 2 6 2" xfId="45495" xr:uid="{00000000-0005-0000-0000-0000FFB00000}"/>
    <cellStyle name="20% - Accent1 4 7 4 2 6 2 2" xfId="45496" xr:uid="{00000000-0005-0000-0000-000000B10000}"/>
    <cellStyle name="20% - Accent1 4 7 4 2 6 3" xfId="45497" xr:uid="{00000000-0005-0000-0000-000001B10000}"/>
    <cellStyle name="20% - Accent1 4 7 4 2 7" xfId="45498" xr:uid="{00000000-0005-0000-0000-000002B10000}"/>
    <cellStyle name="20% - Accent1 4 7 4 2 7 2" xfId="45499" xr:uid="{00000000-0005-0000-0000-000003B10000}"/>
    <cellStyle name="20% - Accent1 4 7 4 2 8" xfId="45500" xr:uid="{00000000-0005-0000-0000-000004B10000}"/>
    <cellStyle name="20% - Accent1 4 7 4 2 8 2" xfId="45501" xr:uid="{00000000-0005-0000-0000-000005B10000}"/>
    <cellStyle name="20% - Accent1 4 7 4 2 9" xfId="45502" xr:uid="{00000000-0005-0000-0000-000006B10000}"/>
    <cellStyle name="20% - Accent1 4 7 4 3" xfId="45503" xr:uid="{00000000-0005-0000-0000-000007B10000}"/>
    <cellStyle name="20% - Accent1 4 7 4 3 2" xfId="45504" xr:uid="{00000000-0005-0000-0000-000008B10000}"/>
    <cellStyle name="20% - Accent1 4 7 4 3 2 2" xfId="45505" xr:uid="{00000000-0005-0000-0000-000009B10000}"/>
    <cellStyle name="20% - Accent1 4 7 4 3 2 2 2" xfId="45506" xr:uid="{00000000-0005-0000-0000-00000AB10000}"/>
    <cellStyle name="20% - Accent1 4 7 4 3 2 2 2 2" xfId="45507" xr:uid="{00000000-0005-0000-0000-00000BB10000}"/>
    <cellStyle name="20% - Accent1 4 7 4 3 2 2 3" xfId="45508" xr:uid="{00000000-0005-0000-0000-00000CB10000}"/>
    <cellStyle name="20% - Accent1 4 7 4 3 2 3" xfId="45509" xr:uid="{00000000-0005-0000-0000-00000DB10000}"/>
    <cellStyle name="20% - Accent1 4 7 4 3 2 3 2" xfId="45510" xr:uid="{00000000-0005-0000-0000-00000EB10000}"/>
    <cellStyle name="20% - Accent1 4 7 4 3 2 4" xfId="45511" xr:uid="{00000000-0005-0000-0000-00000FB10000}"/>
    <cellStyle name="20% - Accent1 4 7 4 3 3" xfId="45512" xr:uid="{00000000-0005-0000-0000-000010B10000}"/>
    <cellStyle name="20% - Accent1 4 7 4 3 3 2" xfId="45513" xr:uid="{00000000-0005-0000-0000-000011B10000}"/>
    <cellStyle name="20% - Accent1 4 7 4 3 3 2 2" xfId="45514" xr:uid="{00000000-0005-0000-0000-000012B10000}"/>
    <cellStyle name="20% - Accent1 4 7 4 3 3 2 2 2" xfId="45515" xr:uid="{00000000-0005-0000-0000-000013B10000}"/>
    <cellStyle name="20% - Accent1 4 7 4 3 3 2 3" xfId="45516" xr:uid="{00000000-0005-0000-0000-000014B10000}"/>
    <cellStyle name="20% - Accent1 4 7 4 3 3 3" xfId="45517" xr:uid="{00000000-0005-0000-0000-000015B10000}"/>
    <cellStyle name="20% - Accent1 4 7 4 3 3 3 2" xfId="45518" xr:uid="{00000000-0005-0000-0000-000016B10000}"/>
    <cellStyle name="20% - Accent1 4 7 4 3 3 4" xfId="45519" xr:uid="{00000000-0005-0000-0000-000017B10000}"/>
    <cellStyle name="20% - Accent1 4 7 4 3 4" xfId="45520" xr:uid="{00000000-0005-0000-0000-000018B10000}"/>
    <cellStyle name="20% - Accent1 4 7 4 3 4 2" xfId="45521" xr:uid="{00000000-0005-0000-0000-000019B10000}"/>
    <cellStyle name="20% - Accent1 4 7 4 3 4 2 2" xfId="45522" xr:uid="{00000000-0005-0000-0000-00001AB10000}"/>
    <cellStyle name="20% - Accent1 4 7 4 3 4 2 2 2" xfId="45523" xr:uid="{00000000-0005-0000-0000-00001BB10000}"/>
    <cellStyle name="20% - Accent1 4 7 4 3 4 2 3" xfId="45524" xr:uid="{00000000-0005-0000-0000-00001CB10000}"/>
    <cellStyle name="20% - Accent1 4 7 4 3 4 3" xfId="45525" xr:uid="{00000000-0005-0000-0000-00001DB10000}"/>
    <cellStyle name="20% - Accent1 4 7 4 3 4 3 2" xfId="45526" xr:uid="{00000000-0005-0000-0000-00001EB10000}"/>
    <cellStyle name="20% - Accent1 4 7 4 3 4 4" xfId="45527" xr:uid="{00000000-0005-0000-0000-00001FB10000}"/>
    <cellStyle name="20% - Accent1 4 7 4 3 5" xfId="45528" xr:uid="{00000000-0005-0000-0000-000020B10000}"/>
    <cellStyle name="20% - Accent1 4 7 4 3 5 2" xfId="45529" xr:uid="{00000000-0005-0000-0000-000021B10000}"/>
    <cellStyle name="20% - Accent1 4 7 4 3 5 2 2" xfId="45530" xr:uid="{00000000-0005-0000-0000-000022B10000}"/>
    <cellStyle name="20% - Accent1 4 7 4 3 5 3" xfId="45531" xr:uid="{00000000-0005-0000-0000-000023B10000}"/>
    <cellStyle name="20% - Accent1 4 7 4 3 6" xfId="45532" xr:uid="{00000000-0005-0000-0000-000024B10000}"/>
    <cellStyle name="20% - Accent1 4 7 4 3 6 2" xfId="45533" xr:uid="{00000000-0005-0000-0000-000025B10000}"/>
    <cellStyle name="20% - Accent1 4 7 4 3 6 2 2" xfId="45534" xr:uid="{00000000-0005-0000-0000-000026B10000}"/>
    <cellStyle name="20% - Accent1 4 7 4 3 6 3" xfId="45535" xr:uid="{00000000-0005-0000-0000-000027B10000}"/>
    <cellStyle name="20% - Accent1 4 7 4 3 7" xfId="45536" xr:uid="{00000000-0005-0000-0000-000028B10000}"/>
    <cellStyle name="20% - Accent1 4 7 4 3 7 2" xfId="45537" xr:uid="{00000000-0005-0000-0000-000029B10000}"/>
    <cellStyle name="20% - Accent1 4 7 4 3 8" xfId="45538" xr:uid="{00000000-0005-0000-0000-00002AB10000}"/>
    <cellStyle name="20% - Accent1 4 7 4 3 8 2" xfId="45539" xr:uid="{00000000-0005-0000-0000-00002BB10000}"/>
    <cellStyle name="20% - Accent1 4 7 4 3 9" xfId="45540" xr:uid="{00000000-0005-0000-0000-00002CB10000}"/>
    <cellStyle name="20% - Accent1 4 7 4 4" xfId="45541" xr:uid="{00000000-0005-0000-0000-00002DB10000}"/>
    <cellStyle name="20% - Accent1 4 7 4 4 2" xfId="45542" xr:uid="{00000000-0005-0000-0000-00002EB10000}"/>
    <cellStyle name="20% - Accent1 4 7 4 4 2 2" xfId="45543" xr:uid="{00000000-0005-0000-0000-00002FB10000}"/>
    <cellStyle name="20% - Accent1 4 7 4 4 2 2 2" xfId="45544" xr:uid="{00000000-0005-0000-0000-000030B10000}"/>
    <cellStyle name="20% - Accent1 4 7 4 4 2 3" xfId="45545" xr:uid="{00000000-0005-0000-0000-000031B10000}"/>
    <cellStyle name="20% - Accent1 4 7 4 4 3" xfId="45546" xr:uid="{00000000-0005-0000-0000-000032B10000}"/>
    <cellStyle name="20% - Accent1 4 7 4 4 3 2" xfId="45547" xr:uid="{00000000-0005-0000-0000-000033B10000}"/>
    <cellStyle name="20% - Accent1 4 7 4 4 4" xfId="45548" xr:uid="{00000000-0005-0000-0000-000034B10000}"/>
    <cellStyle name="20% - Accent1 4 7 4 5" xfId="45549" xr:uid="{00000000-0005-0000-0000-000035B10000}"/>
    <cellStyle name="20% - Accent1 4 7 4 5 2" xfId="45550" xr:uid="{00000000-0005-0000-0000-000036B10000}"/>
    <cellStyle name="20% - Accent1 4 7 4 5 2 2" xfId="45551" xr:uid="{00000000-0005-0000-0000-000037B10000}"/>
    <cellStyle name="20% - Accent1 4 7 4 5 2 2 2" xfId="45552" xr:uid="{00000000-0005-0000-0000-000038B10000}"/>
    <cellStyle name="20% - Accent1 4 7 4 5 2 3" xfId="45553" xr:uid="{00000000-0005-0000-0000-000039B10000}"/>
    <cellStyle name="20% - Accent1 4 7 4 5 3" xfId="45554" xr:uid="{00000000-0005-0000-0000-00003AB10000}"/>
    <cellStyle name="20% - Accent1 4 7 4 5 3 2" xfId="45555" xr:uid="{00000000-0005-0000-0000-00003BB10000}"/>
    <cellStyle name="20% - Accent1 4 7 4 5 4" xfId="45556" xr:uid="{00000000-0005-0000-0000-00003CB10000}"/>
    <cellStyle name="20% - Accent1 4 7 4 6" xfId="45557" xr:uid="{00000000-0005-0000-0000-00003DB10000}"/>
    <cellStyle name="20% - Accent1 4 7 4 6 2" xfId="45558" xr:uid="{00000000-0005-0000-0000-00003EB10000}"/>
    <cellStyle name="20% - Accent1 4 7 4 6 2 2" xfId="45559" xr:uid="{00000000-0005-0000-0000-00003FB10000}"/>
    <cellStyle name="20% - Accent1 4 7 4 6 2 2 2" xfId="45560" xr:uid="{00000000-0005-0000-0000-000040B10000}"/>
    <cellStyle name="20% - Accent1 4 7 4 6 2 3" xfId="45561" xr:uid="{00000000-0005-0000-0000-000041B10000}"/>
    <cellStyle name="20% - Accent1 4 7 4 6 3" xfId="45562" xr:uid="{00000000-0005-0000-0000-000042B10000}"/>
    <cellStyle name="20% - Accent1 4 7 4 6 3 2" xfId="45563" xr:uid="{00000000-0005-0000-0000-000043B10000}"/>
    <cellStyle name="20% - Accent1 4 7 4 6 4" xfId="45564" xr:uid="{00000000-0005-0000-0000-000044B10000}"/>
    <cellStyle name="20% - Accent1 4 7 4 7" xfId="45565" xr:uid="{00000000-0005-0000-0000-000045B10000}"/>
    <cellStyle name="20% - Accent1 4 7 4 7 2" xfId="45566" xr:uid="{00000000-0005-0000-0000-000046B10000}"/>
    <cellStyle name="20% - Accent1 4 7 4 7 2 2" xfId="45567" xr:uid="{00000000-0005-0000-0000-000047B10000}"/>
    <cellStyle name="20% - Accent1 4 7 4 7 3" xfId="45568" xr:uid="{00000000-0005-0000-0000-000048B10000}"/>
    <cellStyle name="20% - Accent1 4 7 4 8" xfId="45569" xr:uid="{00000000-0005-0000-0000-000049B10000}"/>
    <cellStyle name="20% - Accent1 4 7 4 8 2" xfId="45570" xr:uid="{00000000-0005-0000-0000-00004AB10000}"/>
    <cellStyle name="20% - Accent1 4 7 4 8 2 2" xfId="45571" xr:uid="{00000000-0005-0000-0000-00004BB10000}"/>
    <cellStyle name="20% - Accent1 4 7 4 8 3" xfId="45572" xr:uid="{00000000-0005-0000-0000-00004CB10000}"/>
    <cellStyle name="20% - Accent1 4 7 4 9" xfId="45573" xr:uid="{00000000-0005-0000-0000-00004DB10000}"/>
    <cellStyle name="20% - Accent1 4 7 4 9 2" xfId="45574" xr:uid="{00000000-0005-0000-0000-00004EB10000}"/>
    <cellStyle name="20% - Accent1 4 7 5" xfId="45575" xr:uid="{00000000-0005-0000-0000-00004FB10000}"/>
    <cellStyle name="20% - Accent1 4 7 5 2" xfId="45576" xr:uid="{00000000-0005-0000-0000-000050B10000}"/>
    <cellStyle name="20% - Accent1 4 7 5 2 2" xfId="45577" xr:uid="{00000000-0005-0000-0000-000051B10000}"/>
    <cellStyle name="20% - Accent1 4 7 5 2 2 2" xfId="45578" xr:uid="{00000000-0005-0000-0000-000052B10000}"/>
    <cellStyle name="20% - Accent1 4 7 5 2 2 2 2" xfId="45579" xr:uid="{00000000-0005-0000-0000-000053B10000}"/>
    <cellStyle name="20% - Accent1 4 7 5 2 2 3" xfId="45580" xr:uid="{00000000-0005-0000-0000-000054B10000}"/>
    <cellStyle name="20% - Accent1 4 7 5 2 3" xfId="45581" xr:uid="{00000000-0005-0000-0000-000055B10000}"/>
    <cellStyle name="20% - Accent1 4 7 5 2 3 2" xfId="45582" xr:uid="{00000000-0005-0000-0000-000056B10000}"/>
    <cellStyle name="20% - Accent1 4 7 5 2 4" xfId="45583" xr:uid="{00000000-0005-0000-0000-000057B10000}"/>
    <cellStyle name="20% - Accent1 4 7 5 3" xfId="45584" xr:uid="{00000000-0005-0000-0000-000058B10000}"/>
    <cellStyle name="20% - Accent1 4 7 5 3 2" xfId="45585" xr:uid="{00000000-0005-0000-0000-000059B10000}"/>
    <cellStyle name="20% - Accent1 4 7 5 3 2 2" xfId="45586" xr:uid="{00000000-0005-0000-0000-00005AB10000}"/>
    <cellStyle name="20% - Accent1 4 7 5 3 2 2 2" xfId="45587" xr:uid="{00000000-0005-0000-0000-00005BB10000}"/>
    <cellStyle name="20% - Accent1 4 7 5 3 2 3" xfId="45588" xr:uid="{00000000-0005-0000-0000-00005CB10000}"/>
    <cellStyle name="20% - Accent1 4 7 5 3 3" xfId="45589" xr:uid="{00000000-0005-0000-0000-00005DB10000}"/>
    <cellStyle name="20% - Accent1 4 7 5 3 3 2" xfId="45590" xr:uid="{00000000-0005-0000-0000-00005EB10000}"/>
    <cellStyle name="20% - Accent1 4 7 5 3 4" xfId="45591" xr:uid="{00000000-0005-0000-0000-00005FB10000}"/>
    <cellStyle name="20% - Accent1 4 7 5 4" xfId="45592" xr:uid="{00000000-0005-0000-0000-000060B10000}"/>
    <cellStyle name="20% - Accent1 4 7 5 4 2" xfId="45593" xr:uid="{00000000-0005-0000-0000-000061B10000}"/>
    <cellStyle name="20% - Accent1 4 7 5 4 2 2" xfId="45594" xr:uid="{00000000-0005-0000-0000-000062B10000}"/>
    <cellStyle name="20% - Accent1 4 7 5 4 2 2 2" xfId="45595" xr:uid="{00000000-0005-0000-0000-000063B10000}"/>
    <cellStyle name="20% - Accent1 4 7 5 4 2 3" xfId="45596" xr:uid="{00000000-0005-0000-0000-000064B10000}"/>
    <cellStyle name="20% - Accent1 4 7 5 4 3" xfId="45597" xr:uid="{00000000-0005-0000-0000-000065B10000}"/>
    <cellStyle name="20% - Accent1 4 7 5 4 3 2" xfId="45598" xr:uid="{00000000-0005-0000-0000-000066B10000}"/>
    <cellStyle name="20% - Accent1 4 7 5 4 4" xfId="45599" xr:uid="{00000000-0005-0000-0000-000067B10000}"/>
    <cellStyle name="20% - Accent1 4 7 5 5" xfId="45600" xr:uid="{00000000-0005-0000-0000-000068B10000}"/>
    <cellStyle name="20% - Accent1 4 7 5 5 2" xfId="45601" xr:uid="{00000000-0005-0000-0000-000069B10000}"/>
    <cellStyle name="20% - Accent1 4 7 5 5 2 2" xfId="45602" xr:uid="{00000000-0005-0000-0000-00006AB10000}"/>
    <cellStyle name="20% - Accent1 4 7 5 5 3" xfId="45603" xr:uid="{00000000-0005-0000-0000-00006BB10000}"/>
    <cellStyle name="20% - Accent1 4 7 5 6" xfId="45604" xr:uid="{00000000-0005-0000-0000-00006CB10000}"/>
    <cellStyle name="20% - Accent1 4 7 5 6 2" xfId="45605" xr:uid="{00000000-0005-0000-0000-00006DB10000}"/>
    <cellStyle name="20% - Accent1 4 7 5 6 2 2" xfId="45606" xr:uid="{00000000-0005-0000-0000-00006EB10000}"/>
    <cellStyle name="20% - Accent1 4 7 5 6 3" xfId="45607" xr:uid="{00000000-0005-0000-0000-00006FB10000}"/>
    <cellStyle name="20% - Accent1 4 7 5 7" xfId="45608" xr:uid="{00000000-0005-0000-0000-000070B10000}"/>
    <cellStyle name="20% - Accent1 4 7 5 7 2" xfId="45609" xr:uid="{00000000-0005-0000-0000-000071B10000}"/>
    <cellStyle name="20% - Accent1 4 7 5 8" xfId="45610" xr:uid="{00000000-0005-0000-0000-000072B10000}"/>
    <cellStyle name="20% - Accent1 4 7 5 8 2" xfId="45611" xr:uid="{00000000-0005-0000-0000-000073B10000}"/>
    <cellStyle name="20% - Accent1 4 7 5 9" xfId="45612" xr:uid="{00000000-0005-0000-0000-000074B10000}"/>
    <cellStyle name="20% - Accent1 4 7 6" xfId="45613" xr:uid="{00000000-0005-0000-0000-000075B10000}"/>
    <cellStyle name="20% - Accent1 4 7 6 2" xfId="45614" xr:uid="{00000000-0005-0000-0000-000076B10000}"/>
    <cellStyle name="20% - Accent1 4 7 6 2 2" xfId="45615" xr:uid="{00000000-0005-0000-0000-000077B10000}"/>
    <cellStyle name="20% - Accent1 4 7 6 2 2 2" xfId="45616" xr:uid="{00000000-0005-0000-0000-000078B10000}"/>
    <cellStyle name="20% - Accent1 4 7 6 2 2 2 2" xfId="45617" xr:uid="{00000000-0005-0000-0000-000079B10000}"/>
    <cellStyle name="20% - Accent1 4 7 6 2 2 3" xfId="45618" xr:uid="{00000000-0005-0000-0000-00007AB10000}"/>
    <cellStyle name="20% - Accent1 4 7 6 2 3" xfId="45619" xr:uid="{00000000-0005-0000-0000-00007BB10000}"/>
    <cellStyle name="20% - Accent1 4 7 6 2 3 2" xfId="45620" xr:uid="{00000000-0005-0000-0000-00007CB10000}"/>
    <cellStyle name="20% - Accent1 4 7 6 2 4" xfId="45621" xr:uid="{00000000-0005-0000-0000-00007DB10000}"/>
    <cellStyle name="20% - Accent1 4 7 6 3" xfId="45622" xr:uid="{00000000-0005-0000-0000-00007EB10000}"/>
    <cellStyle name="20% - Accent1 4 7 6 3 2" xfId="45623" xr:uid="{00000000-0005-0000-0000-00007FB10000}"/>
    <cellStyle name="20% - Accent1 4 7 6 3 2 2" xfId="45624" xr:uid="{00000000-0005-0000-0000-000080B10000}"/>
    <cellStyle name="20% - Accent1 4 7 6 3 2 2 2" xfId="45625" xr:uid="{00000000-0005-0000-0000-000081B10000}"/>
    <cellStyle name="20% - Accent1 4 7 6 3 2 3" xfId="45626" xr:uid="{00000000-0005-0000-0000-000082B10000}"/>
    <cellStyle name="20% - Accent1 4 7 6 3 3" xfId="45627" xr:uid="{00000000-0005-0000-0000-000083B10000}"/>
    <cellStyle name="20% - Accent1 4 7 6 3 3 2" xfId="45628" xr:uid="{00000000-0005-0000-0000-000084B10000}"/>
    <cellStyle name="20% - Accent1 4 7 6 3 4" xfId="45629" xr:uid="{00000000-0005-0000-0000-000085B10000}"/>
    <cellStyle name="20% - Accent1 4 7 6 4" xfId="45630" xr:uid="{00000000-0005-0000-0000-000086B10000}"/>
    <cellStyle name="20% - Accent1 4 7 6 4 2" xfId="45631" xr:uid="{00000000-0005-0000-0000-000087B10000}"/>
    <cellStyle name="20% - Accent1 4 7 6 4 2 2" xfId="45632" xr:uid="{00000000-0005-0000-0000-000088B10000}"/>
    <cellStyle name="20% - Accent1 4 7 6 4 2 2 2" xfId="45633" xr:uid="{00000000-0005-0000-0000-000089B10000}"/>
    <cellStyle name="20% - Accent1 4 7 6 4 2 3" xfId="45634" xr:uid="{00000000-0005-0000-0000-00008AB10000}"/>
    <cellStyle name="20% - Accent1 4 7 6 4 3" xfId="45635" xr:uid="{00000000-0005-0000-0000-00008BB10000}"/>
    <cellStyle name="20% - Accent1 4 7 6 4 3 2" xfId="45636" xr:uid="{00000000-0005-0000-0000-00008CB10000}"/>
    <cellStyle name="20% - Accent1 4 7 6 4 4" xfId="45637" xr:uid="{00000000-0005-0000-0000-00008DB10000}"/>
    <cellStyle name="20% - Accent1 4 7 6 5" xfId="45638" xr:uid="{00000000-0005-0000-0000-00008EB10000}"/>
    <cellStyle name="20% - Accent1 4 7 6 5 2" xfId="45639" xr:uid="{00000000-0005-0000-0000-00008FB10000}"/>
    <cellStyle name="20% - Accent1 4 7 6 5 2 2" xfId="45640" xr:uid="{00000000-0005-0000-0000-000090B10000}"/>
    <cellStyle name="20% - Accent1 4 7 6 5 3" xfId="45641" xr:uid="{00000000-0005-0000-0000-000091B10000}"/>
    <cellStyle name="20% - Accent1 4 7 6 6" xfId="45642" xr:uid="{00000000-0005-0000-0000-000092B10000}"/>
    <cellStyle name="20% - Accent1 4 7 6 6 2" xfId="45643" xr:uid="{00000000-0005-0000-0000-000093B10000}"/>
    <cellStyle name="20% - Accent1 4 7 6 6 2 2" xfId="45644" xr:uid="{00000000-0005-0000-0000-000094B10000}"/>
    <cellStyle name="20% - Accent1 4 7 6 6 3" xfId="45645" xr:uid="{00000000-0005-0000-0000-000095B10000}"/>
    <cellStyle name="20% - Accent1 4 7 6 7" xfId="45646" xr:uid="{00000000-0005-0000-0000-000096B10000}"/>
    <cellStyle name="20% - Accent1 4 7 6 7 2" xfId="45647" xr:uid="{00000000-0005-0000-0000-000097B10000}"/>
    <cellStyle name="20% - Accent1 4 7 6 8" xfId="45648" xr:uid="{00000000-0005-0000-0000-000098B10000}"/>
    <cellStyle name="20% - Accent1 4 7 6 8 2" xfId="45649" xr:uid="{00000000-0005-0000-0000-000099B10000}"/>
    <cellStyle name="20% - Accent1 4 7 6 9" xfId="45650" xr:uid="{00000000-0005-0000-0000-00009AB10000}"/>
    <cellStyle name="20% - Accent1 4 7 7" xfId="45651" xr:uid="{00000000-0005-0000-0000-00009BB10000}"/>
    <cellStyle name="20% - Accent1 4 7 7 2" xfId="45652" xr:uid="{00000000-0005-0000-0000-00009CB10000}"/>
    <cellStyle name="20% - Accent1 4 7 7 2 2" xfId="45653" xr:uid="{00000000-0005-0000-0000-00009DB10000}"/>
    <cellStyle name="20% - Accent1 4 7 7 2 2 2" xfId="45654" xr:uid="{00000000-0005-0000-0000-00009EB10000}"/>
    <cellStyle name="20% - Accent1 4 7 7 2 3" xfId="45655" xr:uid="{00000000-0005-0000-0000-00009FB10000}"/>
    <cellStyle name="20% - Accent1 4 7 7 3" xfId="45656" xr:uid="{00000000-0005-0000-0000-0000A0B10000}"/>
    <cellStyle name="20% - Accent1 4 7 7 3 2" xfId="45657" xr:uid="{00000000-0005-0000-0000-0000A1B10000}"/>
    <cellStyle name="20% - Accent1 4 7 7 4" xfId="45658" xr:uid="{00000000-0005-0000-0000-0000A2B10000}"/>
    <cellStyle name="20% - Accent1 4 7 8" xfId="45659" xr:uid="{00000000-0005-0000-0000-0000A3B10000}"/>
    <cellStyle name="20% - Accent1 4 7 8 2" xfId="45660" xr:uid="{00000000-0005-0000-0000-0000A4B10000}"/>
    <cellStyle name="20% - Accent1 4 7 8 2 2" xfId="45661" xr:uid="{00000000-0005-0000-0000-0000A5B10000}"/>
    <cellStyle name="20% - Accent1 4 7 8 2 2 2" xfId="45662" xr:uid="{00000000-0005-0000-0000-0000A6B10000}"/>
    <cellStyle name="20% - Accent1 4 7 8 2 3" xfId="45663" xr:uid="{00000000-0005-0000-0000-0000A7B10000}"/>
    <cellStyle name="20% - Accent1 4 7 8 3" xfId="45664" xr:uid="{00000000-0005-0000-0000-0000A8B10000}"/>
    <cellStyle name="20% - Accent1 4 7 8 3 2" xfId="45665" xr:uid="{00000000-0005-0000-0000-0000A9B10000}"/>
    <cellStyle name="20% - Accent1 4 7 8 4" xfId="45666" xr:uid="{00000000-0005-0000-0000-0000AAB10000}"/>
    <cellStyle name="20% - Accent1 4 7 9" xfId="45667" xr:uid="{00000000-0005-0000-0000-0000ABB10000}"/>
    <cellStyle name="20% - Accent1 4 7 9 2" xfId="45668" xr:uid="{00000000-0005-0000-0000-0000ACB10000}"/>
    <cellStyle name="20% - Accent1 4 7 9 2 2" xfId="45669" xr:uid="{00000000-0005-0000-0000-0000ADB10000}"/>
    <cellStyle name="20% - Accent1 4 7 9 2 2 2" xfId="45670" xr:uid="{00000000-0005-0000-0000-0000AEB10000}"/>
    <cellStyle name="20% - Accent1 4 7 9 2 3" xfId="45671" xr:uid="{00000000-0005-0000-0000-0000AFB10000}"/>
    <cellStyle name="20% - Accent1 4 7 9 3" xfId="45672" xr:uid="{00000000-0005-0000-0000-0000B0B10000}"/>
    <cellStyle name="20% - Accent1 4 7 9 3 2" xfId="45673" xr:uid="{00000000-0005-0000-0000-0000B1B10000}"/>
    <cellStyle name="20% - Accent1 4 7 9 4" xfId="45674" xr:uid="{00000000-0005-0000-0000-0000B2B10000}"/>
    <cellStyle name="20% - Accent1 4 8" xfId="45675" xr:uid="{00000000-0005-0000-0000-0000B3B10000}"/>
    <cellStyle name="20% - Accent1 4 8 10" xfId="45676" xr:uid="{00000000-0005-0000-0000-0000B4B10000}"/>
    <cellStyle name="20% - Accent1 4 8 10 2" xfId="45677" xr:uid="{00000000-0005-0000-0000-0000B5B10000}"/>
    <cellStyle name="20% - Accent1 4 8 11" xfId="45678" xr:uid="{00000000-0005-0000-0000-0000B6B10000}"/>
    <cellStyle name="20% - Accent1 4 8 11 2" xfId="45679" xr:uid="{00000000-0005-0000-0000-0000B7B10000}"/>
    <cellStyle name="20% - Accent1 4 8 12" xfId="45680" xr:uid="{00000000-0005-0000-0000-0000B8B10000}"/>
    <cellStyle name="20% - Accent1 4 8 2" xfId="45681" xr:uid="{00000000-0005-0000-0000-0000B9B10000}"/>
    <cellStyle name="20% - Accent1 4 8 2 10" xfId="45682" xr:uid="{00000000-0005-0000-0000-0000BAB10000}"/>
    <cellStyle name="20% - Accent1 4 8 2 10 2" xfId="45683" xr:uid="{00000000-0005-0000-0000-0000BBB10000}"/>
    <cellStyle name="20% - Accent1 4 8 2 11" xfId="45684" xr:uid="{00000000-0005-0000-0000-0000BCB10000}"/>
    <cellStyle name="20% - Accent1 4 8 2 2" xfId="45685" xr:uid="{00000000-0005-0000-0000-0000BDB10000}"/>
    <cellStyle name="20% - Accent1 4 8 2 2 2" xfId="45686" xr:uid="{00000000-0005-0000-0000-0000BEB10000}"/>
    <cellStyle name="20% - Accent1 4 8 2 2 2 2" xfId="45687" xr:uid="{00000000-0005-0000-0000-0000BFB10000}"/>
    <cellStyle name="20% - Accent1 4 8 2 2 2 2 2" xfId="45688" xr:uid="{00000000-0005-0000-0000-0000C0B10000}"/>
    <cellStyle name="20% - Accent1 4 8 2 2 2 2 2 2" xfId="45689" xr:uid="{00000000-0005-0000-0000-0000C1B10000}"/>
    <cellStyle name="20% - Accent1 4 8 2 2 2 2 3" xfId="45690" xr:uid="{00000000-0005-0000-0000-0000C2B10000}"/>
    <cellStyle name="20% - Accent1 4 8 2 2 2 3" xfId="45691" xr:uid="{00000000-0005-0000-0000-0000C3B10000}"/>
    <cellStyle name="20% - Accent1 4 8 2 2 2 3 2" xfId="45692" xr:uid="{00000000-0005-0000-0000-0000C4B10000}"/>
    <cellStyle name="20% - Accent1 4 8 2 2 2 4" xfId="45693" xr:uid="{00000000-0005-0000-0000-0000C5B10000}"/>
    <cellStyle name="20% - Accent1 4 8 2 2 3" xfId="45694" xr:uid="{00000000-0005-0000-0000-0000C6B10000}"/>
    <cellStyle name="20% - Accent1 4 8 2 2 3 2" xfId="45695" xr:uid="{00000000-0005-0000-0000-0000C7B10000}"/>
    <cellStyle name="20% - Accent1 4 8 2 2 3 2 2" xfId="45696" xr:uid="{00000000-0005-0000-0000-0000C8B10000}"/>
    <cellStyle name="20% - Accent1 4 8 2 2 3 2 2 2" xfId="45697" xr:uid="{00000000-0005-0000-0000-0000C9B10000}"/>
    <cellStyle name="20% - Accent1 4 8 2 2 3 2 3" xfId="45698" xr:uid="{00000000-0005-0000-0000-0000CAB10000}"/>
    <cellStyle name="20% - Accent1 4 8 2 2 3 3" xfId="45699" xr:uid="{00000000-0005-0000-0000-0000CBB10000}"/>
    <cellStyle name="20% - Accent1 4 8 2 2 3 3 2" xfId="45700" xr:uid="{00000000-0005-0000-0000-0000CCB10000}"/>
    <cellStyle name="20% - Accent1 4 8 2 2 3 4" xfId="45701" xr:uid="{00000000-0005-0000-0000-0000CDB10000}"/>
    <cellStyle name="20% - Accent1 4 8 2 2 4" xfId="45702" xr:uid="{00000000-0005-0000-0000-0000CEB10000}"/>
    <cellStyle name="20% - Accent1 4 8 2 2 4 2" xfId="45703" xr:uid="{00000000-0005-0000-0000-0000CFB10000}"/>
    <cellStyle name="20% - Accent1 4 8 2 2 4 2 2" xfId="45704" xr:uid="{00000000-0005-0000-0000-0000D0B10000}"/>
    <cellStyle name="20% - Accent1 4 8 2 2 4 2 2 2" xfId="45705" xr:uid="{00000000-0005-0000-0000-0000D1B10000}"/>
    <cellStyle name="20% - Accent1 4 8 2 2 4 2 3" xfId="45706" xr:uid="{00000000-0005-0000-0000-0000D2B10000}"/>
    <cellStyle name="20% - Accent1 4 8 2 2 4 3" xfId="45707" xr:uid="{00000000-0005-0000-0000-0000D3B10000}"/>
    <cellStyle name="20% - Accent1 4 8 2 2 4 3 2" xfId="45708" xr:uid="{00000000-0005-0000-0000-0000D4B10000}"/>
    <cellStyle name="20% - Accent1 4 8 2 2 4 4" xfId="45709" xr:uid="{00000000-0005-0000-0000-0000D5B10000}"/>
    <cellStyle name="20% - Accent1 4 8 2 2 5" xfId="45710" xr:uid="{00000000-0005-0000-0000-0000D6B10000}"/>
    <cellStyle name="20% - Accent1 4 8 2 2 5 2" xfId="45711" xr:uid="{00000000-0005-0000-0000-0000D7B10000}"/>
    <cellStyle name="20% - Accent1 4 8 2 2 5 2 2" xfId="45712" xr:uid="{00000000-0005-0000-0000-0000D8B10000}"/>
    <cellStyle name="20% - Accent1 4 8 2 2 5 3" xfId="45713" xr:uid="{00000000-0005-0000-0000-0000D9B10000}"/>
    <cellStyle name="20% - Accent1 4 8 2 2 6" xfId="45714" xr:uid="{00000000-0005-0000-0000-0000DAB10000}"/>
    <cellStyle name="20% - Accent1 4 8 2 2 6 2" xfId="45715" xr:uid="{00000000-0005-0000-0000-0000DBB10000}"/>
    <cellStyle name="20% - Accent1 4 8 2 2 6 2 2" xfId="45716" xr:uid="{00000000-0005-0000-0000-0000DCB10000}"/>
    <cellStyle name="20% - Accent1 4 8 2 2 6 3" xfId="45717" xr:uid="{00000000-0005-0000-0000-0000DDB10000}"/>
    <cellStyle name="20% - Accent1 4 8 2 2 7" xfId="45718" xr:uid="{00000000-0005-0000-0000-0000DEB10000}"/>
    <cellStyle name="20% - Accent1 4 8 2 2 7 2" xfId="45719" xr:uid="{00000000-0005-0000-0000-0000DFB10000}"/>
    <cellStyle name="20% - Accent1 4 8 2 2 8" xfId="45720" xr:uid="{00000000-0005-0000-0000-0000E0B10000}"/>
    <cellStyle name="20% - Accent1 4 8 2 2 8 2" xfId="45721" xr:uid="{00000000-0005-0000-0000-0000E1B10000}"/>
    <cellStyle name="20% - Accent1 4 8 2 2 9" xfId="45722" xr:uid="{00000000-0005-0000-0000-0000E2B10000}"/>
    <cellStyle name="20% - Accent1 4 8 2 3" xfId="45723" xr:uid="{00000000-0005-0000-0000-0000E3B10000}"/>
    <cellStyle name="20% - Accent1 4 8 2 3 2" xfId="45724" xr:uid="{00000000-0005-0000-0000-0000E4B10000}"/>
    <cellStyle name="20% - Accent1 4 8 2 3 2 2" xfId="45725" xr:uid="{00000000-0005-0000-0000-0000E5B10000}"/>
    <cellStyle name="20% - Accent1 4 8 2 3 2 2 2" xfId="45726" xr:uid="{00000000-0005-0000-0000-0000E6B10000}"/>
    <cellStyle name="20% - Accent1 4 8 2 3 2 2 2 2" xfId="45727" xr:uid="{00000000-0005-0000-0000-0000E7B10000}"/>
    <cellStyle name="20% - Accent1 4 8 2 3 2 2 3" xfId="45728" xr:uid="{00000000-0005-0000-0000-0000E8B10000}"/>
    <cellStyle name="20% - Accent1 4 8 2 3 2 3" xfId="45729" xr:uid="{00000000-0005-0000-0000-0000E9B10000}"/>
    <cellStyle name="20% - Accent1 4 8 2 3 2 3 2" xfId="45730" xr:uid="{00000000-0005-0000-0000-0000EAB10000}"/>
    <cellStyle name="20% - Accent1 4 8 2 3 2 4" xfId="45731" xr:uid="{00000000-0005-0000-0000-0000EBB10000}"/>
    <cellStyle name="20% - Accent1 4 8 2 3 3" xfId="45732" xr:uid="{00000000-0005-0000-0000-0000ECB10000}"/>
    <cellStyle name="20% - Accent1 4 8 2 3 3 2" xfId="45733" xr:uid="{00000000-0005-0000-0000-0000EDB10000}"/>
    <cellStyle name="20% - Accent1 4 8 2 3 3 2 2" xfId="45734" xr:uid="{00000000-0005-0000-0000-0000EEB10000}"/>
    <cellStyle name="20% - Accent1 4 8 2 3 3 2 2 2" xfId="45735" xr:uid="{00000000-0005-0000-0000-0000EFB10000}"/>
    <cellStyle name="20% - Accent1 4 8 2 3 3 2 3" xfId="45736" xr:uid="{00000000-0005-0000-0000-0000F0B10000}"/>
    <cellStyle name="20% - Accent1 4 8 2 3 3 3" xfId="45737" xr:uid="{00000000-0005-0000-0000-0000F1B10000}"/>
    <cellStyle name="20% - Accent1 4 8 2 3 3 3 2" xfId="45738" xr:uid="{00000000-0005-0000-0000-0000F2B10000}"/>
    <cellStyle name="20% - Accent1 4 8 2 3 3 4" xfId="45739" xr:uid="{00000000-0005-0000-0000-0000F3B10000}"/>
    <cellStyle name="20% - Accent1 4 8 2 3 4" xfId="45740" xr:uid="{00000000-0005-0000-0000-0000F4B10000}"/>
    <cellStyle name="20% - Accent1 4 8 2 3 4 2" xfId="45741" xr:uid="{00000000-0005-0000-0000-0000F5B10000}"/>
    <cellStyle name="20% - Accent1 4 8 2 3 4 2 2" xfId="45742" xr:uid="{00000000-0005-0000-0000-0000F6B10000}"/>
    <cellStyle name="20% - Accent1 4 8 2 3 4 2 2 2" xfId="45743" xr:uid="{00000000-0005-0000-0000-0000F7B10000}"/>
    <cellStyle name="20% - Accent1 4 8 2 3 4 2 3" xfId="45744" xr:uid="{00000000-0005-0000-0000-0000F8B10000}"/>
    <cellStyle name="20% - Accent1 4 8 2 3 4 3" xfId="45745" xr:uid="{00000000-0005-0000-0000-0000F9B10000}"/>
    <cellStyle name="20% - Accent1 4 8 2 3 4 3 2" xfId="45746" xr:uid="{00000000-0005-0000-0000-0000FAB10000}"/>
    <cellStyle name="20% - Accent1 4 8 2 3 4 4" xfId="45747" xr:uid="{00000000-0005-0000-0000-0000FBB10000}"/>
    <cellStyle name="20% - Accent1 4 8 2 3 5" xfId="45748" xr:uid="{00000000-0005-0000-0000-0000FCB10000}"/>
    <cellStyle name="20% - Accent1 4 8 2 3 5 2" xfId="45749" xr:uid="{00000000-0005-0000-0000-0000FDB10000}"/>
    <cellStyle name="20% - Accent1 4 8 2 3 5 2 2" xfId="45750" xr:uid="{00000000-0005-0000-0000-0000FEB10000}"/>
    <cellStyle name="20% - Accent1 4 8 2 3 5 3" xfId="45751" xr:uid="{00000000-0005-0000-0000-0000FFB10000}"/>
    <cellStyle name="20% - Accent1 4 8 2 3 6" xfId="45752" xr:uid="{00000000-0005-0000-0000-000000B20000}"/>
    <cellStyle name="20% - Accent1 4 8 2 3 6 2" xfId="45753" xr:uid="{00000000-0005-0000-0000-000001B20000}"/>
    <cellStyle name="20% - Accent1 4 8 2 3 6 2 2" xfId="45754" xr:uid="{00000000-0005-0000-0000-000002B20000}"/>
    <cellStyle name="20% - Accent1 4 8 2 3 6 3" xfId="45755" xr:uid="{00000000-0005-0000-0000-000003B20000}"/>
    <cellStyle name="20% - Accent1 4 8 2 3 7" xfId="45756" xr:uid="{00000000-0005-0000-0000-000004B20000}"/>
    <cellStyle name="20% - Accent1 4 8 2 3 7 2" xfId="45757" xr:uid="{00000000-0005-0000-0000-000005B20000}"/>
    <cellStyle name="20% - Accent1 4 8 2 3 8" xfId="45758" xr:uid="{00000000-0005-0000-0000-000006B20000}"/>
    <cellStyle name="20% - Accent1 4 8 2 3 8 2" xfId="45759" xr:uid="{00000000-0005-0000-0000-000007B20000}"/>
    <cellStyle name="20% - Accent1 4 8 2 3 9" xfId="45760" xr:uid="{00000000-0005-0000-0000-000008B20000}"/>
    <cellStyle name="20% - Accent1 4 8 2 4" xfId="45761" xr:uid="{00000000-0005-0000-0000-000009B20000}"/>
    <cellStyle name="20% - Accent1 4 8 2 4 2" xfId="45762" xr:uid="{00000000-0005-0000-0000-00000AB20000}"/>
    <cellStyle name="20% - Accent1 4 8 2 4 2 2" xfId="45763" xr:uid="{00000000-0005-0000-0000-00000BB20000}"/>
    <cellStyle name="20% - Accent1 4 8 2 4 2 2 2" xfId="45764" xr:uid="{00000000-0005-0000-0000-00000CB20000}"/>
    <cellStyle name="20% - Accent1 4 8 2 4 2 3" xfId="45765" xr:uid="{00000000-0005-0000-0000-00000DB20000}"/>
    <cellStyle name="20% - Accent1 4 8 2 4 3" xfId="45766" xr:uid="{00000000-0005-0000-0000-00000EB20000}"/>
    <cellStyle name="20% - Accent1 4 8 2 4 3 2" xfId="45767" xr:uid="{00000000-0005-0000-0000-00000FB20000}"/>
    <cellStyle name="20% - Accent1 4 8 2 4 4" xfId="45768" xr:uid="{00000000-0005-0000-0000-000010B20000}"/>
    <cellStyle name="20% - Accent1 4 8 2 5" xfId="45769" xr:uid="{00000000-0005-0000-0000-000011B20000}"/>
    <cellStyle name="20% - Accent1 4 8 2 5 2" xfId="45770" xr:uid="{00000000-0005-0000-0000-000012B20000}"/>
    <cellStyle name="20% - Accent1 4 8 2 5 2 2" xfId="45771" xr:uid="{00000000-0005-0000-0000-000013B20000}"/>
    <cellStyle name="20% - Accent1 4 8 2 5 2 2 2" xfId="45772" xr:uid="{00000000-0005-0000-0000-000014B20000}"/>
    <cellStyle name="20% - Accent1 4 8 2 5 2 3" xfId="45773" xr:uid="{00000000-0005-0000-0000-000015B20000}"/>
    <cellStyle name="20% - Accent1 4 8 2 5 3" xfId="45774" xr:uid="{00000000-0005-0000-0000-000016B20000}"/>
    <cellStyle name="20% - Accent1 4 8 2 5 3 2" xfId="45775" xr:uid="{00000000-0005-0000-0000-000017B20000}"/>
    <cellStyle name="20% - Accent1 4 8 2 5 4" xfId="45776" xr:uid="{00000000-0005-0000-0000-000018B20000}"/>
    <cellStyle name="20% - Accent1 4 8 2 6" xfId="45777" xr:uid="{00000000-0005-0000-0000-000019B20000}"/>
    <cellStyle name="20% - Accent1 4 8 2 6 2" xfId="45778" xr:uid="{00000000-0005-0000-0000-00001AB20000}"/>
    <cellStyle name="20% - Accent1 4 8 2 6 2 2" xfId="45779" xr:uid="{00000000-0005-0000-0000-00001BB20000}"/>
    <cellStyle name="20% - Accent1 4 8 2 6 2 2 2" xfId="45780" xr:uid="{00000000-0005-0000-0000-00001CB20000}"/>
    <cellStyle name="20% - Accent1 4 8 2 6 2 3" xfId="45781" xr:uid="{00000000-0005-0000-0000-00001DB20000}"/>
    <cellStyle name="20% - Accent1 4 8 2 6 3" xfId="45782" xr:uid="{00000000-0005-0000-0000-00001EB20000}"/>
    <cellStyle name="20% - Accent1 4 8 2 6 3 2" xfId="45783" xr:uid="{00000000-0005-0000-0000-00001FB20000}"/>
    <cellStyle name="20% - Accent1 4 8 2 6 4" xfId="45784" xr:uid="{00000000-0005-0000-0000-000020B20000}"/>
    <cellStyle name="20% - Accent1 4 8 2 7" xfId="45785" xr:uid="{00000000-0005-0000-0000-000021B20000}"/>
    <cellStyle name="20% - Accent1 4 8 2 7 2" xfId="45786" xr:uid="{00000000-0005-0000-0000-000022B20000}"/>
    <cellStyle name="20% - Accent1 4 8 2 7 2 2" xfId="45787" xr:uid="{00000000-0005-0000-0000-000023B20000}"/>
    <cellStyle name="20% - Accent1 4 8 2 7 3" xfId="45788" xr:uid="{00000000-0005-0000-0000-000024B20000}"/>
    <cellStyle name="20% - Accent1 4 8 2 8" xfId="45789" xr:uid="{00000000-0005-0000-0000-000025B20000}"/>
    <cellStyle name="20% - Accent1 4 8 2 8 2" xfId="45790" xr:uid="{00000000-0005-0000-0000-000026B20000}"/>
    <cellStyle name="20% - Accent1 4 8 2 8 2 2" xfId="45791" xr:uid="{00000000-0005-0000-0000-000027B20000}"/>
    <cellStyle name="20% - Accent1 4 8 2 8 3" xfId="45792" xr:uid="{00000000-0005-0000-0000-000028B20000}"/>
    <cellStyle name="20% - Accent1 4 8 2 9" xfId="45793" xr:uid="{00000000-0005-0000-0000-000029B20000}"/>
    <cellStyle name="20% - Accent1 4 8 2 9 2" xfId="45794" xr:uid="{00000000-0005-0000-0000-00002AB20000}"/>
    <cellStyle name="20% - Accent1 4 8 3" xfId="45795" xr:uid="{00000000-0005-0000-0000-00002BB20000}"/>
    <cellStyle name="20% - Accent1 4 8 3 2" xfId="45796" xr:uid="{00000000-0005-0000-0000-00002CB20000}"/>
    <cellStyle name="20% - Accent1 4 8 3 2 2" xfId="45797" xr:uid="{00000000-0005-0000-0000-00002DB20000}"/>
    <cellStyle name="20% - Accent1 4 8 3 2 2 2" xfId="45798" xr:uid="{00000000-0005-0000-0000-00002EB20000}"/>
    <cellStyle name="20% - Accent1 4 8 3 2 2 2 2" xfId="45799" xr:uid="{00000000-0005-0000-0000-00002FB20000}"/>
    <cellStyle name="20% - Accent1 4 8 3 2 2 3" xfId="45800" xr:uid="{00000000-0005-0000-0000-000030B20000}"/>
    <cellStyle name="20% - Accent1 4 8 3 2 3" xfId="45801" xr:uid="{00000000-0005-0000-0000-000031B20000}"/>
    <cellStyle name="20% - Accent1 4 8 3 2 3 2" xfId="45802" xr:uid="{00000000-0005-0000-0000-000032B20000}"/>
    <cellStyle name="20% - Accent1 4 8 3 2 4" xfId="45803" xr:uid="{00000000-0005-0000-0000-000033B20000}"/>
    <cellStyle name="20% - Accent1 4 8 3 3" xfId="45804" xr:uid="{00000000-0005-0000-0000-000034B20000}"/>
    <cellStyle name="20% - Accent1 4 8 3 3 2" xfId="45805" xr:uid="{00000000-0005-0000-0000-000035B20000}"/>
    <cellStyle name="20% - Accent1 4 8 3 3 2 2" xfId="45806" xr:uid="{00000000-0005-0000-0000-000036B20000}"/>
    <cellStyle name="20% - Accent1 4 8 3 3 2 2 2" xfId="45807" xr:uid="{00000000-0005-0000-0000-000037B20000}"/>
    <cellStyle name="20% - Accent1 4 8 3 3 2 3" xfId="45808" xr:uid="{00000000-0005-0000-0000-000038B20000}"/>
    <cellStyle name="20% - Accent1 4 8 3 3 3" xfId="45809" xr:uid="{00000000-0005-0000-0000-000039B20000}"/>
    <cellStyle name="20% - Accent1 4 8 3 3 3 2" xfId="45810" xr:uid="{00000000-0005-0000-0000-00003AB20000}"/>
    <cellStyle name="20% - Accent1 4 8 3 3 4" xfId="45811" xr:uid="{00000000-0005-0000-0000-00003BB20000}"/>
    <cellStyle name="20% - Accent1 4 8 3 4" xfId="45812" xr:uid="{00000000-0005-0000-0000-00003CB20000}"/>
    <cellStyle name="20% - Accent1 4 8 3 4 2" xfId="45813" xr:uid="{00000000-0005-0000-0000-00003DB20000}"/>
    <cellStyle name="20% - Accent1 4 8 3 4 2 2" xfId="45814" xr:uid="{00000000-0005-0000-0000-00003EB20000}"/>
    <cellStyle name="20% - Accent1 4 8 3 4 2 2 2" xfId="45815" xr:uid="{00000000-0005-0000-0000-00003FB20000}"/>
    <cellStyle name="20% - Accent1 4 8 3 4 2 3" xfId="45816" xr:uid="{00000000-0005-0000-0000-000040B20000}"/>
    <cellStyle name="20% - Accent1 4 8 3 4 3" xfId="45817" xr:uid="{00000000-0005-0000-0000-000041B20000}"/>
    <cellStyle name="20% - Accent1 4 8 3 4 3 2" xfId="45818" xr:uid="{00000000-0005-0000-0000-000042B20000}"/>
    <cellStyle name="20% - Accent1 4 8 3 4 4" xfId="45819" xr:uid="{00000000-0005-0000-0000-000043B20000}"/>
    <cellStyle name="20% - Accent1 4 8 3 5" xfId="45820" xr:uid="{00000000-0005-0000-0000-000044B20000}"/>
    <cellStyle name="20% - Accent1 4 8 3 5 2" xfId="45821" xr:uid="{00000000-0005-0000-0000-000045B20000}"/>
    <cellStyle name="20% - Accent1 4 8 3 5 2 2" xfId="45822" xr:uid="{00000000-0005-0000-0000-000046B20000}"/>
    <cellStyle name="20% - Accent1 4 8 3 5 3" xfId="45823" xr:uid="{00000000-0005-0000-0000-000047B20000}"/>
    <cellStyle name="20% - Accent1 4 8 3 6" xfId="45824" xr:uid="{00000000-0005-0000-0000-000048B20000}"/>
    <cellStyle name="20% - Accent1 4 8 3 6 2" xfId="45825" xr:uid="{00000000-0005-0000-0000-000049B20000}"/>
    <cellStyle name="20% - Accent1 4 8 3 6 2 2" xfId="45826" xr:uid="{00000000-0005-0000-0000-00004AB20000}"/>
    <cellStyle name="20% - Accent1 4 8 3 6 3" xfId="45827" xr:uid="{00000000-0005-0000-0000-00004BB20000}"/>
    <cellStyle name="20% - Accent1 4 8 3 7" xfId="45828" xr:uid="{00000000-0005-0000-0000-00004CB20000}"/>
    <cellStyle name="20% - Accent1 4 8 3 7 2" xfId="45829" xr:uid="{00000000-0005-0000-0000-00004DB20000}"/>
    <cellStyle name="20% - Accent1 4 8 3 8" xfId="45830" xr:uid="{00000000-0005-0000-0000-00004EB20000}"/>
    <cellStyle name="20% - Accent1 4 8 3 8 2" xfId="45831" xr:uid="{00000000-0005-0000-0000-00004FB20000}"/>
    <cellStyle name="20% - Accent1 4 8 3 9" xfId="45832" xr:uid="{00000000-0005-0000-0000-000050B20000}"/>
    <cellStyle name="20% - Accent1 4 8 4" xfId="45833" xr:uid="{00000000-0005-0000-0000-000051B20000}"/>
    <cellStyle name="20% - Accent1 4 8 4 2" xfId="45834" xr:uid="{00000000-0005-0000-0000-000052B20000}"/>
    <cellStyle name="20% - Accent1 4 8 4 2 2" xfId="45835" xr:uid="{00000000-0005-0000-0000-000053B20000}"/>
    <cellStyle name="20% - Accent1 4 8 4 2 2 2" xfId="45836" xr:uid="{00000000-0005-0000-0000-000054B20000}"/>
    <cellStyle name="20% - Accent1 4 8 4 2 2 2 2" xfId="45837" xr:uid="{00000000-0005-0000-0000-000055B20000}"/>
    <cellStyle name="20% - Accent1 4 8 4 2 2 3" xfId="45838" xr:uid="{00000000-0005-0000-0000-000056B20000}"/>
    <cellStyle name="20% - Accent1 4 8 4 2 3" xfId="45839" xr:uid="{00000000-0005-0000-0000-000057B20000}"/>
    <cellStyle name="20% - Accent1 4 8 4 2 3 2" xfId="45840" xr:uid="{00000000-0005-0000-0000-000058B20000}"/>
    <cellStyle name="20% - Accent1 4 8 4 2 4" xfId="45841" xr:uid="{00000000-0005-0000-0000-000059B20000}"/>
    <cellStyle name="20% - Accent1 4 8 4 3" xfId="45842" xr:uid="{00000000-0005-0000-0000-00005AB20000}"/>
    <cellStyle name="20% - Accent1 4 8 4 3 2" xfId="45843" xr:uid="{00000000-0005-0000-0000-00005BB20000}"/>
    <cellStyle name="20% - Accent1 4 8 4 3 2 2" xfId="45844" xr:uid="{00000000-0005-0000-0000-00005CB20000}"/>
    <cellStyle name="20% - Accent1 4 8 4 3 2 2 2" xfId="45845" xr:uid="{00000000-0005-0000-0000-00005DB20000}"/>
    <cellStyle name="20% - Accent1 4 8 4 3 2 3" xfId="45846" xr:uid="{00000000-0005-0000-0000-00005EB20000}"/>
    <cellStyle name="20% - Accent1 4 8 4 3 3" xfId="45847" xr:uid="{00000000-0005-0000-0000-00005FB20000}"/>
    <cellStyle name="20% - Accent1 4 8 4 3 3 2" xfId="45848" xr:uid="{00000000-0005-0000-0000-000060B20000}"/>
    <cellStyle name="20% - Accent1 4 8 4 3 4" xfId="45849" xr:uid="{00000000-0005-0000-0000-000061B20000}"/>
    <cellStyle name="20% - Accent1 4 8 4 4" xfId="45850" xr:uid="{00000000-0005-0000-0000-000062B20000}"/>
    <cellStyle name="20% - Accent1 4 8 4 4 2" xfId="45851" xr:uid="{00000000-0005-0000-0000-000063B20000}"/>
    <cellStyle name="20% - Accent1 4 8 4 4 2 2" xfId="45852" xr:uid="{00000000-0005-0000-0000-000064B20000}"/>
    <cellStyle name="20% - Accent1 4 8 4 4 2 2 2" xfId="45853" xr:uid="{00000000-0005-0000-0000-000065B20000}"/>
    <cellStyle name="20% - Accent1 4 8 4 4 2 3" xfId="45854" xr:uid="{00000000-0005-0000-0000-000066B20000}"/>
    <cellStyle name="20% - Accent1 4 8 4 4 3" xfId="45855" xr:uid="{00000000-0005-0000-0000-000067B20000}"/>
    <cellStyle name="20% - Accent1 4 8 4 4 3 2" xfId="45856" xr:uid="{00000000-0005-0000-0000-000068B20000}"/>
    <cellStyle name="20% - Accent1 4 8 4 4 4" xfId="45857" xr:uid="{00000000-0005-0000-0000-000069B20000}"/>
    <cellStyle name="20% - Accent1 4 8 4 5" xfId="45858" xr:uid="{00000000-0005-0000-0000-00006AB20000}"/>
    <cellStyle name="20% - Accent1 4 8 4 5 2" xfId="45859" xr:uid="{00000000-0005-0000-0000-00006BB20000}"/>
    <cellStyle name="20% - Accent1 4 8 4 5 2 2" xfId="45860" xr:uid="{00000000-0005-0000-0000-00006CB20000}"/>
    <cellStyle name="20% - Accent1 4 8 4 5 3" xfId="45861" xr:uid="{00000000-0005-0000-0000-00006DB20000}"/>
    <cellStyle name="20% - Accent1 4 8 4 6" xfId="45862" xr:uid="{00000000-0005-0000-0000-00006EB20000}"/>
    <cellStyle name="20% - Accent1 4 8 4 6 2" xfId="45863" xr:uid="{00000000-0005-0000-0000-00006FB20000}"/>
    <cellStyle name="20% - Accent1 4 8 4 6 2 2" xfId="45864" xr:uid="{00000000-0005-0000-0000-000070B20000}"/>
    <cellStyle name="20% - Accent1 4 8 4 6 3" xfId="45865" xr:uid="{00000000-0005-0000-0000-000071B20000}"/>
    <cellStyle name="20% - Accent1 4 8 4 7" xfId="45866" xr:uid="{00000000-0005-0000-0000-000072B20000}"/>
    <cellStyle name="20% - Accent1 4 8 4 7 2" xfId="45867" xr:uid="{00000000-0005-0000-0000-000073B20000}"/>
    <cellStyle name="20% - Accent1 4 8 4 8" xfId="45868" xr:uid="{00000000-0005-0000-0000-000074B20000}"/>
    <cellStyle name="20% - Accent1 4 8 4 8 2" xfId="45869" xr:uid="{00000000-0005-0000-0000-000075B20000}"/>
    <cellStyle name="20% - Accent1 4 8 4 9" xfId="45870" xr:uid="{00000000-0005-0000-0000-000076B20000}"/>
    <cellStyle name="20% - Accent1 4 8 5" xfId="45871" xr:uid="{00000000-0005-0000-0000-000077B20000}"/>
    <cellStyle name="20% - Accent1 4 8 5 2" xfId="45872" xr:uid="{00000000-0005-0000-0000-000078B20000}"/>
    <cellStyle name="20% - Accent1 4 8 5 2 2" xfId="45873" xr:uid="{00000000-0005-0000-0000-000079B20000}"/>
    <cellStyle name="20% - Accent1 4 8 5 2 2 2" xfId="45874" xr:uid="{00000000-0005-0000-0000-00007AB20000}"/>
    <cellStyle name="20% - Accent1 4 8 5 2 3" xfId="45875" xr:uid="{00000000-0005-0000-0000-00007BB20000}"/>
    <cellStyle name="20% - Accent1 4 8 5 3" xfId="45876" xr:uid="{00000000-0005-0000-0000-00007CB20000}"/>
    <cellStyle name="20% - Accent1 4 8 5 3 2" xfId="45877" xr:uid="{00000000-0005-0000-0000-00007DB20000}"/>
    <cellStyle name="20% - Accent1 4 8 5 4" xfId="45878" xr:uid="{00000000-0005-0000-0000-00007EB20000}"/>
    <cellStyle name="20% - Accent1 4 8 6" xfId="45879" xr:uid="{00000000-0005-0000-0000-00007FB20000}"/>
    <cellStyle name="20% - Accent1 4 8 6 2" xfId="45880" xr:uid="{00000000-0005-0000-0000-000080B20000}"/>
    <cellStyle name="20% - Accent1 4 8 6 2 2" xfId="45881" xr:uid="{00000000-0005-0000-0000-000081B20000}"/>
    <cellStyle name="20% - Accent1 4 8 6 2 2 2" xfId="45882" xr:uid="{00000000-0005-0000-0000-000082B20000}"/>
    <cellStyle name="20% - Accent1 4 8 6 2 3" xfId="45883" xr:uid="{00000000-0005-0000-0000-000083B20000}"/>
    <cellStyle name="20% - Accent1 4 8 6 3" xfId="45884" xr:uid="{00000000-0005-0000-0000-000084B20000}"/>
    <cellStyle name="20% - Accent1 4 8 6 3 2" xfId="45885" xr:uid="{00000000-0005-0000-0000-000085B20000}"/>
    <cellStyle name="20% - Accent1 4 8 6 4" xfId="45886" xr:uid="{00000000-0005-0000-0000-000086B20000}"/>
    <cellStyle name="20% - Accent1 4 8 7" xfId="45887" xr:uid="{00000000-0005-0000-0000-000087B20000}"/>
    <cellStyle name="20% - Accent1 4 8 7 2" xfId="45888" xr:uid="{00000000-0005-0000-0000-000088B20000}"/>
    <cellStyle name="20% - Accent1 4 8 7 2 2" xfId="45889" xr:uid="{00000000-0005-0000-0000-000089B20000}"/>
    <cellStyle name="20% - Accent1 4 8 7 2 2 2" xfId="45890" xr:uid="{00000000-0005-0000-0000-00008AB20000}"/>
    <cellStyle name="20% - Accent1 4 8 7 2 3" xfId="45891" xr:uid="{00000000-0005-0000-0000-00008BB20000}"/>
    <cellStyle name="20% - Accent1 4 8 7 3" xfId="45892" xr:uid="{00000000-0005-0000-0000-00008CB20000}"/>
    <cellStyle name="20% - Accent1 4 8 7 3 2" xfId="45893" xr:uid="{00000000-0005-0000-0000-00008DB20000}"/>
    <cellStyle name="20% - Accent1 4 8 7 4" xfId="45894" xr:uid="{00000000-0005-0000-0000-00008EB20000}"/>
    <cellStyle name="20% - Accent1 4 8 8" xfId="45895" xr:uid="{00000000-0005-0000-0000-00008FB20000}"/>
    <cellStyle name="20% - Accent1 4 8 8 2" xfId="45896" xr:uid="{00000000-0005-0000-0000-000090B20000}"/>
    <cellStyle name="20% - Accent1 4 8 8 2 2" xfId="45897" xr:uid="{00000000-0005-0000-0000-000091B20000}"/>
    <cellStyle name="20% - Accent1 4 8 8 3" xfId="45898" xr:uid="{00000000-0005-0000-0000-000092B20000}"/>
    <cellStyle name="20% - Accent1 4 8 9" xfId="45899" xr:uid="{00000000-0005-0000-0000-000093B20000}"/>
    <cellStyle name="20% - Accent1 4 8 9 2" xfId="45900" xr:uid="{00000000-0005-0000-0000-000094B20000}"/>
    <cellStyle name="20% - Accent1 4 8 9 2 2" xfId="45901" xr:uid="{00000000-0005-0000-0000-000095B20000}"/>
    <cellStyle name="20% - Accent1 4 8 9 3" xfId="45902" xr:uid="{00000000-0005-0000-0000-000096B20000}"/>
    <cellStyle name="20% - Accent1 4 9" xfId="45903" xr:uid="{00000000-0005-0000-0000-000097B20000}"/>
    <cellStyle name="20% - Accent1 4 9 10" xfId="45904" xr:uid="{00000000-0005-0000-0000-000098B20000}"/>
    <cellStyle name="20% - Accent1 4 9 10 2" xfId="45905" xr:uid="{00000000-0005-0000-0000-000099B20000}"/>
    <cellStyle name="20% - Accent1 4 9 11" xfId="45906" xr:uid="{00000000-0005-0000-0000-00009AB20000}"/>
    <cellStyle name="20% - Accent1 4 9 2" xfId="45907" xr:uid="{00000000-0005-0000-0000-00009BB20000}"/>
    <cellStyle name="20% - Accent1 4 9 2 2" xfId="45908" xr:uid="{00000000-0005-0000-0000-00009CB20000}"/>
    <cellStyle name="20% - Accent1 4 9 2 2 2" xfId="45909" xr:uid="{00000000-0005-0000-0000-00009DB20000}"/>
    <cellStyle name="20% - Accent1 4 9 2 2 2 2" xfId="45910" xr:uid="{00000000-0005-0000-0000-00009EB20000}"/>
    <cellStyle name="20% - Accent1 4 9 2 2 2 2 2" xfId="45911" xr:uid="{00000000-0005-0000-0000-00009FB20000}"/>
    <cellStyle name="20% - Accent1 4 9 2 2 2 3" xfId="45912" xr:uid="{00000000-0005-0000-0000-0000A0B20000}"/>
    <cellStyle name="20% - Accent1 4 9 2 2 3" xfId="45913" xr:uid="{00000000-0005-0000-0000-0000A1B20000}"/>
    <cellStyle name="20% - Accent1 4 9 2 2 3 2" xfId="45914" xr:uid="{00000000-0005-0000-0000-0000A2B20000}"/>
    <cellStyle name="20% - Accent1 4 9 2 2 4" xfId="45915" xr:uid="{00000000-0005-0000-0000-0000A3B20000}"/>
    <cellStyle name="20% - Accent1 4 9 2 3" xfId="45916" xr:uid="{00000000-0005-0000-0000-0000A4B20000}"/>
    <cellStyle name="20% - Accent1 4 9 2 3 2" xfId="45917" xr:uid="{00000000-0005-0000-0000-0000A5B20000}"/>
    <cellStyle name="20% - Accent1 4 9 2 3 2 2" xfId="45918" xr:uid="{00000000-0005-0000-0000-0000A6B20000}"/>
    <cellStyle name="20% - Accent1 4 9 2 3 2 2 2" xfId="45919" xr:uid="{00000000-0005-0000-0000-0000A7B20000}"/>
    <cellStyle name="20% - Accent1 4 9 2 3 2 3" xfId="45920" xr:uid="{00000000-0005-0000-0000-0000A8B20000}"/>
    <cellStyle name="20% - Accent1 4 9 2 3 3" xfId="45921" xr:uid="{00000000-0005-0000-0000-0000A9B20000}"/>
    <cellStyle name="20% - Accent1 4 9 2 3 3 2" xfId="45922" xr:uid="{00000000-0005-0000-0000-0000AAB20000}"/>
    <cellStyle name="20% - Accent1 4 9 2 3 4" xfId="45923" xr:uid="{00000000-0005-0000-0000-0000ABB20000}"/>
    <cellStyle name="20% - Accent1 4 9 2 4" xfId="45924" xr:uid="{00000000-0005-0000-0000-0000ACB20000}"/>
    <cellStyle name="20% - Accent1 4 9 2 4 2" xfId="45925" xr:uid="{00000000-0005-0000-0000-0000ADB20000}"/>
    <cellStyle name="20% - Accent1 4 9 2 4 2 2" xfId="45926" xr:uid="{00000000-0005-0000-0000-0000AEB20000}"/>
    <cellStyle name="20% - Accent1 4 9 2 4 2 2 2" xfId="45927" xr:uid="{00000000-0005-0000-0000-0000AFB20000}"/>
    <cellStyle name="20% - Accent1 4 9 2 4 2 3" xfId="45928" xr:uid="{00000000-0005-0000-0000-0000B0B20000}"/>
    <cellStyle name="20% - Accent1 4 9 2 4 3" xfId="45929" xr:uid="{00000000-0005-0000-0000-0000B1B20000}"/>
    <cellStyle name="20% - Accent1 4 9 2 4 3 2" xfId="45930" xr:uid="{00000000-0005-0000-0000-0000B2B20000}"/>
    <cellStyle name="20% - Accent1 4 9 2 4 4" xfId="45931" xr:uid="{00000000-0005-0000-0000-0000B3B20000}"/>
    <cellStyle name="20% - Accent1 4 9 2 5" xfId="45932" xr:uid="{00000000-0005-0000-0000-0000B4B20000}"/>
    <cellStyle name="20% - Accent1 4 9 2 5 2" xfId="45933" xr:uid="{00000000-0005-0000-0000-0000B5B20000}"/>
    <cellStyle name="20% - Accent1 4 9 2 5 2 2" xfId="45934" xr:uid="{00000000-0005-0000-0000-0000B6B20000}"/>
    <cellStyle name="20% - Accent1 4 9 2 5 3" xfId="45935" xr:uid="{00000000-0005-0000-0000-0000B7B20000}"/>
    <cellStyle name="20% - Accent1 4 9 2 6" xfId="45936" xr:uid="{00000000-0005-0000-0000-0000B8B20000}"/>
    <cellStyle name="20% - Accent1 4 9 2 6 2" xfId="45937" xr:uid="{00000000-0005-0000-0000-0000B9B20000}"/>
    <cellStyle name="20% - Accent1 4 9 2 6 2 2" xfId="45938" xr:uid="{00000000-0005-0000-0000-0000BAB20000}"/>
    <cellStyle name="20% - Accent1 4 9 2 6 3" xfId="45939" xr:uid="{00000000-0005-0000-0000-0000BBB20000}"/>
    <cellStyle name="20% - Accent1 4 9 2 7" xfId="45940" xr:uid="{00000000-0005-0000-0000-0000BCB20000}"/>
    <cellStyle name="20% - Accent1 4 9 2 7 2" xfId="45941" xr:uid="{00000000-0005-0000-0000-0000BDB20000}"/>
    <cellStyle name="20% - Accent1 4 9 2 8" xfId="45942" xr:uid="{00000000-0005-0000-0000-0000BEB20000}"/>
    <cellStyle name="20% - Accent1 4 9 2 8 2" xfId="45943" xr:uid="{00000000-0005-0000-0000-0000BFB20000}"/>
    <cellStyle name="20% - Accent1 4 9 2 9" xfId="45944" xr:uid="{00000000-0005-0000-0000-0000C0B20000}"/>
    <cellStyle name="20% - Accent1 4 9 3" xfId="45945" xr:uid="{00000000-0005-0000-0000-0000C1B20000}"/>
    <cellStyle name="20% - Accent1 4 9 3 2" xfId="45946" xr:uid="{00000000-0005-0000-0000-0000C2B20000}"/>
    <cellStyle name="20% - Accent1 4 9 3 2 2" xfId="45947" xr:uid="{00000000-0005-0000-0000-0000C3B20000}"/>
    <cellStyle name="20% - Accent1 4 9 3 2 2 2" xfId="45948" xr:uid="{00000000-0005-0000-0000-0000C4B20000}"/>
    <cellStyle name="20% - Accent1 4 9 3 2 2 2 2" xfId="45949" xr:uid="{00000000-0005-0000-0000-0000C5B20000}"/>
    <cellStyle name="20% - Accent1 4 9 3 2 2 3" xfId="45950" xr:uid="{00000000-0005-0000-0000-0000C6B20000}"/>
    <cellStyle name="20% - Accent1 4 9 3 2 3" xfId="45951" xr:uid="{00000000-0005-0000-0000-0000C7B20000}"/>
    <cellStyle name="20% - Accent1 4 9 3 2 3 2" xfId="45952" xr:uid="{00000000-0005-0000-0000-0000C8B20000}"/>
    <cellStyle name="20% - Accent1 4 9 3 2 4" xfId="45953" xr:uid="{00000000-0005-0000-0000-0000C9B20000}"/>
    <cellStyle name="20% - Accent1 4 9 3 3" xfId="45954" xr:uid="{00000000-0005-0000-0000-0000CAB20000}"/>
    <cellStyle name="20% - Accent1 4 9 3 3 2" xfId="45955" xr:uid="{00000000-0005-0000-0000-0000CBB20000}"/>
    <cellStyle name="20% - Accent1 4 9 3 3 2 2" xfId="45956" xr:uid="{00000000-0005-0000-0000-0000CCB20000}"/>
    <cellStyle name="20% - Accent1 4 9 3 3 2 2 2" xfId="45957" xr:uid="{00000000-0005-0000-0000-0000CDB20000}"/>
    <cellStyle name="20% - Accent1 4 9 3 3 2 3" xfId="45958" xr:uid="{00000000-0005-0000-0000-0000CEB20000}"/>
    <cellStyle name="20% - Accent1 4 9 3 3 3" xfId="45959" xr:uid="{00000000-0005-0000-0000-0000CFB20000}"/>
    <cellStyle name="20% - Accent1 4 9 3 3 3 2" xfId="45960" xr:uid="{00000000-0005-0000-0000-0000D0B20000}"/>
    <cellStyle name="20% - Accent1 4 9 3 3 4" xfId="45961" xr:uid="{00000000-0005-0000-0000-0000D1B20000}"/>
    <cellStyle name="20% - Accent1 4 9 3 4" xfId="45962" xr:uid="{00000000-0005-0000-0000-0000D2B20000}"/>
    <cellStyle name="20% - Accent1 4 9 3 4 2" xfId="45963" xr:uid="{00000000-0005-0000-0000-0000D3B20000}"/>
    <cellStyle name="20% - Accent1 4 9 3 4 2 2" xfId="45964" xr:uid="{00000000-0005-0000-0000-0000D4B20000}"/>
    <cellStyle name="20% - Accent1 4 9 3 4 2 2 2" xfId="45965" xr:uid="{00000000-0005-0000-0000-0000D5B20000}"/>
    <cellStyle name="20% - Accent1 4 9 3 4 2 3" xfId="45966" xr:uid="{00000000-0005-0000-0000-0000D6B20000}"/>
    <cellStyle name="20% - Accent1 4 9 3 4 3" xfId="45967" xr:uid="{00000000-0005-0000-0000-0000D7B20000}"/>
    <cellStyle name="20% - Accent1 4 9 3 4 3 2" xfId="45968" xr:uid="{00000000-0005-0000-0000-0000D8B20000}"/>
    <cellStyle name="20% - Accent1 4 9 3 4 4" xfId="45969" xr:uid="{00000000-0005-0000-0000-0000D9B20000}"/>
    <cellStyle name="20% - Accent1 4 9 3 5" xfId="45970" xr:uid="{00000000-0005-0000-0000-0000DAB20000}"/>
    <cellStyle name="20% - Accent1 4 9 3 5 2" xfId="45971" xr:uid="{00000000-0005-0000-0000-0000DBB20000}"/>
    <cellStyle name="20% - Accent1 4 9 3 5 2 2" xfId="45972" xr:uid="{00000000-0005-0000-0000-0000DCB20000}"/>
    <cellStyle name="20% - Accent1 4 9 3 5 3" xfId="45973" xr:uid="{00000000-0005-0000-0000-0000DDB20000}"/>
    <cellStyle name="20% - Accent1 4 9 3 6" xfId="45974" xr:uid="{00000000-0005-0000-0000-0000DEB20000}"/>
    <cellStyle name="20% - Accent1 4 9 3 6 2" xfId="45975" xr:uid="{00000000-0005-0000-0000-0000DFB20000}"/>
    <cellStyle name="20% - Accent1 4 9 3 6 2 2" xfId="45976" xr:uid="{00000000-0005-0000-0000-0000E0B20000}"/>
    <cellStyle name="20% - Accent1 4 9 3 6 3" xfId="45977" xr:uid="{00000000-0005-0000-0000-0000E1B20000}"/>
    <cellStyle name="20% - Accent1 4 9 3 7" xfId="45978" xr:uid="{00000000-0005-0000-0000-0000E2B20000}"/>
    <cellStyle name="20% - Accent1 4 9 3 7 2" xfId="45979" xr:uid="{00000000-0005-0000-0000-0000E3B20000}"/>
    <cellStyle name="20% - Accent1 4 9 3 8" xfId="45980" xr:uid="{00000000-0005-0000-0000-0000E4B20000}"/>
    <cellStyle name="20% - Accent1 4 9 3 8 2" xfId="45981" xr:uid="{00000000-0005-0000-0000-0000E5B20000}"/>
    <cellStyle name="20% - Accent1 4 9 3 9" xfId="45982" xr:uid="{00000000-0005-0000-0000-0000E6B20000}"/>
    <cellStyle name="20% - Accent1 4 9 4" xfId="45983" xr:uid="{00000000-0005-0000-0000-0000E7B20000}"/>
    <cellStyle name="20% - Accent1 4 9 4 2" xfId="45984" xr:uid="{00000000-0005-0000-0000-0000E8B20000}"/>
    <cellStyle name="20% - Accent1 4 9 4 2 2" xfId="45985" xr:uid="{00000000-0005-0000-0000-0000E9B20000}"/>
    <cellStyle name="20% - Accent1 4 9 4 2 2 2" xfId="45986" xr:uid="{00000000-0005-0000-0000-0000EAB20000}"/>
    <cellStyle name="20% - Accent1 4 9 4 2 3" xfId="45987" xr:uid="{00000000-0005-0000-0000-0000EBB20000}"/>
    <cellStyle name="20% - Accent1 4 9 4 3" xfId="45988" xr:uid="{00000000-0005-0000-0000-0000ECB20000}"/>
    <cellStyle name="20% - Accent1 4 9 4 3 2" xfId="45989" xr:uid="{00000000-0005-0000-0000-0000EDB20000}"/>
    <cellStyle name="20% - Accent1 4 9 4 4" xfId="45990" xr:uid="{00000000-0005-0000-0000-0000EEB20000}"/>
    <cellStyle name="20% - Accent1 4 9 5" xfId="45991" xr:uid="{00000000-0005-0000-0000-0000EFB20000}"/>
    <cellStyle name="20% - Accent1 4 9 5 2" xfId="45992" xr:uid="{00000000-0005-0000-0000-0000F0B20000}"/>
    <cellStyle name="20% - Accent1 4 9 5 2 2" xfId="45993" xr:uid="{00000000-0005-0000-0000-0000F1B20000}"/>
    <cellStyle name="20% - Accent1 4 9 5 2 2 2" xfId="45994" xr:uid="{00000000-0005-0000-0000-0000F2B20000}"/>
    <cellStyle name="20% - Accent1 4 9 5 2 3" xfId="45995" xr:uid="{00000000-0005-0000-0000-0000F3B20000}"/>
    <cellStyle name="20% - Accent1 4 9 5 3" xfId="45996" xr:uid="{00000000-0005-0000-0000-0000F4B20000}"/>
    <cellStyle name="20% - Accent1 4 9 5 3 2" xfId="45997" xr:uid="{00000000-0005-0000-0000-0000F5B20000}"/>
    <cellStyle name="20% - Accent1 4 9 5 4" xfId="45998" xr:uid="{00000000-0005-0000-0000-0000F6B20000}"/>
    <cellStyle name="20% - Accent1 4 9 6" xfId="45999" xr:uid="{00000000-0005-0000-0000-0000F7B20000}"/>
    <cellStyle name="20% - Accent1 4 9 6 2" xfId="46000" xr:uid="{00000000-0005-0000-0000-0000F8B20000}"/>
    <cellStyle name="20% - Accent1 4 9 6 2 2" xfId="46001" xr:uid="{00000000-0005-0000-0000-0000F9B20000}"/>
    <cellStyle name="20% - Accent1 4 9 6 2 2 2" xfId="46002" xr:uid="{00000000-0005-0000-0000-0000FAB20000}"/>
    <cellStyle name="20% - Accent1 4 9 6 2 3" xfId="46003" xr:uid="{00000000-0005-0000-0000-0000FBB20000}"/>
    <cellStyle name="20% - Accent1 4 9 6 3" xfId="46004" xr:uid="{00000000-0005-0000-0000-0000FCB20000}"/>
    <cellStyle name="20% - Accent1 4 9 6 3 2" xfId="46005" xr:uid="{00000000-0005-0000-0000-0000FDB20000}"/>
    <cellStyle name="20% - Accent1 4 9 6 4" xfId="46006" xr:uid="{00000000-0005-0000-0000-0000FEB20000}"/>
    <cellStyle name="20% - Accent1 4 9 7" xfId="46007" xr:uid="{00000000-0005-0000-0000-0000FFB20000}"/>
    <cellStyle name="20% - Accent1 4 9 7 2" xfId="46008" xr:uid="{00000000-0005-0000-0000-000000B30000}"/>
    <cellStyle name="20% - Accent1 4 9 7 2 2" xfId="46009" xr:uid="{00000000-0005-0000-0000-000001B30000}"/>
    <cellStyle name="20% - Accent1 4 9 7 3" xfId="46010" xr:uid="{00000000-0005-0000-0000-000002B30000}"/>
    <cellStyle name="20% - Accent1 4 9 8" xfId="46011" xr:uid="{00000000-0005-0000-0000-000003B30000}"/>
    <cellStyle name="20% - Accent1 4 9 8 2" xfId="46012" xr:uid="{00000000-0005-0000-0000-000004B30000}"/>
    <cellStyle name="20% - Accent1 4 9 8 2 2" xfId="46013" xr:uid="{00000000-0005-0000-0000-000005B30000}"/>
    <cellStyle name="20% - Accent1 4 9 8 3" xfId="46014" xr:uid="{00000000-0005-0000-0000-000006B30000}"/>
    <cellStyle name="20% - Accent1 4 9 9" xfId="46015" xr:uid="{00000000-0005-0000-0000-000007B30000}"/>
    <cellStyle name="20% - Accent1 4 9 9 2" xfId="46016" xr:uid="{00000000-0005-0000-0000-000008B30000}"/>
    <cellStyle name="20% - Accent1 5" xfId="46017" xr:uid="{00000000-0005-0000-0000-000009B30000}"/>
    <cellStyle name="20% - Accent1 5 10" xfId="46018" xr:uid="{00000000-0005-0000-0000-00000AB30000}"/>
    <cellStyle name="20% - Accent1 5 10 2" xfId="46019" xr:uid="{00000000-0005-0000-0000-00000BB30000}"/>
    <cellStyle name="20% - Accent1 5 10 2 2" xfId="46020" xr:uid="{00000000-0005-0000-0000-00000CB30000}"/>
    <cellStyle name="20% - Accent1 5 10 2 2 2" xfId="46021" xr:uid="{00000000-0005-0000-0000-00000DB30000}"/>
    <cellStyle name="20% - Accent1 5 10 2 3" xfId="46022" xr:uid="{00000000-0005-0000-0000-00000EB30000}"/>
    <cellStyle name="20% - Accent1 5 10 3" xfId="46023" xr:uid="{00000000-0005-0000-0000-00000FB30000}"/>
    <cellStyle name="20% - Accent1 5 10 3 2" xfId="46024" xr:uid="{00000000-0005-0000-0000-000010B30000}"/>
    <cellStyle name="20% - Accent1 5 10 4" xfId="46025" xr:uid="{00000000-0005-0000-0000-000011B30000}"/>
    <cellStyle name="20% - Accent1 5 11" xfId="46026" xr:uid="{00000000-0005-0000-0000-000012B30000}"/>
    <cellStyle name="20% - Accent1 5 11 2" xfId="46027" xr:uid="{00000000-0005-0000-0000-000013B30000}"/>
    <cellStyle name="20% - Accent1 5 11 2 2" xfId="46028" xr:uid="{00000000-0005-0000-0000-000014B30000}"/>
    <cellStyle name="20% - Accent1 5 11 2 2 2" xfId="46029" xr:uid="{00000000-0005-0000-0000-000015B30000}"/>
    <cellStyle name="20% - Accent1 5 11 2 3" xfId="46030" xr:uid="{00000000-0005-0000-0000-000016B30000}"/>
    <cellStyle name="20% - Accent1 5 11 3" xfId="46031" xr:uid="{00000000-0005-0000-0000-000017B30000}"/>
    <cellStyle name="20% - Accent1 5 11 3 2" xfId="46032" xr:uid="{00000000-0005-0000-0000-000018B30000}"/>
    <cellStyle name="20% - Accent1 5 11 4" xfId="46033" xr:uid="{00000000-0005-0000-0000-000019B30000}"/>
    <cellStyle name="20% - Accent1 5 12" xfId="46034" xr:uid="{00000000-0005-0000-0000-00001AB30000}"/>
    <cellStyle name="20% - Accent1 5 12 2" xfId="46035" xr:uid="{00000000-0005-0000-0000-00001BB30000}"/>
    <cellStyle name="20% - Accent1 5 12 2 2" xfId="46036" xr:uid="{00000000-0005-0000-0000-00001CB30000}"/>
    <cellStyle name="20% - Accent1 5 12 3" xfId="46037" xr:uid="{00000000-0005-0000-0000-00001DB30000}"/>
    <cellStyle name="20% - Accent1 5 13" xfId="46038" xr:uid="{00000000-0005-0000-0000-00001EB30000}"/>
    <cellStyle name="20% - Accent1 5 13 2" xfId="46039" xr:uid="{00000000-0005-0000-0000-00001FB30000}"/>
    <cellStyle name="20% - Accent1 5 13 2 2" xfId="46040" xr:uid="{00000000-0005-0000-0000-000020B30000}"/>
    <cellStyle name="20% - Accent1 5 13 3" xfId="46041" xr:uid="{00000000-0005-0000-0000-000021B30000}"/>
    <cellStyle name="20% - Accent1 5 14" xfId="46042" xr:uid="{00000000-0005-0000-0000-000022B30000}"/>
    <cellStyle name="20% - Accent1 5 14 2" xfId="46043" xr:uid="{00000000-0005-0000-0000-000023B30000}"/>
    <cellStyle name="20% - Accent1 5 15" xfId="46044" xr:uid="{00000000-0005-0000-0000-000024B30000}"/>
    <cellStyle name="20% - Accent1 5 15 2" xfId="46045" xr:uid="{00000000-0005-0000-0000-000025B30000}"/>
    <cellStyle name="20% - Accent1 5 16" xfId="46046" xr:uid="{00000000-0005-0000-0000-000026B30000}"/>
    <cellStyle name="20% - Accent1 5 2" xfId="46047" xr:uid="{00000000-0005-0000-0000-000027B30000}"/>
    <cellStyle name="20% - Accent1 5 2 10" xfId="46048" xr:uid="{00000000-0005-0000-0000-000028B30000}"/>
    <cellStyle name="20% - Accent1 5 2 10 2" xfId="46049" xr:uid="{00000000-0005-0000-0000-000029B30000}"/>
    <cellStyle name="20% - Accent1 5 2 10 2 2" xfId="46050" xr:uid="{00000000-0005-0000-0000-00002AB30000}"/>
    <cellStyle name="20% - Accent1 5 2 10 2 2 2" xfId="46051" xr:uid="{00000000-0005-0000-0000-00002BB30000}"/>
    <cellStyle name="20% - Accent1 5 2 10 2 3" xfId="46052" xr:uid="{00000000-0005-0000-0000-00002CB30000}"/>
    <cellStyle name="20% - Accent1 5 2 10 3" xfId="46053" xr:uid="{00000000-0005-0000-0000-00002DB30000}"/>
    <cellStyle name="20% - Accent1 5 2 10 3 2" xfId="46054" xr:uid="{00000000-0005-0000-0000-00002EB30000}"/>
    <cellStyle name="20% - Accent1 5 2 10 4" xfId="46055" xr:uid="{00000000-0005-0000-0000-00002FB30000}"/>
    <cellStyle name="20% - Accent1 5 2 11" xfId="46056" xr:uid="{00000000-0005-0000-0000-000030B30000}"/>
    <cellStyle name="20% - Accent1 5 2 11 2" xfId="46057" xr:uid="{00000000-0005-0000-0000-000031B30000}"/>
    <cellStyle name="20% - Accent1 5 2 11 2 2" xfId="46058" xr:uid="{00000000-0005-0000-0000-000032B30000}"/>
    <cellStyle name="20% - Accent1 5 2 11 3" xfId="46059" xr:uid="{00000000-0005-0000-0000-000033B30000}"/>
    <cellStyle name="20% - Accent1 5 2 12" xfId="46060" xr:uid="{00000000-0005-0000-0000-000034B30000}"/>
    <cellStyle name="20% - Accent1 5 2 12 2" xfId="46061" xr:uid="{00000000-0005-0000-0000-000035B30000}"/>
    <cellStyle name="20% - Accent1 5 2 12 2 2" xfId="46062" xr:uid="{00000000-0005-0000-0000-000036B30000}"/>
    <cellStyle name="20% - Accent1 5 2 12 3" xfId="46063" xr:uid="{00000000-0005-0000-0000-000037B30000}"/>
    <cellStyle name="20% - Accent1 5 2 13" xfId="46064" xr:uid="{00000000-0005-0000-0000-000038B30000}"/>
    <cellStyle name="20% - Accent1 5 2 13 2" xfId="46065" xr:uid="{00000000-0005-0000-0000-000039B30000}"/>
    <cellStyle name="20% - Accent1 5 2 14" xfId="46066" xr:uid="{00000000-0005-0000-0000-00003AB30000}"/>
    <cellStyle name="20% - Accent1 5 2 14 2" xfId="46067" xr:uid="{00000000-0005-0000-0000-00003BB30000}"/>
    <cellStyle name="20% - Accent1 5 2 15" xfId="46068" xr:uid="{00000000-0005-0000-0000-00003CB30000}"/>
    <cellStyle name="20% - Accent1 5 2 2" xfId="46069" xr:uid="{00000000-0005-0000-0000-00003DB30000}"/>
    <cellStyle name="20% - Accent1 5 2 2 10" xfId="46070" xr:uid="{00000000-0005-0000-0000-00003EB30000}"/>
    <cellStyle name="20% - Accent1 5 2 2 10 2" xfId="46071" xr:uid="{00000000-0005-0000-0000-00003FB30000}"/>
    <cellStyle name="20% - Accent1 5 2 2 10 2 2" xfId="46072" xr:uid="{00000000-0005-0000-0000-000040B30000}"/>
    <cellStyle name="20% - Accent1 5 2 2 10 3" xfId="46073" xr:uid="{00000000-0005-0000-0000-000041B30000}"/>
    <cellStyle name="20% - Accent1 5 2 2 11" xfId="46074" xr:uid="{00000000-0005-0000-0000-000042B30000}"/>
    <cellStyle name="20% - Accent1 5 2 2 11 2" xfId="46075" xr:uid="{00000000-0005-0000-0000-000043B30000}"/>
    <cellStyle name="20% - Accent1 5 2 2 11 2 2" xfId="46076" xr:uid="{00000000-0005-0000-0000-000044B30000}"/>
    <cellStyle name="20% - Accent1 5 2 2 11 3" xfId="46077" xr:uid="{00000000-0005-0000-0000-000045B30000}"/>
    <cellStyle name="20% - Accent1 5 2 2 12" xfId="46078" xr:uid="{00000000-0005-0000-0000-000046B30000}"/>
    <cellStyle name="20% - Accent1 5 2 2 12 2" xfId="46079" xr:uid="{00000000-0005-0000-0000-000047B30000}"/>
    <cellStyle name="20% - Accent1 5 2 2 13" xfId="46080" xr:uid="{00000000-0005-0000-0000-000048B30000}"/>
    <cellStyle name="20% - Accent1 5 2 2 13 2" xfId="46081" xr:uid="{00000000-0005-0000-0000-000049B30000}"/>
    <cellStyle name="20% - Accent1 5 2 2 14" xfId="46082" xr:uid="{00000000-0005-0000-0000-00004AB30000}"/>
    <cellStyle name="20% - Accent1 5 2 2 2" xfId="46083" xr:uid="{00000000-0005-0000-0000-00004BB30000}"/>
    <cellStyle name="20% - Accent1 5 2 2 2 10" xfId="46084" xr:uid="{00000000-0005-0000-0000-00004CB30000}"/>
    <cellStyle name="20% - Accent1 5 2 2 2 10 2" xfId="46085" xr:uid="{00000000-0005-0000-0000-00004DB30000}"/>
    <cellStyle name="20% - Accent1 5 2 2 2 11" xfId="46086" xr:uid="{00000000-0005-0000-0000-00004EB30000}"/>
    <cellStyle name="20% - Accent1 5 2 2 2 2" xfId="46087" xr:uid="{00000000-0005-0000-0000-00004FB30000}"/>
    <cellStyle name="20% - Accent1 5 2 2 2 2 2" xfId="46088" xr:uid="{00000000-0005-0000-0000-000050B30000}"/>
    <cellStyle name="20% - Accent1 5 2 2 2 2 2 2" xfId="46089" xr:uid="{00000000-0005-0000-0000-000051B30000}"/>
    <cellStyle name="20% - Accent1 5 2 2 2 2 2 2 2" xfId="46090" xr:uid="{00000000-0005-0000-0000-000052B30000}"/>
    <cellStyle name="20% - Accent1 5 2 2 2 2 2 2 2 2" xfId="46091" xr:uid="{00000000-0005-0000-0000-000053B30000}"/>
    <cellStyle name="20% - Accent1 5 2 2 2 2 2 2 3" xfId="46092" xr:uid="{00000000-0005-0000-0000-000054B30000}"/>
    <cellStyle name="20% - Accent1 5 2 2 2 2 2 3" xfId="46093" xr:uid="{00000000-0005-0000-0000-000055B30000}"/>
    <cellStyle name="20% - Accent1 5 2 2 2 2 2 3 2" xfId="46094" xr:uid="{00000000-0005-0000-0000-000056B30000}"/>
    <cellStyle name="20% - Accent1 5 2 2 2 2 2 4" xfId="46095" xr:uid="{00000000-0005-0000-0000-000057B30000}"/>
    <cellStyle name="20% - Accent1 5 2 2 2 2 3" xfId="46096" xr:uid="{00000000-0005-0000-0000-000058B30000}"/>
    <cellStyle name="20% - Accent1 5 2 2 2 2 3 2" xfId="46097" xr:uid="{00000000-0005-0000-0000-000059B30000}"/>
    <cellStyle name="20% - Accent1 5 2 2 2 2 3 2 2" xfId="46098" xr:uid="{00000000-0005-0000-0000-00005AB30000}"/>
    <cellStyle name="20% - Accent1 5 2 2 2 2 3 2 2 2" xfId="46099" xr:uid="{00000000-0005-0000-0000-00005BB30000}"/>
    <cellStyle name="20% - Accent1 5 2 2 2 2 3 2 3" xfId="46100" xr:uid="{00000000-0005-0000-0000-00005CB30000}"/>
    <cellStyle name="20% - Accent1 5 2 2 2 2 3 3" xfId="46101" xr:uid="{00000000-0005-0000-0000-00005DB30000}"/>
    <cellStyle name="20% - Accent1 5 2 2 2 2 3 3 2" xfId="46102" xr:uid="{00000000-0005-0000-0000-00005EB30000}"/>
    <cellStyle name="20% - Accent1 5 2 2 2 2 3 4" xfId="46103" xr:uid="{00000000-0005-0000-0000-00005FB30000}"/>
    <cellStyle name="20% - Accent1 5 2 2 2 2 4" xfId="46104" xr:uid="{00000000-0005-0000-0000-000060B30000}"/>
    <cellStyle name="20% - Accent1 5 2 2 2 2 4 2" xfId="46105" xr:uid="{00000000-0005-0000-0000-000061B30000}"/>
    <cellStyle name="20% - Accent1 5 2 2 2 2 4 2 2" xfId="46106" xr:uid="{00000000-0005-0000-0000-000062B30000}"/>
    <cellStyle name="20% - Accent1 5 2 2 2 2 4 2 2 2" xfId="46107" xr:uid="{00000000-0005-0000-0000-000063B30000}"/>
    <cellStyle name="20% - Accent1 5 2 2 2 2 4 2 3" xfId="46108" xr:uid="{00000000-0005-0000-0000-000064B30000}"/>
    <cellStyle name="20% - Accent1 5 2 2 2 2 4 3" xfId="46109" xr:uid="{00000000-0005-0000-0000-000065B30000}"/>
    <cellStyle name="20% - Accent1 5 2 2 2 2 4 3 2" xfId="46110" xr:uid="{00000000-0005-0000-0000-000066B30000}"/>
    <cellStyle name="20% - Accent1 5 2 2 2 2 4 4" xfId="46111" xr:uid="{00000000-0005-0000-0000-000067B30000}"/>
    <cellStyle name="20% - Accent1 5 2 2 2 2 5" xfId="46112" xr:uid="{00000000-0005-0000-0000-000068B30000}"/>
    <cellStyle name="20% - Accent1 5 2 2 2 2 5 2" xfId="46113" xr:uid="{00000000-0005-0000-0000-000069B30000}"/>
    <cellStyle name="20% - Accent1 5 2 2 2 2 5 2 2" xfId="46114" xr:uid="{00000000-0005-0000-0000-00006AB30000}"/>
    <cellStyle name="20% - Accent1 5 2 2 2 2 5 3" xfId="46115" xr:uid="{00000000-0005-0000-0000-00006BB30000}"/>
    <cellStyle name="20% - Accent1 5 2 2 2 2 6" xfId="46116" xr:uid="{00000000-0005-0000-0000-00006CB30000}"/>
    <cellStyle name="20% - Accent1 5 2 2 2 2 6 2" xfId="46117" xr:uid="{00000000-0005-0000-0000-00006DB30000}"/>
    <cellStyle name="20% - Accent1 5 2 2 2 2 6 2 2" xfId="46118" xr:uid="{00000000-0005-0000-0000-00006EB30000}"/>
    <cellStyle name="20% - Accent1 5 2 2 2 2 6 3" xfId="46119" xr:uid="{00000000-0005-0000-0000-00006FB30000}"/>
    <cellStyle name="20% - Accent1 5 2 2 2 2 7" xfId="46120" xr:uid="{00000000-0005-0000-0000-000070B30000}"/>
    <cellStyle name="20% - Accent1 5 2 2 2 2 7 2" xfId="46121" xr:uid="{00000000-0005-0000-0000-000071B30000}"/>
    <cellStyle name="20% - Accent1 5 2 2 2 2 8" xfId="46122" xr:uid="{00000000-0005-0000-0000-000072B30000}"/>
    <cellStyle name="20% - Accent1 5 2 2 2 2 8 2" xfId="46123" xr:uid="{00000000-0005-0000-0000-000073B30000}"/>
    <cellStyle name="20% - Accent1 5 2 2 2 2 9" xfId="46124" xr:uid="{00000000-0005-0000-0000-000074B30000}"/>
    <cellStyle name="20% - Accent1 5 2 2 2 3" xfId="46125" xr:uid="{00000000-0005-0000-0000-000075B30000}"/>
    <cellStyle name="20% - Accent1 5 2 2 2 3 2" xfId="46126" xr:uid="{00000000-0005-0000-0000-000076B30000}"/>
    <cellStyle name="20% - Accent1 5 2 2 2 3 2 2" xfId="46127" xr:uid="{00000000-0005-0000-0000-000077B30000}"/>
    <cellStyle name="20% - Accent1 5 2 2 2 3 2 2 2" xfId="46128" xr:uid="{00000000-0005-0000-0000-000078B30000}"/>
    <cellStyle name="20% - Accent1 5 2 2 2 3 2 2 2 2" xfId="46129" xr:uid="{00000000-0005-0000-0000-000079B30000}"/>
    <cellStyle name="20% - Accent1 5 2 2 2 3 2 2 3" xfId="46130" xr:uid="{00000000-0005-0000-0000-00007AB30000}"/>
    <cellStyle name="20% - Accent1 5 2 2 2 3 2 3" xfId="46131" xr:uid="{00000000-0005-0000-0000-00007BB30000}"/>
    <cellStyle name="20% - Accent1 5 2 2 2 3 2 3 2" xfId="46132" xr:uid="{00000000-0005-0000-0000-00007CB30000}"/>
    <cellStyle name="20% - Accent1 5 2 2 2 3 2 4" xfId="46133" xr:uid="{00000000-0005-0000-0000-00007DB30000}"/>
    <cellStyle name="20% - Accent1 5 2 2 2 3 3" xfId="46134" xr:uid="{00000000-0005-0000-0000-00007EB30000}"/>
    <cellStyle name="20% - Accent1 5 2 2 2 3 3 2" xfId="46135" xr:uid="{00000000-0005-0000-0000-00007FB30000}"/>
    <cellStyle name="20% - Accent1 5 2 2 2 3 3 2 2" xfId="46136" xr:uid="{00000000-0005-0000-0000-000080B30000}"/>
    <cellStyle name="20% - Accent1 5 2 2 2 3 3 2 2 2" xfId="46137" xr:uid="{00000000-0005-0000-0000-000081B30000}"/>
    <cellStyle name="20% - Accent1 5 2 2 2 3 3 2 3" xfId="46138" xr:uid="{00000000-0005-0000-0000-000082B30000}"/>
    <cellStyle name="20% - Accent1 5 2 2 2 3 3 3" xfId="46139" xr:uid="{00000000-0005-0000-0000-000083B30000}"/>
    <cellStyle name="20% - Accent1 5 2 2 2 3 3 3 2" xfId="46140" xr:uid="{00000000-0005-0000-0000-000084B30000}"/>
    <cellStyle name="20% - Accent1 5 2 2 2 3 3 4" xfId="46141" xr:uid="{00000000-0005-0000-0000-000085B30000}"/>
    <cellStyle name="20% - Accent1 5 2 2 2 3 4" xfId="46142" xr:uid="{00000000-0005-0000-0000-000086B30000}"/>
    <cellStyle name="20% - Accent1 5 2 2 2 3 4 2" xfId="46143" xr:uid="{00000000-0005-0000-0000-000087B30000}"/>
    <cellStyle name="20% - Accent1 5 2 2 2 3 4 2 2" xfId="46144" xr:uid="{00000000-0005-0000-0000-000088B30000}"/>
    <cellStyle name="20% - Accent1 5 2 2 2 3 4 2 2 2" xfId="46145" xr:uid="{00000000-0005-0000-0000-000089B30000}"/>
    <cellStyle name="20% - Accent1 5 2 2 2 3 4 2 3" xfId="46146" xr:uid="{00000000-0005-0000-0000-00008AB30000}"/>
    <cellStyle name="20% - Accent1 5 2 2 2 3 4 3" xfId="46147" xr:uid="{00000000-0005-0000-0000-00008BB30000}"/>
    <cellStyle name="20% - Accent1 5 2 2 2 3 4 3 2" xfId="46148" xr:uid="{00000000-0005-0000-0000-00008CB30000}"/>
    <cellStyle name="20% - Accent1 5 2 2 2 3 4 4" xfId="46149" xr:uid="{00000000-0005-0000-0000-00008DB30000}"/>
    <cellStyle name="20% - Accent1 5 2 2 2 3 5" xfId="46150" xr:uid="{00000000-0005-0000-0000-00008EB30000}"/>
    <cellStyle name="20% - Accent1 5 2 2 2 3 5 2" xfId="46151" xr:uid="{00000000-0005-0000-0000-00008FB30000}"/>
    <cellStyle name="20% - Accent1 5 2 2 2 3 5 2 2" xfId="46152" xr:uid="{00000000-0005-0000-0000-000090B30000}"/>
    <cellStyle name="20% - Accent1 5 2 2 2 3 5 3" xfId="46153" xr:uid="{00000000-0005-0000-0000-000091B30000}"/>
    <cellStyle name="20% - Accent1 5 2 2 2 3 6" xfId="46154" xr:uid="{00000000-0005-0000-0000-000092B30000}"/>
    <cellStyle name="20% - Accent1 5 2 2 2 3 6 2" xfId="46155" xr:uid="{00000000-0005-0000-0000-000093B30000}"/>
    <cellStyle name="20% - Accent1 5 2 2 2 3 6 2 2" xfId="46156" xr:uid="{00000000-0005-0000-0000-000094B30000}"/>
    <cellStyle name="20% - Accent1 5 2 2 2 3 6 3" xfId="46157" xr:uid="{00000000-0005-0000-0000-000095B30000}"/>
    <cellStyle name="20% - Accent1 5 2 2 2 3 7" xfId="46158" xr:uid="{00000000-0005-0000-0000-000096B30000}"/>
    <cellStyle name="20% - Accent1 5 2 2 2 3 7 2" xfId="46159" xr:uid="{00000000-0005-0000-0000-000097B30000}"/>
    <cellStyle name="20% - Accent1 5 2 2 2 3 8" xfId="46160" xr:uid="{00000000-0005-0000-0000-000098B30000}"/>
    <cellStyle name="20% - Accent1 5 2 2 2 3 8 2" xfId="46161" xr:uid="{00000000-0005-0000-0000-000099B30000}"/>
    <cellStyle name="20% - Accent1 5 2 2 2 3 9" xfId="46162" xr:uid="{00000000-0005-0000-0000-00009AB30000}"/>
    <cellStyle name="20% - Accent1 5 2 2 2 4" xfId="46163" xr:uid="{00000000-0005-0000-0000-00009BB30000}"/>
    <cellStyle name="20% - Accent1 5 2 2 2 4 2" xfId="46164" xr:uid="{00000000-0005-0000-0000-00009CB30000}"/>
    <cellStyle name="20% - Accent1 5 2 2 2 4 2 2" xfId="46165" xr:uid="{00000000-0005-0000-0000-00009DB30000}"/>
    <cellStyle name="20% - Accent1 5 2 2 2 4 2 2 2" xfId="46166" xr:uid="{00000000-0005-0000-0000-00009EB30000}"/>
    <cellStyle name="20% - Accent1 5 2 2 2 4 2 3" xfId="46167" xr:uid="{00000000-0005-0000-0000-00009FB30000}"/>
    <cellStyle name="20% - Accent1 5 2 2 2 4 3" xfId="46168" xr:uid="{00000000-0005-0000-0000-0000A0B30000}"/>
    <cellStyle name="20% - Accent1 5 2 2 2 4 3 2" xfId="46169" xr:uid="{00000000-0005-0000-0000-0000A1B30000}"/>
    <cellStyle name="20% - Accent1 5 2 2 2 4 4" xfId="46170" xr:uid="{00000000-0005-0000-0000-0000A2B30000}"/>
    <cellStyle name="20% - Accent1 5 2 2 2 5" xfId="46171" xr:uid="{00000000-0005-0000-0000-0000A3B30000}"/>
    <cellStyle name="20% - Accent1 5 2 2 2 5 2" xfId="46172" xr:uid="{00000000-0005-0000-0000-0000A4B30000}"/>
    <cellStyle name="20% - Accent1 5 2 2 2 5 2 2" xfId="46173" xr:uid="{00000000-0005-0000-0000-0000A5B30000}"/>
    <cellStyle name="20% - Accent1 5 2 2 2 5 2 2 2" xfId="46174" xr:uid="{00000000-0005-0000-0000-0000A6B30000}"/>
    <cellStyle name="20% - Accent1 5 2 2 2 5 2 3" xfId="46175" xr:uid="{00000000-0005-0000-0000-0000A7B30000}"/>
    <cellStyle name="20% - Accent1 5 2 2 2 5 3" xfId="46176" xr:uid="{00000000-0005-0000-0000-0000A8B30000}"/>
    <cellStyle name="20% - Accent1 5 2 2 2 5 3 2" xfId="46177" xr:uid="{00000000-0005-0000-0000-0000A9B30000}"/>
    <cellStyle name="20% - Accent1 5 2 2 2 5 4" xfId="46178" xr:uid="{00000000-0005-0000-0000-0000AAB30000}"/>
    <cellStyle name="20% - Accent1 5 2 2 2 6" xfId="46179" xr:uid="{00000000-0005-0000-0000-0000ABB30000}"/>
    <cellStyle name="20% - Accent1 5 2 2 2 6 2" xfId="46180" xr:uid="{00000000-0005-0000-0000-0000ACB30000}"/>
    <cellStyle name="20% - Accent1 5 2 2 2 6 2 2" xfId="46181" xr:uid="{00000000-0005-0000-0000-0000ADB30000}"/>
    <cellStyle name="20% - Accent1 5 2 2 2 6 2 2 2" xfId="46182" xr:uid="{00000000-0005-0000-0000-0000AEB30000}"/>
    <cellStyle name="20% - Accent1 5 2 2 2 6 2 3" xfId="46183" xr:uid="{00000000-0005-0000-0000-0000AFB30000}"/>
    <cellStyle name="20% - Accent1 5 2 2 2 6 3" xfId="46184" xr:uid="{00000000-0005-0000-0000-0000B0B30000}"/>
    <cellStyle name="20% - Accent1 5 2 2 2 6 3 2" xfId="46185" xr:uid="{00000000-0005-0000-0000-0000B1B30000}"/>
    <cellStyle name="20% - Accent1 5 2 2 2 6 4" xfId="46186" xr:uid="{00000000-0005-0000-0000-0000B2B30000}"/>
    <cellStyle name="20% - Accent1 5 2 2 2 7" xfId="46187" xr:uid="{00000000-0005-0000-0000-0000B3B30000}"/>
    <cellStyle name="20% - Accent1 5 2 2 2 7 2" xfId="46188" xr:uid="{00000000-0005-0000-0000-0000B4B30000}"/>
    <cellStyle name="20% - Accent1 5 2 2 2 7 2 2" xfId="46189" xr:uid="{00000000-0005-0000-0000-0000B5B30000}"/>
    <cellStyle name="20% - Accent1 5 2 2 2 7 3" xfId="46190" xr:uid="{00000000-0005-0000-0000-0000B6B30000}"/>
    <cellStyle name="20% - Accent1 5 2 2 2 8" xfId="46191" xr:uid="{00000000-0005-0000-0000-0000B7B30000}"/>
    <cellStyle name="20% - Accent1 5 2 2 2 8 2" xfId="46192" xr:uid="{00000000-0005-0000-0000-0000B8B30000}"/>
    <cellStyle name="20% - Accent1 5 2 2 2 8 2 2" xfId="46193" xr:uid="{00000000-0005-0000-0000-0000B9B30000}"/>
    <cellStyle name="20% - Accent1 5 2 2 2 8 3" xfId="46194" xr:uid="{00000000-0005-0000-0000-0000BAB30000}"/>
    <cellStyle name="20% - Accent1 5 2 2 2 9" xfId="46195" xr:uid="{00000000-0005-0000-0000-0000BBB30000}"/>
    <cellStyle name="20% - Accent1 5 2 2 2 9 2" xfId="46196" xr:uid="{00000000-0005-0000-0000-0000BCB30000}"/>
    <cellStyle name="20% - Accent1 5 2 2 3" xfId="46197" xr:uid="{00000000-0005-0000-0000-0000BDB30000}"/>
    <cellStyle name="20% - Accent1 5 2 2 3 10" xfId="46198" xr:uid="{00000000-0005-0000-0000-0000BEB30000}"/>
    <cellStyle name="20% - Accent1 5 2 2 3 10 2" xfId="46199" xr:uid="{00000000-0005-0000-0000-0000BFB30000}"/>
    <cellStyle name="20% - Accent1 5 2 2 3 11" xfId="46200" xr:uid="{00000000-0005-0000-0000-0000C0B30000}"/>
    <cellStyle name="20% - Accent1 5 2 2 3 2" xfId="46201" xr:uid="{00000000-0005-0000-0000-0000C1B30000}"/>
    <cellStyle name="20% - Accent1 5 2 2 3 2 2" xfId="46202" xr:uid="{00000000-0005-0000-0000-0000C2B30000}"/>
    <cellStyle name="20% - Accent1 5 2 2 3 2 2 2" xfId="46203" xr:uid="{00000000-0005-0000-0000-0000C3B30000}"/>
    <cellStyle name="20% - Accent1 5 2 2 3 2 2 2 2" xfId="46204" xr:uid="{00000000-0005-0000-0000-0000C4B30000}"/>
    <cellStyle name="20% - Accent1 5 2 2 3 2 2 2 2 2" xfId="46205" xr:uid="{00000000-0005-0000-0000-0000C5B30000}"/>
    <cellStyle name="20% - Accent1 5 2 2 3 2 2 2 3" xfId="46206" xr:uid="{00000000-0005-0000-0000-0000C6B30000}"/>
    <cellStyle name="20% - Accent1 5 2 2 3 2 2 3" xfId="46207" xr:uid="{00000000-0005-0000-0000-0000C7B30000}"/>
    <cellStyle name="20% - Accent1 5 2 2 3 2 2 3 2" xfId="46208" xr:uid="{00000000-0005-0000-0000-0000C8B30000}"/>
    <cellStyle name="20% - Accent1 5 2 2 3 2 2 4" xfId="46209" xr:uid="{00000000-0005-0000-0000-0000C9B30000}"/>
    <cellStyle name="20% - Accent1 5 2 2 3 2 3" xfId="46210" xr:uid="{00000000-0005-0000-0000-0000CAB30000}"/>
    <cellStyle name="20% - Accent1 5 2 2 3 2 3 2" xfId="46211" xr:uid="{00000000-0005-0000-0000-0000CBB30000}"/>
    <cellStyle name="20% - Accent1 5 2 2 3 2 3 2 2" xfId="46212" xr:uid="{00000000-0005-0000-0000-0000CCB30000}"/>
    <cellStyle name="20% - Accent1 5 2 2 3 2 3 2 2 2" xfId="46213" xr:uid="{00000000-0005-0000-0000-0000CDB30000}"/>
    <cellStyle name="20% - Accent1 5 2 2 3 2 3 2 3" xfId="46214" xr:uid="{00000000-0005-0000-0000-0000CEB30000}"/>
    <cellStyle name="20% - Accent1 5 2 2 3 2 3 3" xfId="46215" xr:uid="{00000000-0005-0000-0000-0000CFB30000}"/>
    <cellStyle name="20% - Accent1 5 2 2 3 2 3 3 2" xfId="46216" xr:uid="{00000000-0005-0000-0000-0000D0B30000}"/>
    <cellStyle name="20% - Accent1 5 2 2 3 2 3 4" xfId="46217" xr:uid="{00000000-0005-0000-0000-0000D1B30000}"/>
    <cellStyle name="20% - Accent1 5 2 2 3 2 4" xfId="46218" xr:uid="{00000000-0005-0000-0000-0000D2B30000}"/>
    <cellStyle name="20% - Accent1 5 2 2 3 2 4 2" xfId="46219" xr:uid="{00000000-0005-0000-0000-0000D3B30000}"/>
    <cellStyle name="20% - Accent1 5 2 2 3 2 4 2 2" xfId="46220" xr:uid="{00000000-0005-0000-0000-0000D4B30000}"/>
    <cellStyle name="20% - Accent1 5 2 2 3 2 4 2 2 2" xfId="46221" xr:uid="{00000000-0005-0000-0000-0000D5B30000}"/>
    <cellStyle name="20% - Accent1 5 2 2 3 2 4 2 3" xfId="46222" xr:uid="{00000000-0005-0000-0000-0000D6B30000}"/>
    <cellStyle name="20% - Accent1 5 2 2 3 2 4 3" xfId="46223" xr:uid="{00000000-0005-0000-0000-0000D7B30000}"/>
    <cellStyle name="20% - Accent1 5 2 2 3 2 4 3 2" xfId="46224" xr:uid="{00000000-0005-0000-0000-0000D8B30000}"/>
    <cellStyle name="20% - Accent1 5 2 2 3 2 4 4" xfId="46225" xr:uid="{00000000-0005-0000-0000-0000D9B30000}"/>
    <cellStyle name="20% - Accent1 5 2 2 3 2 5" xfId="46226" xr:uid="{00000000-0005-0000-0000-0000DAB30000}"/>
    <cellStyle name="20% - Accent1 5 2 2 3 2 5 2" xfId="46227" xr:uid="{00000000-0005-0000-0000-0000DBB30000}"/>
    <cellStyle name="20% - Accent1 5 2 2 3 2 5 2 2" xfId="46228" xr:uid="{00000000-0005-0000-0000-0000DCB30000}"/>
    <cellStyle name="20% - Accent1 5 2 2 3 2 5 3" xfId="46229" xr:uid="{00000000-0005-0000-0000-0000DDB30000}"/>
    <cellStyle name="20% - Accent1 5 2 2 3 2 6" xfId="46230" xr:uid="{00000000-0005-0000-0000-0000DEB30000}"/>
    <cellStyle name="20% - Accent1 5 2 2 3 2 6 2" xfId="46231" xr:uid="{00000000-0005-0000-0000-0000DFB30000}"/>
    <cellStyle name="20% - Accent1 5 2 2 3 2 6 2 2" xfId="46232" xr:uid="{00000000-0005-0000-0000-0000E0B30000}"/>
    <cellStyle name="20% - Accent1 5 2 2 3 2 6 3" xfId="46233" xr:uid="{00000000-0005-0000-0000-0000E1B30000}"/>
    <cellStyle name="20% - Accent1 5 2 2 3 2 7" xfId="46234" xr:uid="{00000000-0005-0000-0000-0000E2B30000}"/>
    <cellStyle name="20% - Accent1 5 2 2 3 2 7 2" xfId="46235" xr:uid="{00000000-0005-0000-0000-0000E3B30000}"/>
    <cellStyle name="20% - Accent1 5 2 2 3 2 8" xfId="46236" xr:uid="{00000000-0005-0000-0000-0000E4B30000}"/>
    <cellStyle name="20% - Accent1 5 2 2 3 2 8 2" xfId="46237" xr:uid="{00000000-0005-0000-0000-0000E5B30000}"/>
    <cellStyle name="20% - Accent1 5 2 2 3 2 9" xfId="46238" xr:uid="{00000000-0005-0000-0000-0000E6B30000}"/>
    <cellStyle name="20% - Accent1 5 2 2 3 3" xfId="46239" xr:uid="{00000000-0005-0000-0000-0000E7B30000}"/>
    <cellStyle name="20% - Accent1 5 2 2 3 3 2" xfId="46240" xr:uid="{00000000-0005-0000-0000-0000E8B30000}"/>
    <cellStyle name="20% - Accent1 5 2 2 3 3 2 2" xfId="46241" xr:uid="{00000000-0005-0000-0000-0000E9B30000}"/>
    <cellStyle name="20% - Accent1 5 2 2 3 3 2 2 2" xfId="46242" xr:uid="{00000000-0005-0000-0000-0000EAB30000}"/>
    <cellStyle name="20% - Accent1 5 2 2 3 3 2 2 2 2" xfId="46243" xr:uid="{00000000-0005-0000-0000-0000EBB30000}"/>
    <cellStyle name="20% - Accent1 5 2 2 3 3 2 2 3" xfId="46244" xr:uid="{00000000-0005-0000-0000-0000ECB30000}"/>
    <cellStyle name="20% - Accent1 5 2 2 3 3 2 3" xfId="46245" xr:uid="{00000000-0005-0000-0000-0000EDB30000}"/>
    <cellStyle name="20% - Accent1 5 2 2 3 3 2 3 2" xfId="46246" xr:uid="{00000000-0005-0000-0000-0000EEB30000}"/>
    <cellStyle name="20% - Accent1 5 2 2 3 3 2 4" xfId="46247" xr:uid="{00000000-0005-0000-0000-0000EFB30000}"/>
    <cellStyle name="20% - Accent1 5 2 2 3 3 3" xfId="46248" xr:uid="{00000000-0005-0000-0000-0000F0B30000}"/>
    <cellStyle name="20% - Accent1 5 2 2 3 3 3 2" xfId="46249" xr:uid="{00000000-0005-0000-0000-0000F1B30000}"/>
    <cellStyle name="20% - Accent1 5 2 2 3 3 3 2 2" xfId="46250" xr:uid="{00000000-0005-0000-0000-0000F2B30000}"/>
    <cellStyle name="20% - Accent1 5 2 2 3 3 3 2 2 2" xfId="46251" xr:uid="{00000000-0005-0000-0000-0000F3B30000}"/>
    <cellStyle name="20% - Accent1 5 2 2 3 3 3 2 3" xfId="46252" xr:uid="{00000000-0005-0000-0000-0000F4B30000}"/>
    <cellStyle name="20% - Accent1 5 2 2 3 3 3 3" xfId="46253" xr:uid="{00000000-0005-0000-0000-0000F5B30000}"/>
    <cellStyle name="20% - Accent1 5 2 2 3 3 3 3 2" xfId="46254" xr:uid="{00000000-0005-0000-0000-0000F6B30000}"/>
    <cellStyle name="20% - Accent1 5 2 2 3 3 3 4" xfId="46255" xr:uid="{00000000-0005-0000-0000-0000F7B30000}"/>
    <cellStyle name="20% - Accent1 5 2 2 3 3 4" xfId="46256" xr:uid="{00000000-0005-0000-0000-0000F8B30000}"/>
    <cellStyle name="20% - Accent1 5 2 2 3 3 4 2" xfId="46257" xr:uid="{00000000-0005-0000-0000-0000F9B30000}"/>
    <cellStyle name="20% - Accent1 5 2 2 3 3 4 2 2" xfId="46258" xr:uid="{00000000-0005-0000-0000-0000FAB30000}"/>
    <cellStyle name="20% - Accent1 5 2 2 3 3 4 2 2 2" xfId="46259" xr:uid="{00000000-0005-0000-0000-0000FBB30000}"/>
    <cellStyle name="20% - Accent1 5 2 2 3 3 4 2 3" xfId="46260" xr:uid="{00000000-0005-0000-0000-0000FCB30000}"/>
    <cellStyle name="20% - Accent1 5 2 2 3 3 4 3" xfId="46261" xr:uid="{00000000-0005-0000-0000-0000FDB30000}"/>
    <cellStyle name="20% - Accent1 5 2 2 3 3 4 3 2" xfId="46262" xr:uid="{00000000-0005-0000-0000-0000FEB30000}"/>
    <cellStyle name="20% - Accent1 5 2 2 3 3 4 4" xfId="46263" xr:uid="{00000000-0005-0000-0000-0000FFB30000}"/>
    <cellStyle name="20% - Accent1 5 2 2 3 3 5" xfId="46264" xr:uid="{00000000-0005-0000-0000-000000B40000}"/>
    <cellStyle name="20% - Accent1 5 2 2 3 3 5 2" xfId="46265" xr:uid="{00000000-0005-0000-0000-000001B40000}"/>
    <cellStyle name="20% - Accent1 5 2 2 3 3 5 2 2" xfId="46266" xr:uid="{00000000-0005-0000-0000-000002B40000}"/>
    <cellStyle name="20% - Accent1 5 2 2 3 3 5 3" xfId="46267" xr:uid="{00000000-0005-0000-0000-000003B40000}"/>
    <cellStyle name="20% - Accent1 5 2 2 3 3 6" xfId="46268" xr:uid="{00000000-0005-0000-0000-000004B40000}"/>
    <cellStyle name="20% - Accent1 5 2 2 3 3 6 2" xfId="46269" xr:uid="{00000000-0005-0000-0000-000005B40000}"/>
    <cellStyle name="20% - Accent1 5 2 2 3 3 6 2 2" xfId="46270" xr:uid="{00000000-0005-0000-0000-000006B40000}"/>
    <cellStyle name="20% - Accent1 5 2 2 3 3 6 3" xfId="46271" xr:uid="{00000000-0005-0000-0000-000007B40000}"/>
    <cellStyle name="20% - Accent1 5 2 2 3 3 7" xfId="46272" xr:uid="{00000000-0005-0000-0000-000008B40000}"/>
    <cellStyle name="20% - Accent1 5 2 2 3 3 7 2" xfId="46273" xr:uid="{00000000-0005-0000-0000-000009B40000}"/>
    <cellStyle name="20% - Accent1 5 2 2 3 3 8" xfId="46274" xr:uid="{00000000-0005-0000-0000-00000AB40000}"/>
    <cellStyle name="20% - Accent1 5 2 2 3 3 8 2" xfId="46275" xr:uid="{00000000-0005-0000-0000-00000BB40000}"/>
    <cellStyle name="20% - Accent1 5 2 2 3 3 9" xfId="46276" xr:uid="{00000000-0005-0000-0000-00000CB40000}"/>
    <cellStyle name="20% - Accent1 5 2 2 3 4" xfId="46277" xr:uid="{00000000-0005-0000-0000-00000DB40000}"/>
    <cellStyle name="20% - Accent1 5 2 2 3 4 2" xfId="46278" xr:uid="{00000000-0005-0000-0000-00000EB40000}"/>
    <cellStyle name="20% - Accent1 5 2 2 3 4 2 2" xfId="46279" xr:uid="{00000000-0005-0000-0000-00000FB40000}"/>
    <cellStyle name="20% - Accent1 5 2 2 3 4 2 2 2" xfId="46280" xr:uid="{00000000-0005-0000-0000-000010B40000}"/>
    <cellStyle name="20% - Accent1 5 2 2 3 4 2 3" xfId="46281" xr:uid="{00000000-0005-0000-0000-000011B40000}"/>
    <cellStyle name="20% - Accent1 5 2 2 3 4 3" xfId="46282" xr:uid="{00000000-0005-0000-0000-000012B40000}"/>
    <cellStyle name="20% - Accent1 5 2 2 3 4 3 2" xfId="46283" xr:uid="{00000000-0005-0000-0000-000013B40000}"/>
    <cellStyle name="20% - Accent1 5 2 2 3 4 4" xfId="46284" xr:uid="{00000000-0005-0000-0000-000014B40000}"/>
    <cellStyle name="20% - Accent1 5 2 2 3 5" xfId="46285" xr:uid="{00000000-0005-0000-0000-000015B40000}"/>
    <cellStyle name="20% - Accent1 5 2 2 3 5 2" xfId="46286" xr:uid="{00000000-0005-0000-0000-000016B40000}"/>
    <cellStyle name="20% - Accent1 5 2 2 3 5 2 2" xfId="46287" xr:uid="{00000000-0005-0000-0000-000017B40000}"/>
    <cellStyle name="20% - Accent1 5 2 2 3 5 2 2 2" xfId="46288" xr:uid="{00000000-0005-0000-0000-000018B40000}"/>
    <cellStyle name="20% - Accent1 5 2 2 3 5 2 3" xfId="46289" xr:uid="{00000000-0005-0000-0000-000019B40000}"/>
    <cellStyle name="20% - Accent1 5 2 2 3 5 3" xfId="46290" xr:uid="{00000000-0005-0000-0000-00001AB40000}"/>
    <cellStyle name="20% - Accent1 5 2 2 3 5 3 2" xfId="46291" xr:uid="{00000000-0005-0000-0000-00001BB40000}"/>
    <cellStyle name="20% - Accent1 5 2 2 3 5 4" xfId="46292" xr:uid="{00000000-0005-0000-0000-00001CB40000}"/>
    <cellStyle name="20% - Accent1 5 2 2 3 6" xfId="46293" xr:uid="{00000000-0005-0000-0000-00001DB40000}"/>
    <cellStyle name="20% - Accent1 5 2 2 3 6 2" xfId="46294" xr:uid="{00000000-0005-0000-0000-00001EB40000}"/>
    <cellStyle name="20% - Accent1 5 2 2 3 6 2 2" xfId="46295" xr:uid="{00000000-0005-0000-0000-00001FB40000}"/>
    <cellStyle name="20% - Accent1 5 2 2 3 6 2 2 2" xfId="46296" xr:uid="{00000000-0005-0000-0000-000020B40000}"/>
    <cellStyle name="20% - Accent1 5 2 2 3 6 2 3" xfId="46297" xr:uid="{00000000-0005-0000-0000-000021B40000}"/>
    <cellStyle name="20% - Accent1 5 2 2 3 6 3" xfId="46298" xr:uid="{00000000-0005-0000-0000-000022B40000}"/>
    <cellStyle name="20% - Accent1 5 2 2 3 6 3 2" xfId="46299" xr:uid="{00000000-0005-0000-0000-000023B40000}"/>
    <cellStyle name="20% - Accent1 5 2 2 3 6 4" xfId="46300" xr:uid="{00000000-0005-0000-0000-000024B40000}"/>
    <cellStyle name="20% - Accent1 5 2 2 3 7" xfId="46301" xr:uid="{00000000-0005-0000-0000-000025B40000}"/>
    <cellStyle name="20% - Accent1 5 2 2 3 7 2" xfId="46302" xr:uid="{00000000-0005-0000-0000-000026B40000}"/>
    <cellStyle name="20% - Accent1 5 2 2 3 7 2 2" xfId="46303" xr:uid="{00000000-0005-0000-0000-000027B40000}"/>
    <cellStyle name="20% - Accent1 5 2 2 3 7 3" xfId="46304" xr:uid="{00000000-0005-0000-0000-000028B40000}"/>
    <cellStyle name="20% - Accent1 5 2 2 3 8" xfId="46305" xr:uid="{00000000-0005-0000-0000-000029B40000}"/>
    <cellStyle name="20% - Accent1 5 2 2 3 8 2" xfId="46306" xr:uid="{00000000-0005-0000-0000-00002AB40000}"/>
    <cellStyle name="20% - Accent1 5 2 2 3 8 2 2" xfId="46307" xr:uid="{00000000-0005-0000-0000-00002BB40000}"/>
    <cellStyle name="20% - Accent1 5 2 2 3 8 3" xfId="46308" xr:uid="{00000000-0005-0000-0000-00002CB40000}"/>
    <cellStyle name="20% - Accent1 5 2 2 3 9" xfId="46309" xr:uid="{00000000-0005-0000-0000-00002DB40000}"/>
    <cellStyle name="20% - Accent1 5 2 2 3 9 2" xfId="46310" xr:uid="{00000000-0005-0000-0000-00002EB40000}"/>
    <cellStyle name="20% - Accent1 5 2 2 4" xfId="46311" xr:uid="{00000000-0005-0000-0000-00002FB40000}"/>
    <cellStyle name="20% - Accent1 5 2 2 4 10" xfId="46312" xr:uid="{00000000-0005-0000-0000-000030B40000}"/>
    <cellStyle name="20% - Accent1 5 2 2 4 10 2" xfId="46313" xr:uid="{00000000-0005-0000-0000-000031B40000}"/>
    <cellStyle name="20% - Accent1 5 2 2 4 11" xfId="46314" xr:uid="{00000000-0005-0000-0000-000032B40000}"/>
    <cellStyle name="20% - Accent1 5 2 2 4 2" xfId="46315" xr:uid="{00000000-0005-0000-0000-000033B40000}"/>
    <cellStyle name="20% - Accent1 5 2 2 4 2 2" xfId="46316" xr:uid="{00000000-0005-0000-0000-000034B40000}"/>
    <cellStyle name="20% - Accent1 5 2 2 4 2 2 2" xfId="46317" xr:uid="{00000000-0005-0000-0000-000035B40000}"/>
    <cellStyle name="20% - Accent1 5 2 2 4 2 2 2 2" xfId="46318" xr:uid="{00000000-0005-0000-0000-000036B40000}"/>
    <cellStyle name="20% - Accent1 5 2 2 4 2 2 2 2 2" xfId="46319" xr:uid="{00000000-0005-0000-0000-000037B40000}"/>
    <cellStyle name="20% - Accent1 5 2 2 4 2 2 2 3" xfId="46320" xr:uid="{00000000-0005-0000-0000-000038B40000}"/>
    <cellStyle name="20% - Accent1 5 2 2 4 2 2 3" xfId="46321" xr:uid="{00000000-0005-0000-0000-000039B40000}"/>
    <cellStyle name="20% - Accent1 5 2 2 4 2 2 3 2" xfId="46322" xr:uid="{00000000-0005-0000-0000-00003AB40000}"/>
    <cellStyle name="20% - Accent1 5 2 2 4 2 2 4" xfId="46323" xr:uid="{00000000-0005-0000-0000-00003BB40000}"/>
    <cellStyle name="20% - Accent1 5 2 2 4 2 3" xfId="46324" xr:uid="{00000000-0005-0000-0000-00003CB40000}"/>
    <cellStyle name="20% - Accent1 5 2 2 4 2 3 2" xfId="46325" xr:uid="{00000000-0005-0000-0000-00003DB40000}"/>
    <cellStyle name="20% - Accent1 5 2 2 4 2 3 2 2" xfId="46326" xr:uid="{00000000-0005-0000-0000-00003EB40000}"/>
    <cellStyle name="20% - Accent1 5 2 2 4 2 3 2 2 2" xfId="46327" xr:uid="{00000000-0005-0000-0000-00003FB40000}"/>
    <cellStyle name="20% - Accent1 5 2 2 4 2 3 2 3" xfId="46328" xr:uid="{00000000-0005-0000-0000-000040B40000}"/>
    <cellStyle name="20% - Accent1 5 2 2 4 2 3 3" xfId="46329" xr:uid="{00000000-0005-0000-0000-000041B40000}"/>
    <cellStyle name="20% - Accent1 5 2 2 4 2 3 3 2" xfId="46330" xr:uid="{00000000-0005-0000-0000-000042B40000}"/>
    <cellStyle name="20% - Accent1 5 2 2 4 2 3 4" xfId="46331" xr:uid="{00000000-0005-0000-0000-000043B40000}"/>
    <cellStyle name="20% - Accent1 5 2 2 4 2 4" xfId="46332" xr:uid="{00000000-0005-0000-0000-000044B40000}"/>
    <cellStyle name="20% - Accent1 5 2 2 4 2 4 2" xfId="46333" xr:uid="{00000000-0005-0000-0000-000045B40000}"/>
    <cellStyle name="20% - Accent1 5 2 2 4 2 4 2 2" xfId="46334" xr:uid="{00000000-0005-0000-0000-000046B40000}"/>
    <cellStyle name="20% - Accent1 5 2 2 4 2 4 2 2 2" xfId="46335" xr:uid="{00000000-0005-0000-0000-000047B40000}"/>
    <cellStyle name="20% - Accent1 5 2 2 4 2 4 2 3" xfId="46336" xr:uid="{00000000-0005-0000-0000-000048B40000}"/>
    <cellStyle name="20% - Accent1 5 2 2 4 2 4 3" xfId="46337" xr:uid="{00000000-0005-0000-0000-000049B40000}"/>
    <cellStyle name="20% - Accent1 5 2 2 4 2 4 3 2" xfId="46338" xr:uid="{00000000-0005-0000-0000-00004AB40000}"/>
    <cellStyle name="20% - Accent1 5 2 2 4 2 4 4" xfId="46339" xr:uid="{00000000-0005-0000-0000-00004BB40000}"/>
    <cellStyle name="20% - Accent1 5 2 2 4 2 5" xfId="46340" xr:uid="{00000000-0005-0000-0000-00004CB40000}"/>
    <cellStyle name="20% - Accent1 5 2 2 4 2 5 2" xfId="46341" xr:uid="{00000000-0005-0000-0000-00004DB40000}"/>
    <cellStyle name="20% - Accent1 5 2 2 4 2 5 2 2" xfId="46342" xr:uid="{00000000-0005-0000-0000-00004EB40000}"/>
    <cellStyle name="20% - Accent1 5 2 2 4 2 5 3" xfId="46343" xr:uid="{00000000-0005-0000-0000-00004FB40000}"/>
    <cellStyle name="20% - Accent1 5 2 2 4 2 6" xfId="46344" xr:uid="{00000000-0005-0000-0000-000050B40000}"/>
    <cellStyle name="20% - Accent1 5 2 2 4 2 6 2" xfId="46345" xr:uid="{00000000-0005-0000-0000-000051B40000}"/>
    <cellStyle name="20% - Accent1 5 2 2 4 2 6 2 2" xfId="46346" xr:uid="{00000000-0005-0000-0000-000052B40000}"/>
    <cellStyle name="20% - Accent1 5 2 2 4 2 6 3" xfId="46347" xr:uid="{00000000-0005-0000-0000-000053B40000}"/>
    <cellStyle name="20% - Accent1 5 2 2 4 2 7" xfId="46348" xr:uid="{00000000-0005-0000-0000-000054B40000}"/>
    <cellStyle name="20% - Accent1 5 2 2 4 2 7 2" xfId="46349" xr:uid="{00000000-0005-0000-0000-000055B40000}"/>
    <cellStyle name="20% - Accent1 5 2 2 4 2 8" xfId="46350" xr:uid="{00000000-0005-0000-0000-000056B40000}"/>
    <cellStyle name="20% - Accent1 5 2 2 4 2 8 2" xfId="46351" xr:uid="{00000000-0005-0000-0000-000057B40000}"/>
    <cellStyle name="20% - Accent1 5 2 2 4 2 9" xfId="46352" xr:uid="{00000000-0005-0000-0000-000058B40000}"/>
    <cellStyle name="20% - Accent1 5 2 2 4 3" xfId="46353" xr:uid="{00000000-0005-0000-0000-000059B40000}"/>
    <cellStyle name="20% - Accent1 5 2 2 4 3 2" xfId="46354" xr:uid="{00000000-0005-0000-0000-00005AB40000}"/>
    <cellStyle name="20% - Accent1 5 2 2 4 3 2 2" xfId="46355" xr:uid="{00000000-0005-0000-0000-00005BB40000}"/>
    <cellStyle name="20% - Accent1 5 2 2 4 3 2 2 2" xfId="46356" xr:uid="{00000000-0005-0000-0000-00005CB40000}"/>
    <cellStyle name="20% - Accent1 5 2 2 4 3 2 2 2 2" xfId="46357" xr:uid="{00000000-0005-0000-0000-00005DB40000}"/>
    <cellStyle name="20% - Accent1 5 2 2 4 3 2 2 3" xfId="46358" xr:uid="{00000000-0005-0000-0000-00005EB40000}"/>
    <cellStyle name="20% - Accent1 5 2 2 4 3 2 3" xfId="46359" xr:uid="{00000000-0005-0000-0000-00005FB40000}"/>
    <cellStyle name="20% - Accent1 5 2 2 4 3 2 3 2" xfId="46360" xr:uid="{00000000-0005-0000-0000-000060B40000}"/>
    <cellStyle name="20% - Accent1 5 2 2 4 3 2 4" xfId="46361" xr:uid="{00000000-0005-0000-0000-000061B40000}"/>
    <cellStyle name="20% - Accent1 5 2 2 4 3 3" xfId="46362" xr:uid="{00000000-0005-0000-0000-000062B40000}"/>
    <cellStyle name="20% - Accent1 5 2 2 4 3 3 2" xfId="46363" xr:uid="{00000000-0005-0000-0000-000063B40000}"/>
    <cellStyle name="20% - Accent1 5 2 2 4 3 3 2 2" xfId="46364" xr:uid="{00000000-0005-0000-0000-000064B40000}"/>
    <cellStyle name="20% - Accent1 5 2 2 4 3 3 2 2 2" xfId="46365" xr:uid="{00000000-0005-0000-0000-000065B40000}"/>
    <cellStyle name="20% - Accent1 5 2 2 4 3 3 2 3" xfId="46366" xr:uid="{00000000-0005-0000-0000-000066B40000}"/>
    <cellStyle name="20% - Accent1 5 2 2 4 3 3 3" xfId="46367" xr:uid="{00000000-0005-0000-0000-000067B40000}"/>
    <cellStyle name="20% - Accent1 5 2 2 4 3 3 3 2" xfId="46368" xr:uid="{00000000-0005-0000-0000-000068B40000}"/>
    <cellStyle name="20% - Accent1 5 2 2 4 3 3 4" xfId="46369" xr:uid="{00000000-0005-0000-0000-000069B40000}"/>
    <cellStyle name="20% - Accent1 5 2 2 4 3 4" xfId="46370" xr:uid="{00000000-0005-0000-0000-00006AB40000}"/>
    <cellStyle name="20% - Accent1 5 2 2 4 3 4 2" xfId="46371" xr:uid="{00000000-0005-0000-0000-00006BB40000}"/>
    <cellStyle name="20% - Accent1 5 2 2 4 3 4 2 2" xfId="46372" xr:uid="{00000000-0005-0000-0000-00006CB40000}"/>
    <cellStyle name="20% - Accent1 5 2 2 4 3 4 2 2 2" xfId="46373" xr:uid="{00000000-0005-0000-0000-00006DB40000}"/>
    <cellStyle name="20% - Accent1 5 2 2 4 3 4 2 3" xfId="46374" xr:uid="{00000000-0005-0000-0000-00006EB40000}"/>
    <cellStyle name="20% - Accent1 5 2 2 4 3 4 3" xfId="46375" xr:uid="{00000000-0005-0000-0000-00006FB40000}"/>
    <cellStyle name="20% - Accent1 5 2 2 4 3 4 3 2" xfId="46376" xr:uid="{00000000-0005-0000-0000-000070B40000}"/>
    <cellStyle name="20% - Accent1 5 2 2 4 3 4 4" xfId="46377" xr:uid="{00000000-0005-0000-0000-000071B40000}"/>
    <cellStyle name="20% - Accent1 5 2 2 4 3 5" xfId="46378" xr:uid="{00000000-0005-0000-0000-000072B40000}"/>
    <cellStyle name="20% - Accent1 5 2 2 4 3 5 2" xfId="46379" xr:uid="{00000000-0005-0000-0000-000073B40000}"/>
    <cellStyle name="20% - Accent1 5 2 2 4 3 5 2 2" xfId="46380" xr:uid="{00000000-0005-0000-0000-000074B40000}"/>
    <cellStyle name="20% - Accent1 5 2 2 4 3 5 3" xfId="46381" xr:uid="{00000000-0005-0000-0000-000075B40000}"/>
    <cellStyle name="20% - Accent1 5 2 2 4 3 6" xfId="46382" xr:uid="{00000000-0005-0000-0000-000076B40000}"/>
    <cellStyle name="20% - Accent1 5 2 2 4 3 6 2" xfId="46383" xr:uid="{00000000-0005-0000-0000-000077B40000}"/>
    <cellStyle name="20% - Accent1 5 2 2 4 3 6 2 2" xfId="46384" xr:uid="{00000000-0005-0000-0000-000078B40000}"/>
    <cellStyle name="20% - Accent1 5 2 2 4 3 6 3" xfId="46385" xr:uid="{00000000-0005-0000-0000-000079B40000}"/>
    <cellStyle name="20% - Accent1 5 2 2 4 3 7" xfId="46386" xr:uid="{00000000-0005-0000-0000-00007AB40000}"/>
    <cellStyle name="20% - Accent1 5 2 2 4 3 7 2" xfId="46387" xr:uid="{00000000-0005-0000-0000-00007BB40000}"/>
    <cellStyle name="20% - Accent1 5 2 2 4 3 8" xfId="46388" xr:uid="{00000000-0005-0000-0000-00007CB40000}"/>
    <cellStyle name="20% - Accent1 5 2 2 4 3 8 2" xfId="46389" xr:uid="{00000000-0005-0000-0000-00007DB40000}"/>
    <cellStyle name="20% - Accent1 5 2 2 4 3 9" xfId="46390" xr:uid="{00000000-0005-0000-0000-00007EB40000}"/>
    <cellStyle name="20% - Accent1 5 2 2 4 4" xfId="46391" xr:uid="{00000000-0005-0000-0000-00007FB40000}"/>
    <cellStyle name="20% - Accent1 5 2 2 4 4 2" xfId="46392" xr:uid="{00000000-0005-0000-0000-000080B40000}"/>
    <cellStyle name="20% - Accent1 5 2 2 4 4 2 2" xfId="46393" xr:uid="{00000000-0005-0000-0000-000081B40000}"/>
    <cellStyle name="20% - Accent1 5 2 2 4 4 2 2 2" xfId="46394" xr:uid="{00000000-0005-0000-0000-000082B40000}"/>
    <cellStyle name="20% - Accent1 5 2 2 4 4 2 3" xfId="46395" xr:uid="{00000000-0005-0000-0000-000083B40000}"/>
    <cellStyle name="20% - Accent1 5 2 2 4 4 3" xfId="46396" xr:uid="{00000000-0005-0000-0000-000084B40000}"/>
    <cellStyle name="20% - Accent1 5 2 2 4 4 3 2" xfId="46397" xr:uid="{00000000-0005-0000-0000-000085B40000}"/>
    <cellStyle name="20% - Accent1 5 2 2 4 4 4" xfId="46398" xr:uid="{00000000-0005-0000-0000-000086B40000}"/>
    <cellStyle name="20% - Accent1 5 2 2 4 5" xfId="46399" xr:uid="{00000000-0005-0000-0000-000087B40000}"/>
    <cellStyle name="20% - Accent1 5 2 2 4 5 2" xfId="46400" xr:uid="{00000000-0005-0000-0000-000088B40000}"/>
    <cellStyle name="20% - Accent1 5 2 2 4 5 2 2" xfId="46401" xr:uid="{00000000-0005-0000-0000-000089B40000}"/>
    <cellStyle name="20% - Accent1 5 2 2 4 5 2 2 2" xfId="46402" xr:uid="{00000000-0005-0000-0000-00008AB40000}"/>
    <cellStyle name="20% - Accent1 5 2 2 4 5 2 3" xfId="46403" xr:uid="{00000000-0005-0000-0000-00008BB40000}"/>
    <cellStyle name="20% - Accent1 5 2 2 4 5 3" xfId="46404" xr:uid="{00000000-0005-0000-0000-00008CB40000}"/>
    <cellStyle name="20% - Accent1 5 2 2 4 5 3 2" xfId="46405" xr:uid="{00000000-0005-0000-0000-00008DB40000}"/>
    <cellStyle name="20% - Accent1 5 2 2 4 5 4" xfId="46406" xr:uid="{00000000-0005-0000-0000-00008EB40000}"/>
    <cellStyle name="20% - Accent1 5 2 2 4 6" xfId="46407" xr:uid="{00000000-0005-0000-0000-00008FB40000}"/>
    <cellStyle name="20% - Accent1 5 2 2 4 6 2" xfId="46408" xr:uid="{00000000-0005-0000-0000-000090B40000}"/>
    <cellStyle name="20% - Accent1 5 2 2 4 6 2 2" xfId="46409" xr:uid="{00000000-0005-0000-0000-000091B40000}"/>
    <cellStyle name="20% - Accent1 5 2 2 4 6 2 2 2" xfId="46410" xr:uid="{00000000-0005-0000-0000-000092B40000}"/>
    <cellStyle name="20% - Accent1 5 2 2 4 6 2 3" xfId="46411" xr:uid="{00000000-0005-0000-0000-000093B40000}"/>
    <cellStyle name="20% - Accent1 5 2 2 4 6 3" xfId="46412" xr:uid="{00000000-0005-0000-0000-000094B40000}"/>
    <cellStyle name="20% - Accent1 5 2 2 4 6 3 2" xfId="46413" xr:uid="{00000000-0005-0000-0000-000095B40000}"/>
    <cellStyle name="20% - Accent1 5 2 2 4 6 4" xfId="46414" xr:uid="{00000000-0005-0000-0000-000096B40000}"/>
    <cellStyle name="20% - Accent1 5 2 2 4 7" xfId="46415" xr:uid="{00000000-0005-0000-0000-000097B40000}"/>
    <cellStyle name="20% - Accent1 5 2 2 4 7 2" xfId="46416" xr:uid="{00000000-0005-0000-0000-000098B40000}"/>
    <cellStyle name="20% - Accent1 5 2 2 4 7 2 2" xfId="46417" xr:uid="{00000000-0005-0000-0000-000099B40000}"/>
    <cellStyle name="20% - Accent1 5 2 2 4 7 3" xfId="46418" xr:uid="{00000000-0005-0000-0000-00009AB40000}"/>
    <cellStyle name="20% - Accent1 5 2 2 4 8" xfId="46419" xr:uid="{00000000-0005-0000-0000-00009BB40000}"/>
    <cellStyle name="20% - Accent1 5 2 2 4 8 2" xfId="46420" xr:uid="{00000000-0005-0000-0000-00009CB40000}"/>
    <cellStyle name="20% - Accent1 5 2 2 4 8 2 2" xfId="46421" xr:uid="{00000000-0005-0000-0000-00009DB40000}"/>
    <cellStyle name="20% - Accent1 5 2 2 4 8 3" xfId="46422" xr:uid="{00000000-0005-0000-0000-00009EB40000}"/>
    <cellStyle name="20% - Accent1 5 2 2 4 9" xfId="46423" xr:uid="{00000000-0005-0000-0000-00009FB40000}"/>
    <cellStyle name="20% - Accent1 5 2 2 4 9 2" xfId="46424" xr:uid="{00000000-0005-0000-0000-0000A0B40000}"/>
    <cellStyle name="20% - Accent1 5 2 2 5" xfId="46425" xr:uid="{00000000-0005-0000-0000-0000A1B40000}"/>
    <cellStyle name="20% - Accent1 5 2 2 5 2" xfId="46426" xr:uid="{00000000-0005-0000-0000-0000A2B40000}"/>
    <cellStyle name="20% - Accent1 5 2 2 5 2 2" xfId="46427" xr:uid="{00000000-0005-0000-0000-0000A3B40000}"/>
    <cellStyle name="20% - Accent1 5 2 2 5 2 2 2" xfId="46428" xr:uid="{00000000-0005-0000-0000-0000A4B40000}"/>
    <cellStyle name="20% - Accent1 5 2 2 5 2 2 2 2" xfId="46429" xr:uid="{00000000-0005-0000-0000-0000A5B40000}"/>
    <cellStyle name="20% - Accent1 5 2 2 5 2 2 3" xfId="46430" xr:uid="{00000000-0005-0000-0000-0000A6B40000}"/>
    <cellStyle name="20% - Accent1 5 2 2 5 2 3" xfId="46431" xr:uid="{00000000-0005-0000-0000-0000A7B40000}"/>
    <cellStyle name="20% - Accent1 5 2 2 5 2 3 2" xfId="46432" xr:uid="{00000000-0005-0000-0000-0000A8B40000}"/>
    <cellStyle name="20% - Accent1 5 2 2 5 2 4" xfId="46433" xr:uid="{00000000-0005-0000-0000-0000A9B40000}"/>
    <cellStyle name="20% - Accent1 5 2 2 5 3" xfId="46434" xr:uid="{00000000-0005-0000-0000-0000AAB40000}"/>
    <cellStyle name="20% - Accent1 5 2 2 5 3 2" xfId="46435" xr:uid="{00000000-0005-0000-0000-0000ABB40000}"/>
    <cellStyle name="20% - Accent1 5 2 2 5 3 2 2" xfId="46436" xr:uid="{00000000-0005-0000-0000-0000ACB40000}"/>
    <cellStyle name="20% - Accent1 5 2 2 5 3 2 2 2" xfId="46437" xr:uid="{00000000-0005-0000-0000-0000ADB40000}"/>
    <cellStyle name="20% - Accent1 5 2 2 5 3 2 3" xfId="46438" xr:uid="{00000000-0005-0000-0000-0000AEB40000}"/>
    <cellStyle name="20% - Accent1 5 2 2 5 3 3" xfId="46439" xr:uid="{00000000-0005-0000-0000-0000AFB40000}"/>
    <cellStyle name="20% - Accent1 5 2 2 5 3 3 2" xfId="46440" xr:uid="{00000000-0005-0000-0000-0000B0B40000}"/>
    <cellStyle name="20% - Accent1 5 2 2 5 3 4" xfId="46441" xr:uid="{00000000-0005-0000-0000-0000B1B40000}"/>
    <cellStyle name="20% - Accent1 5 2 2 5 4" xfId="46442" xr:uid="{00000000-0005-0000-0000-0000B2B40000}"/>
    <cellStyle name="20% - Accent1 5 2 2 5 4 2" xfId="46443" xr:uid="{00000000-0005-0000-0000-0000B3B40000}"/>
    <cellStyle name="20% - Accent1 5 2 2 5 4 2 2" xfId="46444" xr:uid="{00000000-0005-0000-0000-0000B4B40000}"/>
    <cellStyle name="20% - Accent1 5 2 2 5 4 2 2 2" xfId="46445" xr:uid="{00000000-0005-0000-0000-0000B5B40000}"/>
    <cellStyle name="20% - Accent1 5 2 2 5 4 2 3" xfId="46446" xr:uid="{00000000-0005-0000-0000-0000B6B40000}"/>
    <cellStyle name="20% - Accent1 5 2 2 5 4 3" xfId="46447" xr:uid="{00000000-0005-0000-0000-0000B7B40000}"/>
    <cellStyle name="20% - Accent1 5 2 2 5 4 3 2" xfId="46448" xr:uid="{00000000-0005-0000-0000-0000B8B40000}"/>
    <cellStyle name="20% - Accent1 5 2 2 5 4 4" xfId="46449" xr:uid="{00000000-0005-0000-0000-0000B9B40000}"/>
    <cellStyle name="20% - Accent1 5 2 2 5 5" xfId="46450" xr:uid="{00000000-0005-0000-0000-0000BAB40000}"/>
    <cellStyle name="20% - Accent1 5 2 2 5 5 2" xfId="46451" xr:uid="{00000000-0005-0000-0000-0000BBB40000}"/>
    <cellStyle name="20% - Accent1 5 2 2 5 5 2 2" xfId="46452" xr:uid="{00000000-0005-0000-0000-0000BCB40000}"/>
    <cellStyle name="20% - Accent1 5 2 2 5 5 3" xfId="46453" xr:uid="{00000000-0005-0000-0000-0000BDB40000}"/>
    <cellStyle name="20% - Accent1 5 2 2 5 6" xfId="46454" xr:uid="{00000000-0005-0000-0000-0000BEB40000}"/>
    <cellStyle name="20% - Accent1 5 2 2 5 6 2" xfId="46455" xr:uid="{00000000-0005-0000-0000-0000BFB40000}"/>
    <cellStyle name="20% - Accent1 5 2 2 5 6 2 2" xfId="46456" xr:uid="{00000000-0005-0000-0000-0000C0B40000}"/>
    <cellStyle name="20% - Accent1 5 2 2 5 6 3" xfId="46457" xr:uid="{00000000-0005-0000-0000-0000C1B40000}"/>
    <cellStyle name="20% - Accent1 5 2 2 5 7" xfId="46458" xr:uid="{00000000-0005-0000-0000-0000C2B40000}"/>
    <cellStyle name="20% - Accent1 5 2 2 5 7 2" xfId="46459" xr:uid="{00000000-0005-0000-0000-0000C3B40000}"/>
    <cellStyle name="20% - Accent1 5 2 2 5 8" xfId="46460" xr:uid="{00000000-0005-0000-0000-0000C4B40000}"/>
    <cellStyle name="20% - Accent1 5 2 2 5 8 2" xfId="46461" xr:uid="{00000000-0005-0000-0000-0000C5B40000}"/>
    <cellStyle name="20% - Accent1 5 2 2 5 9" xfId="46462" xr:uid="{00000000-0005-0000-0000-0000C6B40000}"/>
    <cellStyle name="20% - Accent1 5 2 2 6" xfId="46463" xr:uid="{00000000-0005-0000-0000-0000C7B40000}"/>
    <cellStyle name="20% - Accent1 5 2 2 6 2" xfId="46464" xr:uid="{00000000-0005-0000-0000-0000C8B40000}"/>
    <cellStyle name="20% - Accent1 5 2 2 6 2 2" xfId="46465" xr:uid="{00000000-0005-0000-0000-0000C9B40000}"/>
    <cellStyle name="20% - Accent1 5 2 2 6 2 2 2" xfId="46466" xr:uid="{00000000-0005-0000-0000-0000CAB40000}"/>
    <cellStyle name="20% - Accent1 5 2 2 6 2 2 2 2" xfId="46467" xr:uid="{00000000-0005-0000-0000-0000CBB40000}"/>
    <cellStyle name="20% - Accent1 5 2 2 6 2 2 3" xfId="46468" xr:uid="{00000000-0005-0000-0000-0000CCB40000}"/>
    <cellStyle name="20% - Accent1 5 2 2 6 2 3" xfId="46469" xr:uid="{00000000-0005-0000-0000-0000CDB40000}"/>
    <cellStyle name="20% - Accent1 5 2 2 6 2 3 2" xfId="46470" xr:uid="{00000000-0005-0000-0000-0000CEB40000}"/>
    <cellStyle name="20% - Accent1 5 2 2 6 2 4" xfId="46471" xr:uid="{00000000-0005-0000-0000-0000CFB40000}"/>
    <cellStyle name="20% - Accent1 5 2 2 6 3" xfId="46472" xr:uid="{00000000-0005-0000-0000-0000D0B40000}"/>
    <cellStyle name="20% - Accent1 5 2 2 6 3 2" xfId="46473" xr:uid="{00000000-0005-0000-0000-0000D1B40000}"/>
    <cellStyle name="20% - Accent1 5 2 2 6 3 2 2" xfId="46474" xr:uid="{00000000-0005-0000-0000-0000D2B40000}"/>
    <cellStyle name="20% - Accent1 5 2 2 6 3 2 2 2" xfId="46475" xr:uid="{00000000-0005-0000-0000-0000D3B40000}"/>
    <cellStyle name="20% - Accent1 5 2 2 6 3 2 3" xfId="46476" xr:uid="{00000000-0005-0000-0000-0000D4B40000}"/>
    <cellStyle name="20% - Accent1 5 2 2 6 3 3" xfId="46477" xr:uid="{00000000-0005-0000-0000-0000D5B40000}"/>
    <cellStyle name="20% - Accent1 5 2 2 6 3 3 2" xfId="46478" xr:uid="{00000000-0005-0000-0000-0000D6B40000}"/>
    <cellStyle name="20% - Accent1 5 2 2 6 3 4" xfId="46479" xr:uid="{00000000-0005-0000-0000-0000D7B40000}"/>
    <cellStyle name="20% - Accent1 5 2 2 6 4" xfId="46480" xr:uid="{00000000-0005-0000-0000-0000D8B40000}"/>
    <cellStyle name="20% - Accent1 5 2 2 6 4 2" xfId="46481" xr:uid="{00000000-0005-0000-0000-0000D9B40000}"/>
    <cellStyle name="20% - Accent1 5 2 2 6 4 2 2" xfId="46482" xr:uid="{00000000-0005-0000-0000-0000DAB40000}"/>
    <cellStyle name="20% - Accent1 5 2 2 6 4 2 2 2" xfId="46483" xr:uid="{00000000-0005-0000-0000-0000DBB40000}"/>
    <cellStyle name="20% - Accent1 5 2 2 6 4 2 3" xfId="46484" xr:uid="{00000000-0005-0000-0000-0000DCB40000}"/>
    <cellStyle name="20% - Accent1 5 2 2 6 4 3" xfId="46485" xr:uid="{00000000-0005-0000-0000-0000DDB40000}"/>
    <cellStyle name="20% - Accent1 5 2 2 6 4 3 2" xfId="46486" xr:uid="{00000000-0005-0000-0000-0000DEB40000}"/>
    <cellStyle name="20% - Accent1 5 2 2 6 4 4" xfId="46487" xr:uid="{00000000-0005-0000-0000-0000DFB40000}"/>
    <cellStyle name="20% - Accent1 5 2 2 6 5" xfId="46488" xr:uid="{00000000-0005-0000-0000-0000E0B40000}"/>
    <cellStyle name="20% - Accent1 5 2 2 6 5 2" xfId="46489" xr:uid="{00000000-0005-0000-0000-0000E1B40000}"/>
    <cellStyle name="20% - Accent1 5 2 2 6 5 2 2" xfId="46490" xr:uid="{00000000-0005-0000-0000-0000E2B40000}"/>
    <cellStyle name="20% - Accent1 5 2 2 6 5 3" xfId="46491" xr:uid="{00000000-0005-0000-0000-0000E3B40000}"/>
    <cellStyle name="20% - Accent1 5 2 2 6 6" xfId="46492" xr:uid="{00000000-0005-0000-0000-0000E4B40000}"/>
    <cellStyle name="20% - Accent1 5 2 2 6 6 2" xfId="46493" xr:uid="{00000000-0005-0000-0000-0000E5B40000}"/>
    <cellStyle name="20% - Accent1 5 2 2 6 6 2 2" xfId="46494" xr:uid="{00000000-0005-0000-0000-0000E6B40000}"/>
    <cellStyle name="20% - Accent1 5 2 2 6 6 3" xfId="46495" xr:uid="{00000000-0005-0000-0000-0000E7B40000}"/>
    <cellStyle name="20% - Accent1 5 2 2 6 7" xfId="46496" xr:uid="{00000000-0005-0000-0000-0000E8B40000}"/>
    <cellStyle name="20% - Accent1 5 2 2 6 7 2" xfId="46497" xr:uid="{00000000-0005-0000-0000-0000E9B40000}"/>
    <cellStyle name="20% - Accent1 5 2 2 6 8" xfId="46498" xr:uid="{00000000-0005-0000-0000-0000EAB40000}"/>
    <cellStyle name="20% - Accent1 5 2 2 6 8 2" xfId="46499" xr:uid="{00000000-0005-0000-0000-0000EBB40000}"/>
    <cellStyle name="20% - Accent1 5 2 2 6 9" xfId="46500" xr:uid="{00000000-0005-0000-0000-0000ECB40000}"/>
    <cellStyle name="20% - Accent1 5 2 2 7" xfId="46501" xr:uid="{00000000-0005-0000-0000-0000EDB40000}"/>
    <cellStyle name="20% - Accent1 5 2 2 7 2" xfId="46502" xr:uid="{00000000-0005-0000-0000-0000EEB40000}"/>
    <cellStyle name="20% - Accent1 5 2 2 7 2 2" xfId="46503" xr:uid="{00000000-0005-0000-0000-0000EFB40000}"/>
    <cellStyle name="20% - Accent1 5 2 2 7 2 2 2" xfId="46504" xr:uid="{00000000-0005-0000-0000-0000F0B40000}"/>
    <cellStyle name="20% - Accent1 5 2 2 7 2 3" xfId="46505" xr:uid="{00000000-0005-0000-0000-0000F1B40000}"/>
    <cellStyle name="20% - Accent1 5 2 2 7 3" xfId="46506" xr:uid="{00000000-0005-0000-0000-0000F2B40000}"/>
    <cellStyle name="20% - Accent1 5 2 2 7 3 2" xfId="46507" xr:uid="{00000000-0005-0000-0000-0000F3B40000}"/>
    <cellStyle name="20% - Accent1 5 2 2 7 4" xfId="46508" xr:uid="{00000000-0005-0000-0000-0000F4B40000}"/>
    <cellStyle name="20% - Accent1 5 2 2 8" xfId="46509" xr:uid="{00000000-0005-0000-0000-0000F5B40000}"/>
    <cellStyle name="20% - Accent1 5 2 2 8 2" xfId="46510" xr:uid="{00000000-0005-0000-0000-0000F6B40000}"/>
    <cellStyle name="20% - Accent1 5 2 2 8 2 2" xfId="46511" xr:uid="{00000000-0005-0000-0000-0000F7B40000}"/>
    <cellStyle name="20% - Accent1 5 2 2 8 2 2 2" xfId="46512" xr:uid="{00000000-0005-0000-0000-0000F8B40000}"/>
    <cellStyle name="20% - Accent1 5 2 2 8 2 3" xfId="46513" xr:uid="{00000000-0005-0000-0000-0000F9B40000}"/>
    <cellStyle name="20% - Accent1 5 2 2 8 3" xfId="46514" xr:uid="{00000000-0005-0000-0000-0000FAB40000}"/>
    <cellStyle name="20% - Accent1 5 2 2 8 3 2" xfId="46515" xr:uid="{00000000-0005-0000-0000-0000FBB40000}"/>
    <cellStyle name="20% - Accent1 5 2 2 8 4" xfId="46516" xr:uid="{00000000-0005-0000-0000-0000FCB40000}"/>
    <cellStyle name="20% - Accent1 5 2 2 9" xfId="46517" xr:uid="{00000000-0005-0000-0000-0000FDB40000}"/>
    <cellStyle name="20% - Accent1 5 2 2 9 2" xfId="46518" xr:uid="{00000000-0005-0000-0000-0000FEB40000}"/>
    <cellStyle name="20% - Accent1 5 2 2 9 2 2" xfId="46519" xr:uid="{00000000-0005-0000-0000-0000FFB40000}"/>
    <cellStyle name="20% - Accent1 5 2 2 9 2 2 2" xfId="46520" xr:uid="{00000000-0005-0000-0000-000000B50000}"/>
    <cellStyle name="20% - Accent1 5 2 2 9 2 3" xfId="46521" xr:uid="{00000000-0005-0000-0000-000001B50000}"/>
    <cellStyle name="20% - Accent1 5 2 2 9 3" xfId="46522" xr:uid="{00000000-0005-0000-0000-000002B50000}"/>
    <cellStyle name="20% - Accent1 5 2 2 9 3 2" xfId="46523" xr:uid="{00000000-0005-0000-0000-000003B50000}"/>
    <cellStyle name="20% - Accent1 5 2 2 9 4" xfId="46524" xr:uid="{00000000-0005-0000-0000-000004B50000}"/>
    <cellStyle name="20% - Accent1 5 2 3" xfId="46525" xr:uid="{00000000-0005-0000-0000-000005B50000}"/>
    <cellStyle name="20% - Accent1 5 2 3 10" xfId="46526" xr:uid="{00000000-0005-0000-0000-000006B50000}"/>
    <cellStyle name="20% - Accent1 5 2 3 10 2" xfId="46527" xr:uid="{00000000-0005-0000-0000-000007B50000}"/>
    <cellStyle name="20% - Accent1 5 2 3 11" xfId="46528" xr:uid="{00000000-0005-0000-0000-000008B50000}"/>
    <cellStyle name="20% - Accent1 5 2 3 2" xfId="46529" xr:uid="{00000000-0005-0000-0000-000009B50000}"/>
    <cellStyle name="20% - Accent1 5 2 3 2 2" xfId="46530" xr:uid="{00000000-0005-0000-0000-00000AB50000}"/>
    <cellStyle name="20% - Accent1 5 2 3 2 2 2" xfId="46531" xr:uid="{00000000-0005-0000-0000-00000BB50000}"/>
    <cellStyle name="20% - Accent1 5 2 3 2 2 2 2" xfId="46532" xr:uid="{00000000-0005-0000-0000-00000CB50000}"/>
    <cellStyle name="20% - Accent1 5 2 3 2 2 2 2 2" xfId="46533" xr:uid="{00000000-0005-0000-0000-00000DB50000}"/>
    <cellStyle name="20% - Accent1 5 2 3 2 2 2 3" xfId="46534" xr:uid="{00000000-0005-0000-0000-00000EB50000}"/>
    <cellStyle name="20% - Accent1 5 2 3 2 2 3" xfId="46535" xr:uid="{00000000-0005-0000-0000-00000FB50000}"/>
    <cellStyle name="20% - Accent1 5 2 3 2 2 3 2" xfId="46536" xr:uid="{00000000-0005-0000-0000-000010B50000}"/>
    <cellStyle name="20% - Accent1 5 2 3 2 2 4" xfId="46537" xr:uid="{00000000-0005-0000-0000-000011B50000}"/>
    <cellStyle name="20% - Accent1 5 2 3 2 3" xfId="46538" xr:uid="{00000000-0005-0000-0000-000012B50000}"/>
    <cellStyle name="20% - Accent1 5 2 3 2 3 2" xfId="46539" xr:uid="{00000000-0005-0000-0000-000013B50000}"/>
    <cellStyle name="20% - Accent1 5 2 3 2 3 2 2" xfId="46540" xr:uid="{00000000-0005-0000-0000-000014B50000}"/>
    <cellStyle name="20% - Accent1 5 2 3 2 3 2 2 2" xfId="46541" xr:uid="{00000000-0005-0000-0000-000015B50000}"/>
    <cellStyle name="20% - Accent1 5 2 3 2 3 2 3" xfId="46542" xr:uid="{00000000-0005-0000-0000-000016B50000}"/>
    <cellStyle name="20% - Accent1 5 2 3 2 3 3" xfId="46543" xr:uid="{00000000-0005-0000-0000-000017B50000}"/>
    <cellStyle name="20% - Accent1 5 2 3 2 3 3 2" xfId="46544" xr:uid="{00000000-0005-0000-0000-000018B50000}"/>
    <cellStyle name="20% - Accent1 5 2 3 2 3 4" xfId="46545" xr:uid="{00000000-0005-0000-0000-000019B50000}"/>
    <cellStyle name="20% - Accent1 5 2 3 2 4" xfId="46546" xr:uid="{00000000-0005-0000-0000-00001AB50000}"/>
    <cellStyle name="20% - Accent1 5 2 3 2 4 2" xfId="46547" xr:uid="{00000000-0005-0000-0000-00001BB50000}"/>
    <cellStyle name="20% - Accent1 5 2 3 2 4 2 2" xfId="46548" xr:uid="{00000000-0005-0000-0000-00001CB50000}"/>
    <cellStyle name="20% - Accent1 5 2 3 2 4 2 2 2" xfId="46549" xr:uid="{00000000-0005-0000-0000-00001DB50000}"/>
    <cellStyle name="20% - Accent1 5 2 3 2 4 2 3" xfId="46550" xr:uid="{00000000-0005-0000-0000-00001EB50000}"/>
    <cellStyle name="20% - Accent1 5 2 3 2 4 3" xfId="46551" xr:uid="{00000000-0005-0000-0000-00001FB50000}"/>
    <cellStyle name="20% - Accent1 5 2 3 2 4 3 2" xfId="46552" xr:uid="{00000000-0005-0000-0000-000020B50000}"/>
    <cellStyle name="20% - Accent1 5 2 3 2 4 4" xfId="46553" xr:uid="{00000000-0005-0000-0000-000021B50000}"/>
    <cellStyle name="20% - Accent1 5 2 3 2 5" xfId="46554" xr:uid="{00000000-0005-0000-0000-000022B50000}"/>
    <cellStyle name="20% - Accent1 5 2 3 2 5 2" xfId="46555" xr:uid="{00000000-0005-0000-0000-000023B50000}"/>
    <cellStyle name="20% - Accent1 5 2 3 2 5 2 2" xfId="46556" xr:uid="{00000000-0005-0000-0000-000024B50000}"/>
    <cellStyle name="20% - Accent1 5 2 3 2 5 3" xfId="46557" xr:uid="{00000000-0005-0000-0000-000025B50000}"/>
    <cellStyle name="20% - Accent1 5 2 3 2 6" xfId="46558" xr:uid="{00000000-0005-0000-0000-000026B50000}"/>
    <cellStyle name="20% - Accent1 5 2 3 2 6 2" xfId="46559" xr:uid="{00000000-0005-0000-0000-000027B50000}"/>
    <cellStyle name="20% - Accent1 5 2 3 2 6 2 2" xfId="46560" xr:uid="{00000000-0005-0000-0000-000028B50000}"/>
    <cellStyle name="20% - Accent1 5 2 3 2 6 3" xfId="46561" xr:uid="{00000000-0005-0000-0000-000029B50000}"/>
    <cellStyle name="20% - Accent1 5 2 3 2 7" xfId="46562" xr:uid="{00000000-0005-0000-0000-00002AB50000}"/>
    <cellStyle name="20% - Accent1 5 2 3 2 7 2" xfId="46563" xr:uid="{00000000-0005-0000-0000-00002BB50000}"/>
    <cellStyle name="20% - Accent1 5 2 3 2 8" xfId="46564" xr:uid="{00000000-0005-0000-0000-00002CB50000}"/>
    <cellStyle name="20% - Accent1 5 2 3 2 8 2" xfId="46565" xr:uid="{00000000-0005-0000-0000-00002DB50000}"/>
    <cellStyle name="20% - Accent1 5 2 3 2 9" xfId="46566" xr:uid="{00000000-0005-0000-0000-00002EB50000}"/>
    <cellStyle name="20% - Accent1 5 2 3 3" xfId="46567" xr:uid="{00000000-0005-0000-0000-00002FB50000}"/>
    <cellStyle name="20% - Accent1 5 2 3 3 2" xfId="46568" xr:uid="{00000000-0005-0000-0000-000030B50000}"/>
    <cellStyle name="20% - Accent1 5 2 3 3 2 2" xfId="46569" xr:uid="{00000000-0005-0000-0000-000031B50000}"/>
    <cellStyle name="20% - Accent1 5 2 3 3 2 2 2" xfId="46570" xr:uid="{00000000-0005-0000-0000-000032B50000}"/>
    <cellStyle name="20% - Accent1 5 2 3 3 2 2 2 2" xfId="46571" xr:uid="{00000000-0005-0000-0000-000033B50000}"/>
    <cellStyle name="20% - Accent1 5 2 3 3 2 2 3" xfId="46572" xr:uid="{00000000-0005-0000-0000-000034B50000}"/>
    <cellStyle name="20% - Accent1 5 2 3 3 2 3" xfId="46573" xr:uid="{00000000-0005-0000-0000-000035B50000}"/>
    <cellStyle name="20% - Accent1 5 2 3 3 2 3 2" xfId="46574" xr:uid="{00000000-0005-0000-0000-000036B50000}"/>
    <cellStyle name="20% - Accent1 5 2 3 3 2 4" xfId="46575" xr:uid="{00000000-0005-0000-0000-000037B50000}"/>
    <cellStyle name="20% - Accent1 5 2 3 3 3" xfId="46576" xr:uid="{00000000-0005-0000-0000-000038B50000}"/>
    <cellStyle name="20% - Accent1 5 2 3 3 3 2" xfId="46577" xr:uid="{00000000-0005-0000-0000-000039B50000}"/>
    <cellStyle name="20% - Accent1 5 2 3 3 3 2 2" xfId="46578" xr:uid="{00000000-0005-0000-0000-00003AB50000}"/>
    <cellStyle name="20% - Accent1 5 2 3 3 3 2 2 2" xfId="46579" xr:uid="{00000000-0005-0000-0000-00003BB50000}"/>
    <cellStyle name="20% - Accent1 5 2 3 3 3 2 3" xfId="46580" xr:uid="{00000000-0005-0000-0000-00003CB50000}"/>
    <cellStyle name="20% - Accent1 5 2 3 3 3 3" xfId="46581" xr:uid="{00000000-0005-0000-0000-00003DB50000}"/>
    <cellStyle name="20% - Accent1 5 2 3 3 3 3 2" xfId="46582" xr:uid="{00000000-0005-0000-0000-00003EB50000}"/>
    <cellStyle name="20% - Accent1 5 2 3 3 3 4" xfId="46583" xr:uid="{00000000-0005-0000-0000-00003FB50000}"/>
    <cellStyle name="20% - Accent1 5 2 3 3 4" xfId="46584" xr:uid="{00000000-0005-0000-0000-000040B50000}"/>
    <cellStyle name="20% - Accent1 5 2 3 3 4 2" xfId="46585" xr:uid="{00000000-0005-0000-0000-000041B50000}"/>
    <cellStyle name="20% - Accent1 5 2 3 3 4 2 2" xfId="46586" xr:uid="{00000000-0005-0000-0000-000042B50000}"/>
    <cellStyle name="20% - Accent1 5 2 3 3 4 2 2 2" xfId="46587" xr:uid="{00000000-0005-0000-0000-000043B50000}"/>
    <cellStyle name="20% - Accent1 5 2 3 3 4 2 3" xfId="46588" xr:uid="{00000000-0005-0000-0000-000044B50000}"/>
    <cellStyle name="20% - Accent1 5 2 3 3 4 3" xfId="46589" xr:uid="{00000000-0005-0000-0000-000045B50000}"/>
    <cellStyle name="20% - Accent1 5 2 3 3 4 3 2" xfId="46590" xr:uid="{00000000-0005-0000-0000-000046B50000}"/>
    <cellStyle name="20% - Accent1 5 2 3 3 4 4" xfId="46591" xr:uid="{00000000-0005-0000-0000-000047B50000}"/>
    <cellStyle name="20% - Accent1 5 2 3 3 5" xfId="46592" xr:uid="{00000000-0005-0000-0000-000048B50000}"/>
    <cellStyle name="20% - Accent1 5 2 3 3 5 2" xfId="46593" xr:uid="{00000000-0005-0000-0000-000049B50000}"/>
    <cellStyle name="20% - Accent1 5 2 3 3 5 2 2" xfId="46594" xr:uid="{00000000-0005-0000-0000-00004AB50000}"/>
    <cellStyle name="20% - Accent1 5 2 3 3 5 3" xfId="46595" xr:uid="{00000000-0005-0000-0000-00004BB50000}"/>
    <cellStyle name="20% - Accent1 5 2 3 3 6" xfId="46596" xr:uid="{00000000-0005-0000-0000-00004CB50000}"/>
    <cellStyle name="20% - Accent1 5 2 3 3 6 2" xfId="46597" xr:uid="{00000000-0005-0000-0000-00004DB50000}"/>
    <cellStyle name="20% - Accent1 5 2 3 3 6 2 2" xfId="46598" xr:uid="{00000000-0005-0000-0000-00004EB50000}"/>
    <cellStyle name="20% - Accent1 5 2 3 3 6 3" xfId="46599" xr:uid="{00000000-0005-0000-0000-00004FB50000}"/>
    <cellStyle name="20% - Accent1 5 2 3 3 7" xfId="46600" xr:uid="{00000000-0005-0000-0000-000050B50000}"/>
    <cellStyle name="20% - Accent1 5 2 3 3 7 2" xfId="46601" xr:uid="{00000000-0005-0000-0000-000051B50000}"/>
    <cellStyle name="20% - Accent1 5 2 3 3 8" xfId="46602" xr:uid="{00000000-0005-0000-0000-000052B50000}"/>
    <cellStyle name="20% - Accent1 5 2 3 3 8 2" xfId="46603" xr:uid="{00000000-0005-0000-0000-000053B50000}"/>
    <cellStyle name="20% - Accent1 5 2 3 3 9" xfId="46604" xr:uid="{00000000-0005-0000-0000-000054B50000}"/>
    <cellStyle name="20% - Accent1 5 2 3 4" xfId="46605" xr:uid="{00000000-0005-0000-0000-000055B50000}"/>
    <cellStyle name="20% - Accent1 5 2 3 4 2" xfId="46606" xr:uid="{00000000-0005-0000-0000-000056B50000}"/>
    <cellStyle name="20% - Accent1 5 2 3 4 2 2" xfId="46607" xr:uid="{00000000-0005-0000-0000-000057B50000}"/>
    <cellStyle name="20% - Accent1 5 2 3 4 2 2 2" xfId="46608" xr:uid="{00000000-0005-0000-0000-000058B50000}"/>
    <cellStyle name="20% - Accent1 5 2 3 4 2 3" xfId="46609" xr:uid="{00000000-0005-0000-0000-000059B50000}"/>
    <cellStyle name="20% - Accent1 5 2 3 4 3" xfId="46610" xr:uid="{00000000-0005-0000-0000-00005AB50000}"/>
    <cellStyle name="20% - Accent1 5 2 3 4 3 2" xfId="46611" xr:uid="{00000000-0005-0000-0000-00005BB50000}"/>
    <cellStyle name="20% - Accent1 5 2 3 4 4" xfId="46612" xr:uid="{00000000-0005-0000-0000-00005CB50000}"/>
    <cellStyle name="20% - Accent1 5 2 3 5" xfId="46613" xr:uid="{00000000-0005-0000-0000-00005DB50000}"/>
    <cellStyle name="20% - Accent1 5 2 3 5 2" xfId="46614" xr:uid="{00000000-0005-0000-0000-00005EB50000}"/>
    <cellStyle name="20% - Accent1 5 2 3 5 2 2" xfId="46615" xr:uid="{00000000-0005-0000-0000-00005FB50000}"/>
    <cellStyle name="20% - Accent1 5 2 3 5 2 2 2" xfId="46616" xr:uid="{00000000-0005-0000-0000-000060B50000}"/>
    <cellStyle name="20% - Accent1 5 2 3 5 2 3" xfId="46617" xr:uid="{00000000-0005-0000-0000-000061B50000}"/>
    <cellStyle name="20% - Accent1 5 2 3 5 3" xfId="46618" xr:uid="{00000000-0005-0000-0000-000062B50000}"/>
    <cellStyle name="20% - Accent1 5 2 3 5 3 2" xfId="46619" xr:uid="{00000000-0005-0000-0000-000063B50000}"/>
    <cellStyle name="20% - Accent1 5 2 3 5 4" xfId="46620" xr:uid="{00000000-0005-0000-0000-000064B50000}"/>
    <cellStyle name="20% - Accent1 5 2 3 6" xfId="46621" xr:uid="{00000000-0005-0000-0000-000065B50000}"/>
    <cellStyle name="20% - Accent1 5 2 3 6 2" xfId="46622" xr:uid="{00000000-0005-0000-0000-000066B50000}"/>
    <cellStyle name="20% - Accent1 5 2 3 6 2 2" xfId="46623" xr:uid="{00000000-0005-0000-0000-000067B50000}"/>
    <cellStyle name="20% - Accent1 5 2 3 6 2 2 2" xfId="46624" xr:uid="{00000000-0005-0000-0000-000068B50000}"/>
    <cellStyle name="20% - Accent1 5 2 3 6 2 3" xfId="46625" xr:uid="{00000000-0005-0000-0000-000069B50000}"/>
    <cellStyle name="20% - Accent1 5 2 3 6 3" xfId="46626" xr:uid="{00000000-0005-0000-0000-00006AB50000}"/>
    <cellStyle name="20% - Accent1 5 2 3 6 3 2" xfId="46627" xr:uid="{00000000-0005-0000-0000-00006BB50000}"/>
    <cellStyle name="20% - Accent1 5 2 3 6 4" xfId="46628" xr:uid="{00000000-0005-0000-0000-00006CB50000}"/>
    <cellStyle name="20% - Accent1 5 2 3 7" xfId="46629" xr:uid="{00000000-0005-0000-0000-00006DB50000}"/>
    <cellStyle name="20% - Accent1 5 2 3 7 2" xfId="46630" xr:uid="{00000000-0005-0000-0000-00006EB50000}"/>
    <cellStyle name="20% - Accent1 5 2 3 7 2 2" xfId="46631" xr:uid="{00000000-0005-0000-0000-00006FB50000}"/>
    <cellStyle name="20% - Accent1 5 2 3 7 3" xfId="46632" xr:uid="{00000000-0005-0000-0000-000070B50000}"/>
    <cellStyle name="20% - Accent1 5 2 3 8" xfId="46633" xr:uid="{00000000-0005-0000-0000-000071B50000}"/>
    <cellStyle name="20% - Accent1 5 2 3 8 2" xfId="46634" xr:uid="{00000000-0005-0000-0000-000072B50000}"/>
    <cellStyle name="20% - Accent1 5 2 3 8 2 2" xfId="46635" xr:uid="{00000000-0005-0000-0000-000073B50000}"/>
    <cellStyle name="20% - Accent1 5 2 3 8 3" xfId="46636" xr:uid="{00000000-0005-0000-0000-000074B50000}"/>
    <cellStyle name="20% - Accent1 5 2 3 9" xfId="46637" xr:uid="{00000000-0005-0000-0000-000075B50000}"/>
    <cellStyle name="20% - Accent1 5 2 3 9 2" xfId="46638" xr:uid="{00000000-0005-0000-0000-000076B50000}"/>
    <cellStyle name="20% - Accent1 5 2 4" xfId="46639" xr:uid="{00000000-0005-0000-0000-000077B50000}"/>
    <cellStyle name="20% - Accent1 5 2 4 10" xfId="46640" xr:uid="{00000000-0005-0000-0000-000078B50000}"/>
    <cellStyle name="20% - Accent1 5 2 4 10 2" xfId="46641" xr:uid="{00000000-0005-0000-0000-000079B50000}"/>
    <cellStyle name="20% - Accent1 5 2 4 11" xfId="46642" xr:uid="{00000000-0005-0000-0000-00007AB50000}"/>
    <cellStyle name="20% - Accent1 5 2 4 2" xfId="46643" xr:uid="{00000000-0005-0000-0000-00007BB50000}"/>
    <cellStyle name="20% - Accent1 5 2 4 2 2" xfId="46644" xr:uid="{00000000-0005-0000-0000-00007CB50000}"/>
    <cellStyle name="20% - Accent1 5 2 4 2 2 2" xfId="46645" xr:uid="{00000000-0005-0000-0000-00007DB50000}"/>
    <cellStyle name="20% - Accent1 5 2 4 2 2 2 2" xfId="46646" xr:uid="{00000000-0005-0000-0000-00007EB50000}"/>
    <cellStyle name="20% - Accent1 5 2 4 2 2 2 2 2" xfId="46647" xr:uid="{00000000-0005-0000-0000-00007FB50000}"/>
    <cellStyle name="20% - Accent1 5 2 4 2 2 2 3" xfId="46648" xr:uid="{00000000-0005-0000-0000-000080B50000}"/>
    <cellStyle name="20% - Accent1 5 2 4 2 2 3" xfId="46649" xr:uid="{00000000-0005-0000-0000-000081B50000}"/>
    <cellStyle name="20% - Accent1 5 2 4 2 2 3 2" xfId="46650" xr:uid="{00000000-0005-0000-0000-000082B50000}"/>
    <cellStyle name="20% - Accent1 5 2 4 2 2 4" xfId="46651" xr:uid="{00000000-0005-0000-0000-000083B50000}"/>
    <cellStyle name="20% - Accent1 5 2 4 2 3" xfId="46652" xr:uid="{00000000-0005-0000-0000-000084B50000}"/>
    <cellStyle name="20% - Accent1 5 2 4 2 3 2" xfId="46653" xr:uid="{00000000-0005-0000-0000-000085B50000}"/>
    <cellStyle name="20% - Accent1 5 2 4 2 3 2 2" xfId="46654" xr:uid="{00000000-0005-0000-0000-000086B50000}"/>
    <cellStyle name="20% - Accent1 5 2 4 2 3 2 2 2" xfId="46655" xr:uid="{00000000-0005-0000-0000-000087B50000}"/>
    <cellStyle name="20% - Accent1 5 2 4 2 3 2 3" xfId="46656" xr:uid="{00000000-0005-0000-0000-000088B50000}"/>
    <cellStyle name="20% - Accent1 5 2 4 2 3 3" xfId="46657" xr:uid="{00000000-0005-0000-0000-000089B50000}"/>
    <cellStyle name="20% - Accent1 5 2 4 2 3 3 2" xfId="46658" xr:uid="{00000000-0005-0000-0000-00008AB50000}"/>
    <cellStyle name="20% - Accent1 5 2 4 2 3 4" xfId="46659" xr:uid="{00000000-0005-0000-0000-00008BB50000}"/>
    <cellStyle name="20% - Accent1 5 2 4 2 4" xfId="46660" xr:uid="{00000000-0005-0000-0000-00008CB50000}"/>
    <cellStyle name="20% - Accent1 5 2 4 2 4 2" xfId="46661" xr:uid="{00000000-0005-0000-0000-00008DB50000}"/>
    <cellStyle name="20% - Accent1 5 2 4 2 4 2 2" xfId="46662" xr:uid="{00000000-0005-0000-0000-00008EB50000}"/>
    <cellStyle name="20% - Accent1 5 2 4 2 4 2 2 2" xfId="46663" xr:uid="{00000000-0005-0000-0000-00008FB50000}"/>
    <cellStyle name="20% - Accent1 5 2 4 2 4 2 3" xfId="46664" xr:uid="{00000000-0005-0000-0000-000090B50000}"/>
    <cellStyle name="20% - Accent1 5 2 4 2 4 3" xfId="46665" xr:uid="{00000000-0005-0000-0000-000091B50000}"/>
    <cellStyle name="20% - Accent1 5 2 4 2 4 3 2" xfId="46666" xr:uid="{00000000-0005-0000-0000-000092B50000}"/>
    <cellStyle name="20% - Accent1 5 2 4 2 4 4" xfId="46667" xr:uid="{00000000-0005-0000-0000-000093B50000}"/>
    <cellStyle name="20% - Accent1 5 2 4 2 5" xfId="46668" xr:uid="{00000000-0005-0000-0000-000094B50000}"/>
    <cellStyle name="20% - Accent1 5 2 4 2 5 2" xfId="46669" xr:uid="{00000000-0005-0000-0000-000095B50000}"/>
    <cellStyle name="20% - Accent1 5 2 4 2 5 2 2" xfId="46670" xr:uid="{00000000-0005-0000-0000-000096B50000}"/>
    <cellStyle name="20% - Accent1 5 2 4 2 5 3" xfId="46671" xr:uid="{00000000-0005-0000-0000-000097B50000}"/>
    <cellStyle name="20% - Accent1 5 2 4 2 6" xfId="46672" xr:uid="{00000000-0005-0000-0000-000098B50000}"/>
    <cellStyle name="20% - Accent1 5 2 4 2 6 2" xfId="46673" xr:uid="{00000000-0005-0000-0000-000099B50000}"/>
    <cellStyle name="20% - Accent1 5 2 4 2 6 2 2" xfId="46674" xr:uid="{00000000-0005-0000-0000-00009AB50000}"/>
    <cellStyle name="20% - Accent1 5 2 4 2 6 3" xfId="46675" xr:uid="{00000000-0005-0000-0000-00009BB50000}"/>
    <cellStyle name="20% - Accent1 5 2 4 2 7" xfId="46676" xr:uid="{00000000-0005-0000-0000-00009CB50000}"/>
    <cellStyle name="20% - Accent1 5 2 4 2 7 2" xfId="46677" xr:uid="{00000000-0005-0000-0000-00009DB50000}"/>
    <cellStyle name="20% - Accent1 5 2 4 2 8" xfId="46678" xr:uid="{00000000-0005-0000-0000-00009EB50000}"/>
    <cellStyle name="20% - Accent1 5 2 4 2 8 2" xfId="46679" xr:uid="{00000000-0005-0000-0000-00009FB50000}"/>
    <cellStyle name="20% - Accent1 5 2 4 2 9" xfId="46680" xr:uid="{00000000-0005-0000-0000-0000A0B50000}"/>
    <cellStyle name="20% - Accent1 5 2 4 3" xfId="46681" xr:uid="{00000000-0005-0000-0000-0000A1B50000}"/>
    <cellStyle name="20% - Accent1 5 2 4 3 2" xfId="46682" xr:uid="{00000000-0005-0000-0000-0000A2B50000}"/>
    <cellStyle name="20% - Accent1 5 2 4 3 2 2" xfId="46683" xr:uid="{00000000-0005-0000-0000-0000A3B50000}"/>
    <cellStyle name="20% - Accent1 5 2 4 3 2 2 2" xfId="46684" xr:uid="{00000000-0005-0000-0000-0000A4B50000}"/>
    <cellStyle name="20% - Accent1 5 2 4 3 2 2 2 2" xfId="46685" xr:uid="{00000000-0005-0000-0000-0000A5B50000}"/>
    <cellStyle name="20% - Accent1 5 2 4 3 2 2 3" xfId="46686" xr:uid="{00000000-0005-0000-0000-0000A6B50000}"/>
    <cellStyle name="20% - Accent1 5 2 4 3 2 3" xfId="46687" xr:uid="{00000000-0005-0000-0000-0000A7B50000}"/>
    <cellStyle name="20% - Accent1 5 2 4 3 2 3 2" xfId="46688" xr:uid="{00000000-0005-0000-0000-0000A8B50000}"/>
    <cellStyle name="20% - Accent1 5 2 4 3 2 4" xfId="46689" xr:uid="{00000000-0005-0000-0000-0000A9B50000}"/>
    <cellStyle name="20% - Accent1 5 2 4 3 3" xfId="46690" xr:uid="{00000000-0005-0000-0000-0000AAB50000}"/>
    <cellStyle name="20% - Accent1 5 2 4 3 3 2" xfId="46691" xr:uid="{00000000-0005-0000-0000-0000ABB50000}"/>
    <cellStyle name="20% - Accent1 5 2 4 3 3 2 2" xfId="46692" xr:uid="{00000000-0005-0000-0000-0000ACB50000}"/>
    <cellStyle name="20% - Accent1 5 2 4 3 3 2 2 2" xfId="46693" xr:uid="{00000000-0005-0000-0000-0000ADB50000}"/>
    <cellStyle name="20% - Accent1 5 2 4 3 3 2 3" xfId="46694" xr:uid="{00000000-0005-0000-0000-0000AEB50000}"/>
    <cellStyle name="20% - Accent1 5 2 4 3 3 3" xfId="46695" xr:uid="{00000000-0005-0000-0000-0000AFB50000}"/>
    <cellStyle name="20% - Accent1 5 2 4 3 3 3 2" xfId="46696" xr:uid="{00000000-0005-0000-0000-0000B0B50000}"/>
    <cellStyle name="20% - Accent1 5 2 4 3 3 4" xfId="46697" xr:uid="{00000000-0005-0000-0000-0000B1B50000}"/>
    <cellStyle name="20% - Accent1 5 2 4 3 4" xfId="46698" xr:uid="{00000000-0005-0000-0000-0000B2B50000}"/>
    <cellStyle name="20% - Accent1 5 2 4 3 4 2" xfId="46699" xr:uid="{00000000-0005-0000-0000-0000B3B50000}"/>
    <cellStyle name="20% - Accent1 5 2 4 3 4 2 2" xfId="46700" xr:uid="{00000000-0005-0000-0000-0000B4B50000}"/>
    <cellStyle name="20% - Accent1 5 2 4 3 4 2 2 2" xfId="46701" xr:uid="{00000000-0005-0000-0000-0000B5B50000}"/>
    <cellStyle name="20% - Accent1 5 2 4 3 4 2 3" xfId="46702" xr:uid="{00000000-0005-0000-0000-0000B6B50000}"/>
    <cellStyle name="20% - Accent1 5 2 4 3 4 3" xfId="46703" xr:uid="{00000000-0005-0000-0000-0000B7B50000}"/>
    <cellStyle name="20% - Accent1 5 2 4 3 4 3 2" xfId="46704" xr:uid="{00000000-0005-0000-0000-0000B8B50000}"/>
    <cellStyle name="20% - Accent1 5 2 4 3 4 4" xfId="46705" xr:uid="{00000000-0005-0000-0000-0000B9B50000}"/>
    <cellStyle name="20% - Accent1 5 2 4 3 5" xfId="46706" xr:uid="{00000000-0005-0000-0000-0000BAB50000}"/>
    <cellStyle name="20% - Accent1 5 2 4 3 5 2" xfId="46707" xr:uid="{00000000-0005-0000-0000-0000BBB50000}"/>
    <cellStyle name="20% - Accent1 5 2 4 3 5 2 2" xfId="46708" xr:uid="{00000000-0005-0000-0000-0000BCB50000}"/>
    <cellStyle name="20% - Accent1 5 2 4 3 5 3" xfId="46709" xr:uid="{00000000-0005-0000-0000-0000BDB50000}"/>
    <cellStyle name="20% - Accent1 5 2 4 3 6" xfId="46710" xr:uid="{00000000-0005-0000-0000-0000BEB50000}"/>
    <cellStyle name="20% - Accent1 5 2 4 3 6 2" xfId="46711" xr:uid="{00000000-0005-0000-0000-0000BFB50000}"/>
    <cellStyle name="20% - Accent1 5 2 4 3 6 2 2" xfId="46712" xr:uid="{00000000-0005-0000-0000-0000C0B50000}"/>
    <cellStyle name="20% - Accent1 5 2 4 3 6 3" xfId="46713" xr:uid="{00000000-0005-0000-0000-0000C1B50000}"/>
    <cellStyle name="20% - Accent1 5 2 4 3 7" xfId="46714" xr:uid="{00000000-0005-0000-0000-0000C2B50000}"/>
    <cellStyle name="20% - Accent1 5 2 4 3 7 2" xfId="46715" xr:uid="{00000000-0005-0000-0000-0000C3B50000}"/>
    <cellStyle name="20% - Accent1 5 2 4 3 8" xfId="46716" xr:uid="{00000000-0005-0000-0000-0000C4B50000}"/>
    <cellStyle name="20% - Accent1 5 2 4 3 8 2" xfId="46717" xr:uid="{00000000-0005-0000-0000-0000C5B50000}"/>
    <cellStyle name="20% - Accent1 5 2 4 3 9" xfId="46718" xr:uid="{00000000-0005-0000-0000-0000C6B50000}"/>
    <cellStyle name="20% - Accent1 5 2 4 4" xfId="46719" xr:uid="{00000000-0005-0000-0000-0000C7B50000}"/>
    <cellStyle name="20% - Accent1 5 2 4 4 2" xfId="46720" xr:uid="{00000000-0005-0000-0000-0000C8B50000}"/>
    <cellStyle name="20% - Accent1 5 2 4 4 2 2" xfId="46721" xr:uid="{00000000-0005-0000-0000-0000C9B50000}"/>
    <cellStyle name="20% - Accent1 5 2 4 4 2 2 2" xfId="46722" xr:uid="{00000000-0005-0000-0000-0000CAB50000}"/>
    <cellStyle name="20% - Accent1 5 2 4 4 2 3" xfId="46723" xr:uid="{00000000-0005-0000-0000-0000CBB50000}"/>
    <cellStyle name="20% - Accent1 5 2 4 4 3" xfId="46724" xr:uid="{00000000-0005-0000-0000-0000CCB50000}"/>
    <cellStyle name="20% - Accent1 5 2 4 4 3 2" xfId="46725" xr:uid="{00000000-0005-0000-0000-0000CDB50000}"/>
    <cellStyle name="20% - Accent1 5 2 4 4 4" xfId="46726" xr:uid="{00000000-0005-0000-0000-0000CEB50000}"/>
    <cellStyle name="20% - Accent1 5 2 4 5" xfId="46727" xr:uid="{00000000-0005-0000-0000-0000CFB50000}"/>
    <cellStyle name="20% - Accent1 5 2 4 5 2" xfId="46728" xr:uid="{00000000-0005-0000-0000-0000D0B50000}"/>
    <cellStyle name="20% - Accent1 5 2 4 5 2 2" xfId="46729" xr:uid="{00000000-0005-0000-0000-0000D1B50000}"/>
    <cellStyle name="20% - Accent1 5 2 4 5 2 2 2" xfId="46730" xr:uid="{00000000-0005-0000-0000-0000D2B50000}"/>
    <cellStyle name="20% - Accent1 5 2 4 5 2 3" xfId="46731" xr:uid="{00000000-0005-0000-0000-0000D3B50000}"/>
    <cellStyle name="20% - Accent1 5 2 4 5 3" xfId="46732" xr:uid="{00000000-0005-0000-0000-0000D4B50000}"/>
    <cellStyle name="20% - Accent1 5 2 4 5 3 2" xfId="46733" xr:uid="{00000000-0005-0000-0000-0000D5B50000}"/>
    <cellStyle name="20% - Accent1 5 2 4 5 4" xfId="46734" xr:uid="{00000000-0005-0000-0000-0000D6B50000}"/>
    <cellStyle name="20% - Accent1 5 2 4 6" xfId="46735" xr:uid="{00000000-0005-0000-0000-0000D7B50000}"/>
    <cellStyle name="20% - Accent1 5 2 4 6 2" xfId="46736" xr:uid="{00000000-0005-0000-0000-0000D8B50000}"/>
    <cellStyle name="20% - Accent1 5 2 4 6 2 2" xfId="46737" xr:uid="{00000000-0005-0000-0000-0000D9B50000}"/>
    <cellStyle name="20% - Accent1 5 2 4 6 2 2 2" xfId="46738" xr:uid="{00000000-0005-0000-0000-0000DAB50000}"/>
    <cellStyle name="20% - Accent1 5 2 4 6 2 3" xfId="46739" xr:uid="{00000000-0005-0000-0000-0000DBB50000}"/>
    <cellStyle name="20% - Accent1 5 2 4 6 3" xfId="46740" xr:uid="{00000000-0005-0000-0000-0000DCB50000}"/>
    <cellStyle name="20% - Accent1 5 2 4 6 3 2" xfId="46741" xr:uid="{00000000-0005-0000-0000-0000DDB50000}"/>
    <cellStyle name="20% - Accent1 5 2 4 6 4" xfId="46742" xr:uid="{00000000-0005-0000-0000-0000DEB50000}"/>
    <cellStyle name="20% - Accent1 5 2 4 7" xfId="46743" xr:uid="{00000000-0005-0000-0000-0000DFB50000}"/>
    <cellStyle name="20% - Accent1 5 2 4 7 2" xfId="46744" xr:uid="{00000000-0005-0000-0000-0000E0B50000}"/>
    <cellStyle name="20% - Accent1 5 2 4 7 2 2" xfId="46745" xr:uid="{00000000-0005-0000-0000-0000E1B50000}"/>
    <cellStyle name="20% - Accent1 5 2 4 7 3" xfId="46746" xr:uid="{00000000-0005-0000-0000-0000E2B50000}"/>
    <cellStyle name="20% - Accent1 5 2 4 8" xfId="46747" xr:uid="{00000000-0005-0000-0000-0000E3B50000}"/>
    <cellStyle name="20% - Accent1 5 2 4 8 2" xfId="46748" xr:uid="{00000000-0005-0000-0000-0000E4B50000}"/>
    <cellStyle name="20% - Accent1 5 2 4 8 2 2" xfId="46749" xr:uid="{00000000-0005-0000-0000-0000E5B50000}"/>
    <cellStyle name="20% - Accent1 5 2 4 8 3" xfId="46750" xr:uid="{00000000-0005-0000-0000-0000E6B50000}"/>
    <cellStyle name="20% - Accent1 5 2 4 9" xfId="46751" xr:uid="{00000000-0005-0000-0000-0000E7B50000}"/>
    <cellStyle name="20% - Accent1 5 2 4 9 2" xfId="46752" xr:uid="{00000000-0005-0000-0000-0000E8B50000}"/>
    <cellStyle name="20% - Accent1 5 2 5" xfId="46753" xr:uid="{00000000-0005-0000-0000-0000E9B50000}"/>
    <cellStyle name="20% - Accent1 5 2 5 10" xfId="46754" xr:uid="{00000000-0005-0000-0000-0000EAB50000}"/>
    <cellStyle name="20% - Accent1 5 2 5 10 2" xfId="46755" xr:uid="{00000000-0005-0000-0000-0000EBB50000}"/>
    <cellStyle name="20% - Accent1 5 2 5 11" xfId="46756" xr:uid="{00000000-0005-0000-0000-0000ECB50000}"/>
    <cellStyle name="20% - Accent1 5 2 5 2" xfId="46757" xr:uid="{00000000-0005-0000-0000-0000EDB50000}"/>
    <cellStyle name="20% - Accent1 5 2 5 2 2" xfId="46758" xr:uid="{00000000-0005-0000-0000-0000EEB50000}"/>
    <cellStyle name="20% - Accent1 5 2 5 2 2 2" xfId="46759" xr:uid="{00000000-0005-0000-0000-0000EFB50000}"/>
    <cellStyle name="20% - Accent1 5 2 5 2 2 2 2" xfId="46760" xr:uid="{00000000-0005-0000-0000-0000F0B50000}"/>
    <cellStyle name="20% - Accent1 5 2 5 2 2 2 2 2" xfId="46761" xr:uid="{00000000-0005-0000-0000-0000F1B50000}"/>
    <cellStyle name="20% - Accent1 5 2 5 2 2 2 3" xfId="46762" xr:uid="{00000000-0005-0000-0000-0000F2B50000}"/>
    <cellStyle name="20% - Accent1 5 2 5 2 2 3" xfId="46763" xr:uid="{00000000-0005-0000-0000-0000F3B50000}"/>
    <cellStyle name="20% - Accent1 5 2 5 2 2 3 2" xfId="46764" xr:uid="{00000000-0005-0000-0000-0000F4B50000}"/>
    <cellStyle name="20% - Accent1 5 2 5 2 2 4" xfId="46765" xr:uid="{00000000-0005-0000-0000-0000F5B50000}"/>
    <cellStyle name="20% - Accent1 5 2 5 2 3" xfId="46766" xr:uid="{00000000-0005-0000-0000-0000F6B50000}"/>
    <cellStyle name="20% - Accent1 5 2 5 2 3 2" xfId="46767" xr:uid="{00000000-0005-0000-0000-0000F7B50000}"/>
    <cellStyle name="20% - Accent1 5 2 5 2 3 2 2" xfId="46768" xr:uid="{00000000-0005-0000-0000-0000F8B50000}"/>
    <cellStyle name="20% - Accent1 5 2 5 2 3 2 2 2" xfId="46769" xr:uid="{00000000-0005-0000-0000-0000F9B50000}"/>
    <cellStyle name="20% - Accent1 5 2 5 2 3 2 3" xfId="46770" xr:uid="{00000000-0005-0000-0000-0000FAB50000}"/>
    <cellStyle name="20% - Accent1 5 2 5 2 3 3" xfId="46771" xr:uid="{00000000-0005-0000-0000-0000FBB50000}"/>
    <cellStyle name="20% - Accent1 5 2 5 2 3 3 2" xfId="46772" xr:uid="{00000000-0005-0000-0000-0000FCB50000}"/>
    <cellStyle name="20% - Accent1 5 2 5 2 3 4" xfId="46773" xr:uid="{00000000-0005-0000-0000-0000FDB50000}"/>
    <cellStyle name="20% - Accent1 5 2 5 2 4" xfId="46774" xr:uid="{00000000-0005-0000-0000-0000FEB50000}"/>
    <cellStyle name="20% - Accent1 5 2 5 2 4 2" xfId="46775" xr:uid="{00000000-0005-0000-0000-0000FFB50000}"/>
    <cellStyle name="20% - Accent1 5 2 5 2 4 2 2" xfId="46776" xr:uid="{00000000-0005-0000-0000-000000B60000}"/>
    <cellStyle name="20% - Accent1 5 2 5 2 4 2 2 2" xfId="46777" xr:uid="{00000000-0005-0000-0000-000001B60000}"/>
    <cellStyle name="20% - Accent1 5 2 5 2 4 2 3" xfId="46778" xr:uid="{00000000-0005-0000-0000-000002B60000}"/>
    <cellStyle name="20% - Accent1 5 2 5 2 4 3" xfId="46779" xr:uid="{00000000-0005-0000-0000-000003B60000}"/>
    <cellStyle name="20% - Accent1 5 2 5 2 4 3 2" xfId="46780" xr:uid="{00000000-0005-0000-0000-000004B60000}"/>
    <cellStyle name="20% - Accent1 5 2 5 2 4 4" xfId="46781" xr:uid="{00000000-0005-0000-0000-000005B60000}"/>
    <cellStyle name="20% - Accent1 5 2 5 2 5" xfId="46782" xr:uid="{00000000-0005-0000-0000-000006B60000}"/>
    <cellStyle name="20% - Accent1 5 2 5 2 5 2" xfId="46783" xr:uid="{00000000-0005-0000-0000-000007B60000}"/>
    <cellStyle name="20% - Accent1 5 2 5 2 5 2 2" xfId="46784" xr:uid="{00000000-0005-0000-0000-000008B60000}"/>
    <cellStyle name="20% - Accent1 5 2 5 2 5 3" xfId="46785" xr:uid="{00000000-0005-0000-0000-000009B60000}"/>
    <cellStyle name="20% - Accent1 5 2 5 2 6" xfId="46786" xr:uid="{00000000-0005-0000-0000-00000AB60000}"/>
    <cellStyle name="20% - Accent1 5 2 5 2 6 2" xfId="46787" xr:uid="{00000000-0005-0000-0000-00000BB60000}"/>
    <cellStyle name="20% - Accent1 5 2 5 2 6 2 2" xfId="46788" xr:uid="{00000000-0005-0000-0000-00000CB60000}"/>
    <cellStyle name="20% - Accent1 5 2 5 2 6 3" xfId="46789" xr:uid="{00000000-0005-0000-0000-00000DB60000}"/>
    <cellStyle name="20% - Accent1 5 2 5 2 7" xfId="46790" xr:uid="{00000000-0005-0000-0000-00000EB60000}"/>
    <cellStyle name="20% - Accent1 5 2 5 2 7 2" xfId="46791" xr:uid="{00000000-0005-0000-0000-00000FB60000}"/>
    <cellStyle name="20% - Accent1 5 2 5 2 8" xfId="46792" xr:uid="{00000000-0005-0000-0000-000010B60000}"/>
    <cellStyle name="20% - Accent1 5 2 5 2 8 2" xfId="46793" xr:uid="{00000000-0005-0000-0000-000011B60000}"/>
    <cellStyle name="20% - Accent1 5 2 5 2 9" xfId="46794" xr:uid="{00000000-0005-0000-0000-000012B60000}"/>
    <cellStyle name="20% - Accent1 5 2 5 3" xfId="46795" xr:uid="{00000000-0005-0000-0000-000013B60000}"/>
    <cellStyle name="20% - Accent1 5 2 5 3 2" xfId="46796" xr:uid="{00000000-0005-0000-0000-000014B60000}"/>
    <cellStyle name="20% - Accent1 5 2 5 3 2 2" xfId="46797" xr:uid="{00000000-0005-0000-0000-000015B60000}"/>
    <cellStyle name="20% - Accent1 5 2 5 3 2 2 2" xfId="46798" xr:uid="{00000000-0005-0000-0000-000016B60000}"/>
    <cellStyle name="20% - Accent1 5 2 5 3 2 2 2 2" xfId="46799" xr:uid="{00000000-0005-0000-0000-000017B60000}"/>
    <cellStyle name="20% - Accent1 5 2 5 3 2 2 3" xfId="46800" xr:uid="{00000000-0005-0000-0000-000018B60000}"/>
    <cellStyle name="20% - Accent1 5 2 5 3 2 3" xfId="46801" xr:uid="{00000000-0005-0000-0000-000019B60000}"/>
    <cellStyle name="20% - Accent1 5 2 5 3 2 3 2" xfId="46802" xr:uid="{00000000-0005-0000-0000-00001AB60000}"/>
    <cellStyle name="20% - Accent1 5 2 5 3 2 4" xfId="46803" xr:uid="{00000000-0005-0000-0000-00001BB60000}"/>
    <cellStyle name="20% - Accent1 5 2 5 3 3" xfId="46804" xr:uid="{00000000-0005-0000-0000-00001CB60000}"/>
    <cellStyle name="20% - Accent1 5 2 5 3 3 2" xfId="46805" xr:uid="{00000000-0005-0000-0000-00001DB60000}"/>
    <cellStyle name="20% - Accent1 5 2 5 3 3 2 2" xfId="46806" xr:uid="{00000000-0005-0000-0000-00001EB60000}"/>
    <cellStyle name="20% - Accent1 5 2 5 3 3 2 2 2" xfId="46807" xr:uid="{00000000-0005-0000-0000-00001FB60000}"/>
    <cellStyle name="20% - Accent1 5 2 5 3 3 2 3" xfId="46808" xr:uid="{00000000-0005-0000-0000-000020B60000}"/>
    <cellStyle name="20% - Accent1 5 2 5 3 3 3" xfId="46809" xr:uid="{00000000-0005-0000-0000-000021B60000}"/>
    <cellStyle name="20% - Accent1 5 2 5 3 3 3 2" xfId="46810" xr:uid="{00000000-0005-0000-0000-000022B60000}"/>
    <cellStyle name="20% - Accent1 5 2 5 3 3 4" xfId="46811" xr:uid="{00000000-0005-0000-0000-000023B60000}"/>
    <cellStyle name="20% - Accent1 5 2 5 3 4" xfId="46812" xr:uid="{00000000-0005-0000-0000-000024B60000}"/>
    <cellStyle name="20% - Accent1 5 2 5 3 4 2" xfId="46813" xr:uid="{00000000-0005-0000-0000-000025B60000}"/>
    <cellStyle name="20% - Accent1 5 2 5 3 4 2 2" xfId="46814" xr:uid="{00000000-0005-0000-0000-000026B60000}"/>
    <cellStyle name="20% - Accent1 5 2 5 3 4 2 2 2" xfId="46815" xr:uid="{00000000-0005-0000-0000-000027B60000}"/>
    <cellStyle name="20% - Accent1 5 2 5 3 4 2 3" xfId="46816" xr:uid="{00000000-0005-0000-0000-000028B60000}"/>
    <cellStyle name="20% - Accent1 5 2 5 3 4 3" xfId="46817" xr:uid="{00000000-0005-0000-0000-000029B60000}"/>
    <cellStyle name="20% - Accent1 5 2 5 3 4 3 2" xfId="46818" xr:uid="{00000000-0005-0000-0000-00002AB60000}"/>
    <cellStyle name="20% - Accent1 5 2 5 3 4 4" xfId="46819" xr:uid="{00000000-0005-0000-0000-00002BB60000}"/>
    <cellStyle name="20% - Accent1 5 2 5 3 5" xfId="46820" xr:uid="{00000000-0005-0000-0000-00002CB60000}"/>
    <cellStyle name="20% - Accent1 5 2 5 3 5 2" xfId="46821" xr:uid="{00000000-0005-0000-0000-00002DB60000}"/>
    <cellStyle name="20% - Accent1 5 2 5 3 5 2 2" xfId="46822" xr:uid="{00000000-0005-0000-0000-00002EB60000}"/>
    <cellStyle name="20% - Accent1 5 2 5 3 5 3" xfId="46823" xr:uid="{00000000-0005-0000-0000-00002FB60000}"/>
    <cellStyle name="20% - Accent1 5 2 5 3 6" xfId="46824" xr:uid="{00000000-0005-0000-0000-000030B60000}"/>
    <cellStyle name="20% - Accent1 5 2 5 3 6 2" xfId="46825" xr:uid="{00000000-0005-0000-0000-000031B60000}"/>
    <cellStyle name="20% - Accent1 5 2 5 3 6 2 2" xfId="46826" xr:uid="{00000000-0005-0000-0000-000032B60000}"/>
    <cellStyle name="20% - Accent1 5 2 5 3 6 3" xfId="46827" xr:uid="{00000000-0005-0000-0000-000033B60000}"/>
    <cellStyle name="20% - Accent1 5 2 5 3 7" xfId="46828" xr:uid="{00000000-0005-0000-0000-000034B60000}"/>
    <cellStyle name="20% - Accent1 5 2 5 3 7 2" xfId="46829" xr:uid="{00000000-0005-0000-0000-000035B60000}"/>
    <cellStyle name="20% - Accent1 5 2 5 3 8" xfId="46830" xr:uid="{00000000-0005-0000-0000-000036B60000}"/>
    <cellStyle name="20% - Accent1 5 2 5 3 8 2" xfId="46831" xr:uid="{00000000-0005-0000-0000-000037B60000}"/>
    <cellStyle name="20% - Accent1 5 2 5 3 9" xfId="46832" xr:uid="{00000000-0005-0000-0000-000038B60000}"/>
    <cellStyle name="20% - Accent1 5 2 5 4" xfId="46833" xr:uid="{00000000-0005-0000-0000-000039B60000}"/>
    <cellStyle name="20% - Accent1 5 2 5 4 2" xfId="46834" xr:uid="{00000000-0005-0000-0000-00003AB60000}"/>
    <cellStyle name="20% - Accent1 5 2 5 4 2 2" xfId="46835" xr:uid="{00000000-0005-0000-0000-00003BB60000}"/>
    <cellStyle name="20% - Accent1 5 2 5 4 2 2 2" xfId="46836" xr:uid="{00000000-0005-0000-0000-00003CB60000}"/>
    <cellStyle name="20% - Accent1 5 2 5 4 2 3" xfId="46837" xr:uid="{00000000-0005-0000-0000-00003DB60000}"/>
    <cellStyle name="20% - Accent1 5 2 5 4 3" xfId="46838" xr:uid="{00000000-0005-0000-0000-00003EB60000}"/>
    <cellStyle name="20% - Accent1 5 2 5 4 3 2" xfId="46839" xr:uid="{00000000-0005-0000-0000-00003FB60000}"/>
    <cellStyle name="20% - Accent1 5 2 5 4 4" xfId="46840" xr:uid="{00000000-0005-0000-0000-000040B60000}"/>
    <cellStyle name="20% - Accent1 5 2 5 5" xfId="46841" xr:uid="{00000000-0005-0000-0000-000041B60000}"/>
    <cellStyle name="20% - Accent1 5 2 5 5 2" xfId="46842" xr:uid="{00000000-0005-0000-0000-000042B60000}"/>
    <cellStyle name="20% - Accent1 5 2 5 5 2 2" xfId="46843" xr:uid="{00000000-0005-0000-0000-000043B60000}"/>
    <cellStyle name="20% - Accent1 5 2 5 5 2 2 2" xfId="46844" xr:uid="{00000000-0005-0000-0000-000044B60000}"/>
    <cellStyle name="20% - Accent1 5 2 5 5 2 3" xfId="46845" xr:uid="{00000000-0005-0000-0000-000045B60000}"/>
    <cellStyle name="20% - Accent1 5 2 5 5 3" xfId="46846" xr:uid="{00000000-0005-0000-0000-000046B60000}"/>
    <cellStyle name="20% - Accent1 5 2 5 5 3 2" xfId="46847" xr:uid="{00000000-0005-0000-0000-000047B60000}"/>
    <cellStyle name="20% - Accent1 5 2 5 5 4" xfId="46848" xr:uid="{00000000-0005-0000-0000-000048B60000}"/>
    <cellStyle name="20% - Accent1 5 2 5 6" xfId="46849" xr:uid="{00000000-0005-0000-0000-000049B60000}"/>
    <cellStyle name="20% - Accent1 5 2 5 6 2" xfId="46850" xr:uid="{00000000-0005-0000-0000-00004AB60000}"/>
    <cellStyle name="20% - Accent1 5 2 5 6 2 2" xfId="46851" xr:uid="{00000000-0005-0000-0000-00004BB60000}"/>
    <cellStyle name="20% - Accent1 5 2 5 6 2 2 2" xfId="46852" xr:uid="{00000000-0005-0000-0000-00004CB60000}"/>
    <cellStyle name="20% - Accent1 5 2 5 6 2 3" xfId="46853" xr:uid="{00000000-0005-0000-0000-00004DB60000}"/>
    <cellStyle name="20% - Accent1 5 2 5 6 3" xfId="46854" xr:uid="{00000000-0005-0000-0000-00004EB60000}"/>
    <cellStyle name="20% - Accent1 5 2 5 6 3 2" xfId="46855" xr:uid="{00000000-0005-0000-0000-00004FB60000}"/>
    <cellStyle name="20% - Accent1 5 2 5 6 4" xfId="46856" xr:uid="{00000000-0005-0000-0000-000050B60000}"/>
    <cellStyle name="20% - Accent1 5 2 5 7" xfId="46857" xr:uid="{00000000-0005-0000-0000-000051B60000}"/>
    <cellStyle name="20% - Accent1 5 2 5 7 2" xfId="46858" xr:uid="{00000000-0005-0000-0000-000052B60000}"/>
    <cellStyle name="20% - Accent1 5 2 5 7 2 2" xfId="46859" xr:uid="{00000000-0005-0000-0000-000053B60000}"/>
    <cellStyle name="20% - Accent1 5 2 5 7 3" xfId="46860" xr:uid="{00000000-0005-0000-0000-000054B60000}"/>
    <cellStyle name="20% - Accent1 5 2 5 8" xfId="46861" xr:uid="{00000000-0005-0000-0000-000055B60000}"/>
    <cellStyle name="20% - Accent1 5 2 5 8 2" xfId="46862" xr:uid="{00000000-0005-0000-0000-000056B60000}"/>
    <cellStyle name="20% - Accent1 5 2 5 8 2 2" xfId="46863" xr:uid="{00000000-0005-0000-0000-000057B60000}"/>
    <cellStyle name="20% - Accent1 5 2 5 8 3" xfId="46864" xr:uid="{00000000-0005-0000-0000-000058B60000}"/>
    <cellStyle name="20% - Accent1 5 2 5 9" xfId="46865" xr:uid="{00000000-0005-0000-0000-000059B60000}"/>
    <cellStyle name="20% - Accent1 5 2 5 9 2" xfId="46866" xr:uid="{00000000-0005-0000-0000-00005AB60000}"/>
    <cellStyle name="20% - Accent1 5 2 6" xfId="46867" xr:uid="{00000000-0005-0000-0000-00005BB60000}"/>
    <cellStyle name="20% - Accent1 5 2 6 2" xfId="46868" xr:uid="{00000000-0005-0000-0000-00005CB60000}"/>
    <cellStyle name="20% - Accent1 5 2 6 2 2" xfId="46869" xr:uid="{00000000-0005-0000-0000-00005DB60000}"/>
    <cellStyle name="20% - Accent1 5 2 6 2 2 2" xfId="46870" xr:uid="{00000000-0005-0000-0000-00005EB60000}"/>
    <cellStyle name="20% - Accent1 5 2 6 2 2 2 2" xfId="46871" xr:uid="{00000000-0005-0000-0000-00005FB60000}"/>
    <cellStyle name="20% - Accent1 5 2 6 2 2 3" xfId="46872" xr:uid="{00000000-0005-0000-0000-000060B60000}"/>
    <cellStyle name="20% - Accent1 5 2 6 2 3" xfId="46873" xr:uid="{00000000-0005-0000-0000-000061B60000}"/>
    <cellStyle name="20% - Accent1 5 2 6 2 3 2" xfId="46874" xr:uid="{00000000-0005-0000-0000-000062B60000}"/>
    <cellStyle name="20% - Accent1 5 2 6 2 4" xfId="46875" xr:uid="{00000000-0005-0000-0000-000063B60000}"/>
    <cellStyle name="20% - Accent1 5 2 6 3" xfId="46876" xr:uid="{00000000-0005-0000-0000-000064B60000}"/>
    <cellStyle name="20% - Accent1 5 2 6 3 2" xfId="46877" xr:uid="{00000000-0005-0000-0000-000065B60000}"/>
    <cellStyle name="20% - Accent1 5 2 6 3 2 2" xfId="46878" xr:uid="{00000000-0005-0000-0000-000066B60000}"/>
    <cellStyle name="20% - Accent1 5 2 6 3 2 2 2" xfId="46879" xr:uid="{00000000-0005-0000-0000-000067B60000}"/>
    <cellStyle name="20% - Accent1 5 2 6 3 2 3" xfId="46880" xr:uid="{00000000-0005-0000-0000-000068B60000}"/>
    <cellStyle name="20% - Accent1 5 2 6 3 3" xfId="46881" xr:uid="{00000000-0005-0000-0000-000069B60000}"/>
    <cellStyle name="20% - Accent1 5 2 6 3 3 2" xfId="46882" xr:uid="{00000000-0005-0000-0000-00006AB60000}"/>
    <cellStyle name="20% - Accent1 5 2 6 3 4" xfId="46883" xr:uid="{00000000-0005-0000-0000-00006BB60000}"/>
    <cellStyle name="20% - Accent1 5 2 6 4" xfId="46884" xr:uid="{00000000-0005-0000-0000-00006CB60000}"/>
    <cellStyle name="20% - Accent1 5 2 6 4 2" xfId="46885" xr:uid="{00000000-0005-0000-0000-00006DB60000}"/>
    <cellStyle name="20% - Accent1 5 2 6 4 2 2" xfId="46886" xr:uid="{00000000-0005-0000-0000-00006EB60000}"/>
    <cellStyle name="20% - Accent1 5 2 6 4 2 2 2" xfId="46887" xr:uid="{00000000-0005-0000-0000-00006FB60000}"/>
    <cellStyle name="20% - Accent1 5 2 6 4 2 3" xfId="46888" xr:uid="{00000000-0005-0000-0000-000070B60000}"/>
    <cellStyle name="20% - Accent1 5 2 6 4 3" xfId="46889" xr:uid="{00000000-0005-0000-0000-000071B60000}"/>
    <cellStyle name="20% - Accent1 5 2 6 4 3 2" xfId="46890" xr:uid="{00000000-0005-0000-0000-000072B60000}"/>
    <cellStyle name="20% - Accent1 5 2 6 4 4" xfId="46891" xr:uid="{00000000-0005-0000-0000-000073B60000}"/>
    <cellStyle name="20% - Accent1 5 2 6 5" xfId="46892" xr:uid="{00000000-0005-0000-0000-000074B60000}"/>
    <cellStyle name="20% - Accent1 5 2 6 5 2" xfId="46893" xr:uid="{00000000-0005-0000-0000-000075B60000}"/>
    <cellStyle name="20% - Accent1 5 2 6 5 2 2" xfId="46894" xr:uid="{00000000-0005-0000-0000-000076B60000}"/>
    <cellStyle name="20% - Accent1 5 2 6 5 3" xfId="46895" xr:uid="{00000000-0005-0000-0000-000077B60000}"/>
    <cellStyle name="20% - Accent1 5 2 6 6" xfId="46896" xr:uid="{00000000-0005-0000-0000-000078B60000}"/>
    <cellStyle name="20% - Accent1 5 2 6 6 2" xfId="46897" xr:uid="{00000000-0005-0000-0000-000079B60000}"/>
    <cellStyle name="20% - Accent1 5 2 6 6 2 2" xfId="46898" xr:uid="{00000000-0005-0000-0000-00007AB60000}"/>
    <cellStyle name="20% - Accent1 5 2 6 6 3" xfId="46899" xr:uid="{00000000-0005-0000-0000-00007BB60000}"/>
    <cellStyle name="20% - Accent1 5 2 6 7" xfId="46900" xr:uid="{00000000-0005-0000-0000-00007CB60000}"/>
    <cellStyle name="20% - Accent1 5 2 6 7 2" xfId="46901" xr:uid="{00000000-0005-0000-0000-00007DB60000}"/>
    <cellStyle name="20% - Accent1 5 2 6 8" xfId="46902" xr:uid="{00000000-0005-0000-0000-00007EB60000}"/>
    <cellStyle name="20% - Accent1 5 2 6 8 2" xfId="46903" xr:uid="{00000000-0005-0000-0000-00007FB60000}"/>
    <cellStyle name="20% - Accent1 5 2 6 9" xfId="46904" xr:uid="{00000000-0005-0000-0000-000080B60000}"/>
    <cellStyle name="20% - Accent1 5 2 7" xfId="46905" xr:uid="{00000000-0005-0000-0000-000081B60000}"/>
    <cellStyle name="20% - Accent1 5 2 7 2" xfId="46906" xr:uid="{00000000-0005-0000-0000-000082B60000}"/>
    <cellStyle name="20% - Accent1 5 2 7 2 2" xfId="46907" xr:uid="{00000000-0005-0000-0000-000083B60000}"/>
    <cellStyle name="20% - Accent1 5 2 7 2 2 2" xfId="46908" xr:uid="{00000000-0005-0000-0000-000084B60000}"/>
    <cellStyle name="20% - Accent1 5 2 7 2 2 2 2" xfId="46909" xr:uid="{00000000-0005-0000-0000-000085B60000}"/>
    <cellStyle name="20% - Accent1 5 2 7 2 2 3" xfId="46910" xr:uid="{00000000-0005-0000-0000-000086B60000}"/>
    <cellStyle name="20% - Accent1 5 2 7 2 3" xfId="46911" xr:uid="{00000000-0005-0000-0000-000087B60000}"/>
    <cellStyle name="20% - Accent1 5 2 7 2 3 2" xfId="46912" xr:uid="{00000000-0005-0000-0000-000088B60000}"/>
    <cellStyle name="20% - Accent1 5 2 7 2 4" xfId="46913" xr:uid="{00000000-0005-0000-0000-000089B60000}"/>
    <cellStyle name="20% - Accent1 5 2 7 3" xfId="46914" xr:uid="{00000000-0005-0000-0000-00008AB60000}"/>
    <cellStyle name="20% - Accent1 5 2 7 3 2" xfId="46915" xr:uid="{00000000-0005-0000-0000-00008BB60000}"/>
    <cellStyle name="20% - Accent1 5 2 7 3 2 2" xfId="46916" xr:uid="{00000000-0005-0000-0000-00008CB60000}"/>
    <cellStyle name="20% - Accent1 5 2 7 3 2 2 2" xfId="46917" xr:uid="{00000000-0005-0000-0000-00008DB60000}"/>
    <cellStyle name="20% - Accent1 5 2 7 3 2 3" xfId="46918" xr:uid="{00000000-0005-0000-0000-00008EB60000}"/>
    <cellStyle name="20% - Accent1 5 2 7 3 3" xfId="46919" xr:uid="{00000000-0005-0000-0000-00008FB60000}"/>
    <cellStyle name="20% - Accent1 5 2 7 3 3 2" xfId="46920" xr:uid="{00000000-0005-0000-0000-000090B60000}"/>
    <cellStyle name="20% - Accent1 5 2 7 3 4" xfId="46921" xr:uid="{00000000-0005-0000-0000-000091B60000}"/>
    <cellStyle name="20% - Accent1 5 2 7 4" xfId="46922" xr:uid="{00000000-0005-0000-0000-000092B60000}"/>
    <cellStyle name="20% - Accent1 5 2 7 4 2" xfId="46923" xr:uid="{00000000-0005-0000-0000-000093B60000}"/>
    <cellStyle name="20% - Accent1 5 2 7 4 2 2" xfId="46924" xr:uid="{00000000-0005-0000-0000-000094B60000}"/>
    <cellStyle name="20% - Accent1 5 2 7 4 2 2 2" xfId="46925" xr:uid="{00000000-0005-0000-0000-000095B60000}"/>
    <cellStyle name="20% - Accent1 5 2 7 4 2 3" xfId="46926" xr:uid="{00000000-0005-0000-0000-000096B60000}"/>
    <cellStyle name="20% - Accent1 5 2 7 4 3" xfId="46927" xr:uid="{00000000-0005-0000-0000-000097B60000}"/>
    <cellStyle name="20% - Accent1 5 2 7 4 3 2" xfId="46928" xr:uid="{00000000-0005-0000-0000-000098B60000}"/>
    <cellStyle name="20% - Accent1 5 2 7 4 4" xfId="46929" xr:uid="{00000000-0005-0000-0000-000099B60000}"/>
    <cellStyle name="20% - Accent1 5 2 7 5" xfId="46930" xr:uid="{00000000-0005-0000-0000-00009AB60000}"/>
    <cellStyle name="20% - Accent1 5 2 7 5 2" xfId="46931" xr:uid="{00000000-0005-0000-0000-00009BB60000}"/>
    <cellStyle name="20% - Accent1 5 2 7 5 2 2" xfId="46932" xr:uid="{00000000-0005-0000-0000-00009CB60000}"/>
    <cellStyle name="20% - Accent1 5 2 7 5 3" xfId="46933" xr:uid="{00000000-0005-0000-0000-00009DB60000}"/>
    <cellStyle name="20% - Accent1 5 2 7 6" xfId="46934" xr:uid="{00000000-0005-0000-0000-00009EB60000}"/>
    <cellStyle name="20% - Accent1 5 2 7 6 2" xfId="46935" xr:uid="{00000000-0005-0000-0000-00009FB60000}"/>
    <cellStyle name="20% - Accent1 5 2 7 6 2 2" xfId="46936" xr:uid="{00000000-0005-0000-0000-0000A0B60000}"/>
    <cellStyle name="20% - Accent1 5 2 7 6 3" xfId="46937" xr:uid="{00000000-0005-0000-0000-0000A1B60000}"/>
    <cellStyle name="20% - Accent1 5 2 7 7" xfId="46938" xr:uid="{00000000-0005-0000-0000-0000A2B60000}"/>
    <cellStyle name="20% - Accent1 5 2 7 7 2" xfId="46939" xr:uid="{00000000-0005-0000-0000-0000A3B60000}"/>
    <cellStyle name="20% - Accent1 5 2 7 8" xfId="46940" xr:uid="{00000000-0005-0000-0000-0000A4B60000}"/>
    <cellStyle name="20% - Accent1 5 2 7 8 2" xfId="46941" xr:uid="{00000000-0005-0000-0000-0000A5B60000}"/>
    <cellStyle name="20% - Accent1 5 2 7 9" xfId="46942" xr:uid="{00000000-0005-0000-0000-0000A6B60000}"/>
    <cellStyle name="20% - Accent1 5 2 8" xfId="46943" xr:uid="{00000000-0005-0000-0000-0000A7B60000}"/>
    <cellStyle name="20% - Accent1 5 2 8 2" xfId="46944" xr:uid="{00000000-0005-0000-0000-0000A8B60000}"/>
    <cellStyle name="20% - Accent1 5 2 8 2 2" xfId="46945" xr:uid="{00000000-0005-0000-0000-0000A9B60000}"/>
    <cellStyle name="20% - Accent1 5 2 8 2 2 2" xfId="46946" xr:uid="{00000000-0005-0000-0000-0000AAB60000}"/>
    <cellStyle name="20% - Accent1 5 2 8 2 3" xfId="46947" xr:uid="{00000000-0005-0000-0000-0000ABB60000}"/>
    <cellStyle name="20% - Accent1 5 2 8 3" xfId="46948" xr:uid="{00000000-0005-0000-0000-0000ACB60000}"/>
    <cellStyle name="20% - Accent1 5 2 8 3 2" xfId="46949" xr:uid="{00000000-0005-0000-0000-0000ADB60000}"/>
    <cellStyle name="20% - Accent1 5 2 8 4" xfId="46950" xr:uid="{00000000-0005-0000-0000-0000AEB60000}"/>
    <cellStyle name="20% - Accent1 5 2 9" xfId="46951" xr:uid="{00000000-0005-0000-0000-0000AFB60000}"/>
    <cellStyle name="20% - Accent1 5 2 9 2" xfId="46952" xr:uid="{00000000-0005-0000-0000-0000B0B60000}"/>
    <cellStyle name="20% - Accent1 5 2 9 2 2" xfId="46953" xr:uid="{00000000-0005-0000-0000-0000B1B60000}"/>
    <cellStyle name="20% - Accent1 5 2 9 2 2 2" xfId="46954" xr:uid="{00000000-0005-0000-0000-0000B2B60000}"/>
    <cellStyle name="20% - Accent1 5 2 9 2 3" xfId="46955" xr:uid="{00000000-0005-0000-0000-0000B3B60000}"/>
    <cellStyle name="20% - Accent1 5 2 9 3" xfId="46956" xr:uid="{00000000-0005-0000-0000-0000B4B60000}"/>
    <cellStyle name="20% - Accent1 5 2 9 3 2" xfId="46957" xr:uid="{00000000-0005-0000-0000-0000B5B60000}"/>
    <cellStyle name="20% - Accent1 5 2 9 4" xfId="46958" xr:uid="{00000000-0005-0000-0000-0000B6B60000}"/>
    <cellStyle name="20% - Accent1 5 3" xfId="46959" xr:uid="{00000000-0005-0000-0000-0000B7B60000}"/>
    <cellStyle name="20% - Accent1 5 3 10" xfId="46960" xr:uid="{00000000-0005-0000-0000-0000B8B60000}"/>
    <cellStyle name="20% - Accent1 5 3 10 2" xfId="46961" xr:uid="{00000000-0005-0000-0000-0000B9B60000}"/>
    <cellStyle name="20% - Accent1 5 3 10 2 2" xfId="46962" xr:uid="{00000000-0005-0000-0000-0000BAB60000}"/>
    <cellStyle name="20% - Accent1 5 3 10 3" xfId="46963" xr:uid="{00000000-0005-0000-0000-0000BBB60000}"/>
    <cellStyle name="20% - Accent1 5 3 11" xfId="46964" xr:uid="{00000000-0005-0000-0000-0000BCB60000}"/>
    <cellStyle name="20% - Accent1 5 3 11 2" xfId="46965" xr:uid="{00000000-0005-0000-0000-0000BDB60000}"/>
    <cellStyle name="20% - Accent1 5 3 11 2 2" xfId="46966" xr:uid="{00000000-0005-0000-0000-0000BEB60000}"/>
    <cellStyle name="20% - Accent1 5 3 11 3" xfId="46967" xr:uid="{00000000-0005-0000-0000-0000BFB60000}"/>
    <cellStyle name="20% - Accent1 5 3 12" xfId="46968" xr:uid="{00000000-0005-0000-0000-0000C0B60000}"/>
    <cellStyle name="20% - Accent1 5 3 12 2" xfId="46969" xr:uid="{00000000-0005-0000-0000-0000C1B60000}"/>
    <cellStyle name="20% - Accent1 5 3 13" xfId="46970" xr:uid="{00000000-0005-0000-0000-0000C2B60000}"/>
    <cellStyle name="20% - Accent1 5 3 13 2" xfId="46971" xr:uid="{00000000-0005-0000-0000-0000C3B60000}"/>
    <cellStyle name="20% - Accent1 5 3 14" xfId="46972" xr:uid="{00000000-0005-0000-0000-0000C4B60000}"/>
    <cellStyle name="20% - Accent1 5 3 2" xfId="46973" xr:uid="{00000000-0005-0000-0000-0000C5B60000}"/>
    <cellStyle name="20% - Accent1 5 3 2 10" xfId="46974" xr:uid="{00000000-0005-0000-0000-0000C6B60000}"/>
    <cellStyle name="20% - Accent1 5 3 2 10 2" xfId="46975" xr:uid="{00000000-0005-0000-0000-0000C7B60000}"/>
    <cellStyle name="20% - Accent1 5 3 2 11" xfId="46976" xr:uid="{00000000-0005-0000-0000-0000C8B60000}"/>
    <cellStyle name="20% - Accent1 5 3 2 2" xfId="46977" xr:uid="{00000000-0005-0000-0000-0000C9B60000}"/>
    <cellStyle name="20% - Accent1 5 3 2 2 2" xfId="46978" xr:uid="{00000000-0005-0000-0000-0000CAB60000}"/>
    <cellStyle name="20% - Accent1 5 3 2 2 2 2" xfId="46979" xr:uid="{00000000-0005-0000-0000-0000CBB60000}"/>
    <cellStyle name="20% - Accent1 5 3 2 2 2 2 2" xfId="46980" xr:uid="{00000000-0005-0000-0000-0000CCB60000}"/>
    <cellStyle name="20% - Accent1 5 3 2 2 2 2 2 2" xfId="46981" xr:uid="{00000000-0005-0000-0000-0000CDB60000}"/>
    <cellStyle name="20% - Accent1 5 3 2 2 2 2 3" xfId="46982" xr:uid="{00000000-0005-0000-0000-0000CEB60000}"/>
    <cellStyle name="20% - Accent1 5 3 2 2 2 3" xfId="46983" xr:uid="{00000000-0005-0000-0000-0000CFB60000}"/>
    <cellStyle name="20% - Accent1 5 3 2 2 2 3 2" xfId="46984" xr:uid="{00000000-0005-0000-0000-0000D0B60000}"/>
    <cellStyle name="20% - Accent1 5 3 2 2 2 4" xfId="46985" xr:uid="{00000000-0005-0000-0000-0000D1B60000}"/>
    <cellStyle name="20% - Accent1 5 3 2 2 3" xfId="46986" xr:uid="{00000000-0005-0000-0000-0000D2B60000}"/>
    <cellStyle name="20% - Accent1 5 3 2 2 3 2" xfId="46987" xr:uid="{00000000-0005-0000-0000-0000D3B60000}"/>
    <cellStyle name="20% - Accent1 5 3 2 2 3 2 2" xfId="46988" xr:uid="{00000000-0005-0000-0000-0000D4B60000}"/>
    <cellStyle name="20% - Accent1 5 3 2 2 3 2 2 2" xfId="46989" xr:uid="{00000000-0005-0000-0000-0000D5B60000}"/>
    <cellStyle name="20% - Accent1 5 3 2 2 3 2 3" xfId="46990" xr:uid="{00000000-0005-0000-0000-0000D6B60000}"/>
    <cellStyle name="20% - Accent1 5 3 2 2 3 3" xfId="46991" xr:uid="{00000000-0005-0000-0000-0000D7B60000}"/>
    <cellStyle name="20% - Accent1 5 3 2 2 3 3 2" xfId="46992" xr:uid="{00000000-0005-0000-0000-0000D8B60000}"/>
    <cellStyle name="20% - Accent1 5 3 2 2 3 4" xfId="46993" xr:uid="{00000000-0005-0000-0000-0000D9B60000}"/>
    <cellStyle name="20% - Accent1 5 3 2 2 4" xfId="46994" xr:uid="{00000000-0005-0000-0000-0000DAB60000}"/>
    <cellStyle name="20% - Accent1 5 3 2 2 4 2" xfId="46995" xr:uid="{00000000-0005-0000-0000-0000DBB60000}"/>
    <cellStyle name="20% - Accent1 5 3 2 2 4 2 2" xfId="46996" xr:uid="{00000000-0005-0000-0000-0000DCB60000}"/>
    <cellStyle name="20% - Accent1 5 3 2 2 4 2 2 2" xfId="46997" xr:uid="{00000000-0005-0000-0000-0000DDB60000}"/>
    <cellStyle name="20% - Accent1 5 3 2 2 4 2 3" xfId="46998" xr:uid="{00000000-0005-0000-0000-0000DEB60000}"/>
    <cellStyle name="20% - Accent1 5 3 2 2 4 3" xfId="46999" xr:uid="{00000000-0005-0000-0000-0000DFB60000}"/>
    <cellStyle name="20% - Accent1 5 3 2 2 4 3 2" xfId="47000" xr:uid="{00000000-0005-0000-0000-0000E0B60000}"/>
    <cellStyle name="20% - Accent1 5 3 2 2 4 4" xfId="47001" xr:uid="{00000000-0005-0000-0000-0000E1B60000}"/>
    <cellStyle name="20% - Accent1 5 3 2 2 5" xfId="47002" xr:uid="{00000000-0005-0000-0000-0000E2B60000}"/>
    <cellStyle name="20% - Accent1 5 3 2 2 5 2" xfId="47003" xr:uid="{00000000-0005-0000-0000-0000E3B60000}"/>
    <cellStyle name="20% - Accent1 5 3 2 2 5 2 2" xfId="47004" xr:uid="{00000000-0005-0000-0000-0000E4B60000}"/>
    <cellStyle name="20% - Accent1 5 3 2 2 5 3" xfId="47005" xr:uid="{00000000-0005-0000-0000-0000E5B60000}"/>
    <cellStyle name="20% - Accent1 5 3 2 2 6" xfId="47006" xr:uid="{00000000-0005-0000-0000-0000E6B60000}"/>
    <cellStyle name="20% - Accent1 5 3 2 2 6 2" xfId="47007" xr:uid="{00000000-0005-0000-0000-0000E7B60000}"/>
    <cellStyle name="20% - Accent1 5 3 2 2 6 2 2" xfId="47008" xr:uid="{00000000-0005-0000-0000-0000E8B60000}"/>
    <cellStyle name="20% - Accent1 5 3 2 2 6 3" xfId="47009" xr:uid="{00000000-0005-0000-0000-0000E9B60000}"/>
    <cellStyle name="20% - Accent1 5 3 2 2 7" xfId="47010" xr:uid="{00000000-0005-0000-0000-0000EAB60000}"/>
    <cellStyle name="20% - Accent1 5 3 2 2 7 2" xfId="47011" xr:uid="{00000000-0005-0000-0000-0000EBB60000}"/>
    <cellStyle name="20% - Accent1 5 3 2 2 8" xfId="47012" xr:uid="{00000000-0005-0000-0000-0000ECB60000}"/>
    <cellStyle name="20% - Accent1 5 3 2 2 8 2" xfId="47013" xr:uid="{00000000-0005-0000-0000-0000EDB60000}"/>
    <cellStyle name="20% - Accent1 5 3 2 2 9" xfId="47014" xr:uid="{00000000-0005-0000-0000-0000EEB60000}"/>
    <cellStyle name="20% - Accent1 5 3 2 3" xfId="47015" xr:uid="{00000000-0005-0000-0000-0000EFB60000}"/>
    <cellStyle name="20% - Accent1 5 3 2 3 2" xfId="47016" xr:uid="{00000000-0005-0000-0000-0000F0B60000}"/>
    <cellStyle name="20% - Accent1 5 3 2 3 2 2" xfId="47017" xr:uid="{00000000-0005-0000-0000-0000F1B60000}"/>
    <cellStyle name="20% - Accent1 5 3 2 3 2 2 2" xfId="47018" xr:uid="{00000000-0005-0000-0000-0000F2B60000}"/>
    <cellStyle name="20% - Accent1 5 3 2 3 2 2 2 2" xfId="47019" xr:uid="{00000000-0005-0000-0000-0000F3B60000}"/>
    <cellStyle name="20% - Accent1 5 3 2 3 2 2 3" xfId="47020" xr:uid="{00000000-0005-0000-0000-0000F4B60000}"/>
    <cellStyle name="20% - Accent1 5 3 2 3 2 3" xfId="47021" xr:uid="{00000000-0005-0000-0000-0000F5B60000}"/>
    <cellStyle name="20% - Accent1 5 3 2 3 2 3 2" xfId="47022" xr:uid="{00000000-0005-0000-0000-0000F6B60000}"/>
    <cellStyle name="20% - Accent1 5 3 2 3 2 4" xfId="47023" xr:uid="{00000000-0005-0000-0000-0000F7B60000}"/>
    <cellStyle name="20% - Accent1 5 3 2 3 3" xfId="47024" xr:uid="{00000000-0005-0000-0000-0000F8B60000}"/>
    <cellStyle name="20% - Accent1 5 3 2 3 3 2" xfId="47025" xr:uid="{00000000-0005-0000-0000-0000F9B60000}"/>
    <cellStyle name="20% - Accent1 5 3 2 3 3 2 2" xfId="47026" xr:uid="{00000000-0005-0000-0000-0000FAB60000}"/>
    <cellStyle name="20% - Accent1 5 3 2 3 3 2 2 2" xfId="47027" xr:uid="{00000000-0005-0000-0000-0000FBB60000}"/>
    <cellStyle name="20% - Accent1 5 3 2 3 3 2 3" xfId="47028" xr:uid="{00000000-0005-0000-0000-0000FCB60000}"/>
    <cellStyle name="20% - Accent1 5 3 2 3 3 3" xfId="47029" xr:uid="{00000000-0005-0000-0000-0000FDB60000}"/>
    <cellStyle name="20% - Accent1 5 3 2 3 3 3 2" xfId="47030" xr:uid="{00000000-0005-0000-0000-0000FEB60000}"/>
    <cellStyle name="20% - Accent1 5 3 2 3 3 4" xfId="47031" xr:uid="{00000000-0005-0000-0000-0000FFB60000}"/>
    <cellStyle name="20% - Accent1 5 3 2 3 4" xfId="47032" xr:uid="{00000000-0005-0000-0000-000000B70000}"/>
    <cellStyle name="20% - Accent1 5 3 2 3 4 2" xfId="47033" xr:uid="{00000000-0005-0000-0000-000001B70000}"/>
    <cellStyle name="20% - Accent1 5 3 2 3 4 2 2" xfId="47034" xr:uid="{00000000-0005-0000-0000-000002B70000}"/>
    <cellStyle name="20% - Accent1 5 3 2 3 4 2 2 2" xfId="47035" xr:uid="{00000000-0005-0000-0000-000003B70000}"/>
    <cellStyle name="20% - Accent1 5 3 2 3 4 2 3" xfId="47036" xr:uid="{00000000-0005-0000-0000-000004B70000}"/>
    <cellStyle name="20% - Accent1 5 3 2 3 4 3" xfId="47037" xr:uid="{00000000-0005-0000-0000-000005B70000}"/>
    <cellStyle name="20% - Accent1 5 3 2 3 4 3 2" xfId="47038" xr:uid="{00000000-0005-0000-0000-000006B70000}"/>
    <cellStyle name="20% - Accent1 5 3 2 3 4 4" xfId="47039" xr:uid="{00000000-0005-0000-0000-000007B70000}"/>
    <cellStyle name="20% - Accent1 5 3 2 3 5" xfId="47040" xr:uid="{00000000-0005-0000-0000-000008B70000}"/>
    <cellStyle name="20% - Accent1 5 3 2 3 5 2" xfId="47041" xr:uid="{00000000-0005-0000-0000-000009B70000}"/>
    <cellStyle name="20% - Accent1 5 3 2 3 5 2 2" xfId="47042" xr:uid="{00000000-0005-0000-0000-00000AB70000}"/>
    <cellStyle name="20% - Accent1 5 3 2 3 5 3" xfId="47043" xr:uid="{00000000-0005-0000-0000-00000BB70000}"/>
    <cellStyle name="20% - Accent1 5 3 2 3 6" xfId="47044" xr:uid="{00000000-0005-0000-0000-00000CB70000}"/>
    <cellStyle name="20% - Accent1 5 3 2 3 6 2" xfId="47045" xr:uid="{00000000-0005-0000-0000-00000DB70000}"/>
    <cellStyle name="20% - Accent1 5 3 2 3 6 2 2" xfId="47046" xr:uid="{00000000-0005-0000-0000-00000EB70000}"/>
    <cellStyle name="20% - Accent1 5 3 2 3 6 3" xfId="47047" xr:uid="{00000000-0005-0000-0000-00000FB70000}"/>
    <cellStyle name="20% - Accent1 5 3 2 3 7" xfId="47048" xr:uid="{00000000-0005-0000-0000-000010B70000}"/>
    <cellStyle name="20% - Accent1 5 3 2 3 7 2" xfId="47049" xr:uid="{00000000-0005-0000-0000-000011B70000}"/>
    <cellStyle name="20% - Accent1 5 3 2 3 8" xfId="47050" xr:uid="{00000000-0005-0000-0000-000012B70000}"/>
    <cellStyle name="20% - Accent1 5 3 2 3 8 2" xfId="47051" xr:uid="{00000000-0005-0000-0000-000013B70000}"/>
    <cellStyle name="20% - Accent1 5 3 2 3 9" xfId="47052" xr:uid="{00000000-0005-0000-0000-000014B70000}"/>
    <cellStyle name="20% - Accent1 5 3 2 4" xfId="47053" xr:uid="{00000000-0005-0000-0000-000015B70000}"/>
    <cellStyle name="20% - Accent1 5 3 2 4 2" xfId="47054" xr:uid="{00000000-0005-0000-0000-000016B70000}"/>
    <cellStyle name="20% - Accent1 5 3 2 4 2 2" xfId="47055" xr:uid="{00000000-0005-0000-0000-000017B70000}"/>
    <cellStyle name="20% - Accent1 5 3 2 4 2 2 2" xfId="47056" xr:uid="{00000000-0005-0000-0000-000018B70000}"/>
    <cellStyle name="20% - Accent1 5 3 2 4 2 3" xfId="47057" xr:uid="{00000000-0005-0000-0000-000019B70000}"/>
    <cellStyle name="20% - Accent1 5 3 2 4 3" xfId="47058" xr:uid="{00000000-0005-0000-0000-00001AB70000}"/>
    <cellStyle name="20% - Accent1 5 3 2 4 3 2" xfId="47059" xr:uid="{00000000-0005-0000-0000-00001BB70000}"/>
    <cellStyle name="20% - Accent1 5 3 2 4 4" xfId="47060" xr:uid="{00000000-0005-0000-0000-00001CB70000}"/>
    <cellStyle name="20% - Accent1 5 3 2 5" xfId="47061" xr:uid="{00000000-0005-0000-0000-00001DB70000}"/>
    <cellStyle name="20% - Accent1 5 3 2 5 2" xfId="47062" xr:uid="{00000000-0005-0000-0000-00001EB70000}"/>
    <cellStyle name="20% - Accent1 5 3 2 5 2 2" xfId="47063" xr:uid="{00000000-0005-0000-0000-00001FB70000}"/>
    <cellStyle name="20% - Accent1 5 3 2 5 2 2 2" xfId="47064" xr:uid="{00000000-0005-0000-0000-000020B70000}"/>
    <cellStyle name="20% - Accent1 5 3 2 5 2 3" xfId="47065" xr:uid="{00000000-0005-0000-0000-000021B70000}"/>
    <cellStyle name="20% - Accent1 5 3 2 5 3" xfId="47066" xr:uid="{00000000-0005-0000-0000-000022B70000}"/>
    <cellStyle name="20% - Accent1 5 3 2 5 3 2" xfId="47067" xr:uid="{00000000-0005-0000-0000-000023B70000}"/>
    <cellStyle name="20% - Accent1 5 3 2 5 4" xfId="47068" xr:uid="{00000000-0005-0000-0000-000024B70000}"/>
    <cellStyle name="20% - Accent1 5 3 2 6" xfId="47069" xr:uid="{00000000-0005-0000-0000-000025B70000}"/>
    <cellStyle name="20% - Accent1 5 3 2 6 2" xfId="47070" xr:uid="{00000000-0005-0000-0000-000026B70000}"/>
    <cellStyle name="20% - Accent1 5 3 2 6 2 2" xfId="47071" xr:uid="{00000000-0005-0000-0000-000027B70000}"/>
    <cellStyle name="20% - Accent1 5 3 2 6 2 2 2" xfId="47072" xr:uid="{00000000-0005-0000-0000-000028B70000}"/>
    <cellStyle name="20% - Accent1 5 3 2 6 2 3" xfId="47073" xr:uid="{00000000-0005-0000-0000-000029B70000}"/>
    <cellStyle name="20% - Accent1 5 3 2 6 3" xfId="47074" xr:uid="{00000000-0005-0000-0000-00002AB70000}"/>
    <cellStyle name="20% - Accent1 5 3 2 6 3 2" xfId="47075" xr:uid="{00000000-0005-0000-0000-00002BB70000}"/>
    <cellStyle name="20% - Accent1 5 3 2 6 4" xfId="47076" xr:uid="{00000000-0005-0000-0000-00002CB70000}"/>
    <cellStyle name="20% - Accent1 5 3 2 7" xfId="47077" xr:uid="{00000000-0005-0000-0000-00002DB70000}"/>
    <cellStyle name="20% - Accent1 5 3 2 7 2" xfId="47078" xr:uid="{00000000-0005-0000-0000-00002EB70000}"/>
    <cellStyle name="20% - Accent1 5 3 2 7 2 2" xfId="47079" xr:uid="{00000000-0005-0000-0000-00002FB70000}"/>
    <cellStyle name="20% - Accent1 5 3 2 7 3" xfId="47080" xr:uid="{00000000-0005-0000-0000-000030B70000}"/>
    <cellStyle name="20% - Accent1 5 3 2 8" xfId="47081" xr:uid="{00000000-0005-0000-0000-000031B70000}"/>
    <cellStyle name="20% - Accent1 5 3 2 8 2" xfId="47082" xr:uid="{00000000-0005-0000-0000-000032B70000}"/>
    <cellStyle name="20% - Accent1 5 3 2 8 2 2" xfId="47083" xr:uid="{00000000-0005-0000-0000-000033B70000}"/>
    <cellStyle name="20% - Accent1 5 3 2 8 3" xfId="47084" xr:uid="{00000000-0005-0000-0000-000034B70000}"/>
    <cellStyle name="20% - Accent1 5 3 2 9" xfId="47085" xr:uid="{00000000-0005-0000-0000-000035B70000}"/>
    <cellStyle name="20% - Accent1 5 3 2 9 2" xfId="47086" xr:uid="{00000000-0005-0000-0000-000036B70000}"/>
    <cellStyle name="20% - Accent1 5 3 3" xfId="47087" xr:uid="{00000000-0005-0000-0000-000037B70000}"/>
    <cellStyle name="20% - Accent1 5 3 3 10" xfId="47088" xr:uid="{00000000-0005-0000-0000-000038B70000}"/>
    <cellStyle name="20% - Accent1 5 3 3 10 2" xfId="47089" xr:uid="{00000000-0005-0000-0000-000039B70000}"/>
    <cellStyle name="20% - Accent1 5 3 3 11" xfId="47090" xr:uid="{00000000-0005-0000-0000-00003AB70000}"/>
    <cellStyle name="20% - Accent1 5 3 3 2" xfId="47091" xr:uid="{00000000-0005-0000-0000-00003BB70000}"/>
    <cellStyle name="20% - Accent1 5 3 3 2 2" xfId="47092" xr:uid="{00000000-0005-0000-0000-00003CB70000}"/>
    <cellStyle name="20% - Accent1 5 3 3 2 2 2" xfId="47093" xr:uid="{00000000-0005-0000-0000-00003DB70000}"/>
    <cellStyle name="20% - Accent1 5 3 3 2 2 2 2" xfId="47094" xr:uid="{00000000-0005-0000-0000-00003EB70000}"/>
    <cellStyle name="20% - Accent1 5 3 3 2 2 2 2 2" xfId="47095" xr:uid="{00000000-0005-0000-0000-00003FB70000}"/>
    <cellStyle name="20% - Accent1 5 3 3 2 2 2 3" xfId="47096" xr:uid="{00000000-0005-0000-0000-000040B70000}"/>
    <cellStyle name="20% - Accent1 5 3 3 2 2 3" xfId="47097" xr:uid="{00000000-0005-0000-0000-000041B70000}"/>
    <cellStyle name="20% - Accent1 5 3 3 2 2 3 2" xfId="47098" xr:uid="{00000000-0005-0000-0000-000042B70000}"/>
    <cellStyle name="20% - Accent1 5 3 3 2 2 4" xfId="47099" xr:uid="{00000000-0005-0000-0000-000043B70000}"/>
    <cellStyle name="20% - Accent1 5 3 3 2 3" xfId="47100" xr:uid="{00000000-0005-0000-0000-000044B70000}"/>
    <cellStyle name="20% - Accent1 5 3 3 2 3 2" xfId="47101" xr:uid="{00000000-0005-0000-0000-000045B70000}"/>
    <cellStyle name="20% - Accent1 5 3 3 2 3 2 2" xfId="47102" xr:uid="{00000000-0005-0000-0000-000046B70000}"/>
    <cellStyle name="20% - Accent1 5 3 3 2 3 2 2 2" xfId="47103" xr:uid="{00000000-0005-0000-0000-000047B70000}"/>
    <cellStyle name="20% - Accent1 5 3 3 2 3 2 3" xfId="47104" xr:uid="{00000000-0005-0000-0000-000048B70000}"/>
    <cellStyle name="20% - Accent1 5 3 3 2 3 3" xfId="47105" xr:uid="{00000000-0005-0000-0000-000049B70000}"/>
    <cellStyle name="20% - Accent1 5 3 3 2 3 3 2" xfId="47106" xr:uid="{00000000-0005-0000-0000-00004AB70000}"/>
    <cellStyle name="20% - Accent1 5 3 3 2 3 4" xfId="47107" xr:uid="{00000000-0005-0000-0000-00004BB70000}"/>
    <cellStyle name="20% - Accent1 5 3 3 2 4" xfId="47108" xr:uid="{00000000-0005-0000-0000-00004CB70000}"/>
    <cellStyle name="20% - Accent1 5 3 3 2 4 2" xfId="47109" xr:uid="{00000000-0005-0000-0000-00004DB70000}"/>
    <cellStyle name="20% - Accent1 5 3 3 2 4 2 2" xfId="47110" xr:uid="{00000000-0005-0000-0000-00004EB70000}"/>
    <cellStyle name="20% - Accent1 5 3 3 2 4 2 2 2" xfId="47111" xr:uid="{00000000-0005-0000-0000-00004FB70000}"/>
    <cellStyle name="20% - Accent1 5 3 3 2 4 2 3" xfId="47112" xr:uid="{00000000-0005-0000-0000-000050B70000}"/>
    <cellStyle name="20% - Accent1 5 3 3 2 4 3" xfId="47113" xr:uid="{00000000-0005-0000-0000-000051B70000}"/>
    <cellStyle name="20% - Accent1 5 3 3 2 4 3 2" xfId="47114" xr:uid="{00000000-0005-0000-0000-000052B70000}"/>
    <cellStyle name="20% - Accent1 5 3 3 2 4 4" xfId="47115" xr:uid="{00000000-0005-0000-0000-000053B70000}"/>
    <cellStyle name="20% - Accent1 5 3 3 2 5" xfId="47116" xr:uid="{00000000-0005-0000-0000-000054B70000}"/>
    <cellStyle name="20% - Accent1 5 3 3 2 5 2" xfId="47117" xr:uid="{00000000-0005-0000-0000-000055B70000}"/>
    <cellStyle name="20% - Accent1 5 3 3 2 5 2 2" xfId="47118" xr:uid="{00000000-0005-0000-0000-000056B70000}"/>
    <cellStyle name="20% - Accent1 5 3 3 2 5 3" xfId="47119" xr:uid="{00000000-0005-0000-0000-000057B70000}"/>
    <cellStyle name="20% - Accent1 5 3 3 2 6" xfId="47120" xr:uid="{00000000-0005-0000-0000-000058B70000}"/>
    <cellStyle name="20% - Accent1 5 3 3 2 6 2" xfId="47121" xr:uid="{00000000-0005-0000-0000-000059B70000}"/>
    <cellStyle name="20% - Accent1 5 3 3 2 6 2 2" xfId="47122" xr:uid="{00000000-0005-0000-0000-00005AB70000}"/>
    <cellStyle name="20% - Accent1 5 3 3 2 6 3" xfId="47123" xr:uid="{00000000-0005-0000-0000-00005BB70000}"/>
    <cellStyle name="20% - Accent1 5 3 3 2 7" xfId="47124" xr:uid="{00000000-0005-0000-0000-00005CB70000}"/>
    <cellStyle name="20% - Accent1 5 3 3 2 7 2" xfId="47125" xr:uid="{00000000-0005-0000-0000-00005DB70000}"/>
    <cellStyle name="20% - Accent1 5 3 3 2 8" xfId="47126" xr:uid="{00000000-0005-0000-0000-00005EB70000}"/>
    <cellStyle name="20% - Accent1 5 3 3 2 8 2" xfId="47127" xr:uid="{00000000-0005-0000-0000-00005FB70000}"/>
    <cellStyle name="20% - Accent1 5 3 3 2 9" xfId="47128" xr:uid="{00000000-0005-0000-0000-000060B70000}"/>
    <cellStyle name="20% - Accent1 5 3 3 3" xfId="47129" xr:uid="{00000000-0005-0000-0000-000061B70000}"/>
    <cellStyle name="20% - Accent1 5 3 3 3 2" xfId="47130" xr:uid="{00000000-0005-0000-0000-000062B70000}"/>
    <cellStyle name="20% - Accent1 5 3 3 3 2 2" xfId="47131" xr:uid="{00000000-0005-0000-0000-000063B70000}"/>
    <cellStyle name="20% - Accent1 5 3 3 3 2 2 2" xfId="47132" xr:uid="{00000000-0005-0000-0000-000064B70000}"/>
    <cellStyle name="20% - Accent1 5 3 3 3 2 2 2 2" xfId="47133" xr:uid="{00000000-0005-0000-0000-000065B70000}"/>
    <cellStyle name="20% - Accent1 5 3 3 3 2 2 3" xfId="47134" xr:uid="{00000000-0005-0000-0000-000066B70000}"/>
    <cellStyle name="20% - Accent1 5 3 3 3 2 3" xfId="47135" xr:uid="{00000000-0005-0000-0000-000067B70000}"/>
    <cellStyle name="20% - Accent1 5 3 3 3 2 3 2" xfId="47136" xr:uid="{00000000-0005-0000-0000-000068B70000}"/>
    <cellStyle name="20% - Accent1 5 3 3 3 2 4" xfId="47137" xr:uid="{00000000-0005-0000-0000-000069B70000}"/>
    <cellStyle name="20% - Accent1 5 3 3 3 3" xfId="47138" xr:uid="{00000000-0005-0000-0000-00006AB70000}"/>
    <cellStyle name="20% - Accent1 5 3 3 3 3 2" xfId="47139" xr:uid="{00000000-0005-0000-0000-00006BB70000}"/>
    <cellStyle name="20% - Accent1 5 3 3 3 3 2 2" xfId="47140" xr:uid="{00000000-0005-0000-0000-00006CB70000}"/>
    <cellStyle name="20% - Accent1 5 3 3 3 3 2 2 2" xfId="47141" xr:uid="{00000000-0005-0000-0000-00006DB70000}"/>
    <cellStyle name="20% - Accent1 5 3 3 3 3 2 3" xfId="47142" xr:uid="{00000000-0005-0000-0000-00006EB70000}"/>
    <cellStyle name="20% - Accent1 5 3 3 3 3 3" xfId="47143" xr:uid="{00000000-0005-0000-0000-00006FB70000}"/>
    <cellStyle name="20% - Accent1 5 3 3 3 3 3 2" xfId="47144" xr:uid="{00000000-0005-0000-0000-000070B70000}"/>
    <cellStyle name="20% - Accent1 5 3 3 3 3 4" xfId="47145" xr:uid="{00000000-0005-0000-0000-000071B70000}"/>
    <cellStyle name="20% - Accent1 5 3 3 3 4" xfId="47146" xr:uid="{00000000-0005-0000-0000-000072B70000}"/>
    <cellStyle name="20% - Accent1 5 3 3 3 4 2" xfId="47147" xr:uid="{00000000-0005-0000-0000-000073B70000}"/>
    <cellStyle name="20% - Accent1 5 3 3 3 4 2 2" xfId="47148" xr:uid="{00000000-0005-0000-0000-000074B70000}"/>
    <cellStyle name="20% - Accent1 5 3 3 3 4 2 2 2" xfId="47149" xr:uid="{00000000-0005-0000-0000-000075B70000}"/>
    <cellStyle name="20% - Accent1 5 3 3 3 4 2 3" xfId="47150" xr:uid="{00000000-0005-0000-0000-000076B70000}"/>
    <cellStyle name="20% - Accent1 5 3 3 3 4 3" xfId="47151" xr:uid="{00000000-0005-0000-0000-000077B70000}"/>
    <cellStyle name="20% - Accent1 5 3 3 3 4 3 2" xfId="47152" xr:uid="{00000000-0005-0000-0000-000078B70000}"/>
    <cellStyle name="20% - Accent1 5 3 3 3 4 4" xfId="47153" xr:uid="{00000000-0005-0000-0000-000079B70000}"/>
    <cellStyle name="20% - Accent1 5 3 3 3 5" xfId="47154" xr:uid="{00000000-0005-0000-0000-00007AB70000}"/>
    <cellStyle name="20% - Accent1 5 3 3 3 5 2" xfId="47155" xr:uid="{00000000-0005-0000-0000-00007BB70000}"/>
    <cellStyle name="20% - Accent1 5 3 3 3 5 2 2" xfId="47156" xr:uid="{00000000-0005-0000-0000-00007CB70000}"/>
    <cellStyle name="20% - Accent1 5 3 3 3 5 3" xfId="47157" xr:uid="{00000000-0005-0000-0000-00007DB70000}"/>
    <cellStyle name="20% - Accent1 5 3 3 3 6" xfId="47158" xr:uid="{00000000-0005-0000-0000-00007EB70000}"/>
    <cellStyle name="20% - Accent1 5 3 3 3 6 2" xfId="47159" xr:uid="{00000000-0005-0000-0000-00007FB70000}"/>
    <cellStyle name="20% - Accent1 5 3 3 3 6 2 2" xfId="47160" xr:uid="{00000000-0005-0000-0000-000080B70000}"/>
    <cellStyle name="20% - Accent1 5 3 3 3 6 3" xfId="47161" xr:uid="{00000000-0005-0000-0000-000081B70000}"/>
    <cellStyle name="20% - Accent1 5 3 3 3 7" xfId="47162" xr:uid="{00000000-0005-0000-0000-000082B70000}"/>
    <cellStyle name="20% - Accent1 5 3 3 3 7 2" xfId="47163" xr:uid="{00000000-0005-0000-0000-000083B70000}"/>
    <cellStyle name="20% - Accent1 5 3 3 3 8" xfId="47164" xr:uid="{00000000-0005-0000-0000-000084B70000}"/>
    <cellStyle name="20% - Accent1 5 3 3 3 8 2" xfId="47165" xr:uid="{00000000-0005-0000-0000-000085B70000}"/>
    <cellStyle name="20% - Accent1 5 3 3 3 9" xfId="47166" xr:uid="{00000000-0005-0000-0000-000086B70000}"/>
    <cellStyle name="20% - Accent1 5 3 3 4" xfId="47167" xr:uid="{00000000-0005-0000-0000-000087B70000}"/>
    <cellStyle name="20% - Accent1 5 3 3 4 2" xfId="47168" xr:uid="{00000000-0005-0000-0000-000088B70000}"/>
    <cellStyle name="20% - Accent1 5 3 3 4 2 2" xfId="47169" xr:uid="{00000000-0005-0000-0000-000089B70000}"/>
    <cellStyle name="20% - Accent1 5 3 3 4 2 2 2" xfId="47170" xr:uid="{00000000-0005-0000-0000-00008AB70000}"/>
    <cellStyle name="20% - Accent1 5 3 3 4 2 3" xfId="47171" xr:uid="{00000000-0005-0000-0000-00008BB70000}"/>
    <cellStyle name="20% - Accent1 5 3 3 4 3" xfId="47172" xr:uid="{00000000-0005-0000-0000-00008CB70000}"/>
    <cellStyle name="20% - Accent1 5 3 3 4 3 2" xfId="47173" xr:uid="{00000000-0005-0000-0000-00008DB70000}"/>
    <cellStyle name="20% - Accent1 5 3 3 4 4" xfId="47174" xr:uid="{00000000-0005-0000-0000-00008EB70000}"/>
    <cellStyle name="20% - Accent1 5 3 3 5" xfId="47175" xr:uid="{00000000-0005-0000-0000-00008FB70000}"/>
    <cellStyle name="20% - Accent1 5 3 3 5 2" xfId="47176" xr:uid="{00000000-0005-0000-0000-000090B70000}"/>
    <cellStyle name="20% - Accent1 5 3 3 5 2 2" xfId="47177" xr:uid="{00000000-0005-0000-0000-000091B70000}"/>
    <cellStyle name="20% - Accent1 5 3 3 5 2 2 2" xfId="47178" xr:uid="{00000000-0005-0000-0000-000092B70000}"/>
    <cellStyle name="20% - Accent1 5 3 3 5 2 3" xfId="47179" xr:uid="{00000000-0005-0000-0000-000093B70000}"/>
    <cellStyle name="20% - Accent1 5 3 3 5 3" xfId="47180" xr:uid="{00000000-0005-0000-0000-000094B70000}"/>
    <cellStyle name="20% - Accent1 5 3 3 5 3 2" xfId="47181" xr:uid="{00000000-0005-0000-0000-000095B70000}"/>
    <cellStyle name="20% - Accent1 5 3 3 5 4" xfId="47182" xr:uid="{00000000-0005-0000-0000-000096B70000}"/>
    <cellStyle name="20% - Accent1 5 3 3 6" xfId="47183" xr:uid="{00000000-0005-0000-0000-000097B70000}"/>
    <cellStyle name="20% - Accent1 5 3 3 6 2" xfId="47184" xr:uid="{00000000-0005-0000-0000-000098B70000}"/>
    <cellStyle name="20% - Accent1 5 3 3 6 2 2" xfId="47185" xr:uid="{00000000-0005-0000-0000-000099B70000}"/>
    <cellStyle name="20% - Accent1 5 3 3 6 2 2 2" xfId="47186" xr:uid="{00000000-0005-0000-0000-00009AB70000}"/>
    <cellStyle name="20% - Accent1 5 3 3 6 2 3" xfId="47187" xr:uid="{00000000-0005-0000-0000-00009BB70000}"/>
    <cellStyle name="20% - Accent1 5 3 3 6 3" xfId="47188" xr:uid="{00000000-0005-0000-0000-00009CB70000}"/>
    <cellStyle name="20% - Accent1 5 3 3 6 3 2" xfId="47189" xr:uid="{00000000-0005-0000-0000-00009DB70000}"/>
    <cellStyle name="20% - Accent1 5 3 3 6 4" xfId="47190" xr:uid="{00000000-0005-0000-0000-00009EB70000}"/>
    <cellStyle name="20% - Accent1 5 3 3 7" xfId="47191" xr:uid="{00000000-0005-0000-0000-00009FB70000}"/>
    <cellStyle name="20% - Accent1 5 3 3 7 2" xfId="47192" xr:uid="{00000000-0005-0000-0000-0000A0B70000}"/>
    <cellStyle name="20% - Accent1 5 3 3 7 2 2" xfId="47193" xr:uid="{00000000-0005-0000-0000-0000A1B70000}"/>
    <cellStyle name="20% - Accent1 5 3 3 7 3" xfId="47194" xr:uid="{00000000-0005-0000-0000-0000A2B70000}"/>
    <cellStyle name="20% - Accent1 5 3 3 8" xfId="47195" xr:uid="{00000000-0005-0000-0000-0000A3B70000}"/>
    <cellStyle name="20% - Accent1 5 3 3 8 2" xfId="47196" xr:uid="{00000000-0005-0000-0000-0000A4B70000}"/>
    <cellStyle name="20% - Accent1 5 3 3 8 2 2" xfId="47197" xr:uid="{00000000-0005-0000-0000-0000A5B70000}"/>
    <cellStyle name="20% - Accent1 5 3 3 8 3" xfId="47198" xr:uid="{00000000-0005-0000-0000-0000A6B70000}"/>
    <cellStyle name="20% - Accent1 5 3 3 9" xfId="47199" xr:uid="{00000000-0005-0000-0000-0000A7B70000}"/>
    <cellStyle name="20% - Accent1 5 3 3 9 2" xfId="47200" xr:uid="{00000000-0005-0000-0000-0000A8B70000}"/>
    <cellStyle name="20% - Accent1 5 3 4" xfId="47201" xr:uid="{00000000-0005-0000-0000-0000A9B70000}"/>
    <cellStyle name="20% - Accent1 5 3 4 10" xfId="47202" xr:uid="{00000000-0005-0000-0000-0000AAB70000}"/>
    <cellStyle name="20% - Accent1 5 3 4 10 2" xfId="47203" xr:uid="{00000000-0005-0000-0000-0000ABB70000}"/>
    <cellStyle name="20% - Accent1 5 3 4 11" xfId="47204" xr:uid="{00000000-0005-0000-0000-0000ACB70000}"/>
    <cellStyle name="20% - Accent1 5 3 4 2" xfId="47205" xr:uid="{00000000-0005-0000-0000-0000ADB70000}"/>
    <cellStyle name="20% - Accent1 5 3 4 2 2" xfId="47206" xr:uid="{00000000-0005-0000-0000-0000AEB70000}"/>
    <cellStyle name="20% - Accent1 5 3 4 2 2 2" xfId="47207" xr:uid="{00000000-0005-0000-0000-0000AFB70000}"/>
    <cellStyle name="20% - Accent1 5 3 4 2 2 2 2" xfId="47208" xr:uid="{00000000-0005-0000-0000-0000B0B70000}"/>
    <cellStyle name="20% - Accent1 5 3 4 2 2 2 2 2" xfId="47209" xr:uid="{00000000-0005-0000-0000-0000B1B70000}"/>
    <cellStyle name="20% - Accent1 5 3 4 2 2 2 3" xfId="47210" xr:uid="{00000000-0005-0000-0000-0000B2B70000}"/>
    <cellStyle name="20% - Accent1 5 3 4 2 2 3" xfId="47211" xr:uid="{00000000-0005-0000-0000-0000B3B70000}"/>
    <cellStyle name="20% - Accent1 5 3 4 2 2 3 2" xfId="47212" xr:uid="{00000000-0005-0000-0000-0000B4B70000}"/>
    <cellStyle name="20% - Accent1 5 3 4 2 2 4" xfId="47213" xr:uid="{00000000-0005-0000-0000-0000B5B70000}"/>
    <cellStyle name="20% - Accent1 5 3 4 2 3" xfId="47214" xr:uid="{00000000-0005-0000-0000-0000B6B70000}"/>
    <cellStyle name="20% - Accent1 5 3 4 2 3 2" xfId="47215" xr:uid="{00000000-0005-0000-0000-0000B7B70000}"/>
    <cellStyle name="20% - Accent1 5 3 4 2 3 2 2" xfId="47216" xr:uid="{00000000-0005-0000-0000-0000B8B70000}"/>
    <cellStyle name="20% - Accent1 5 3 4 2 3 2 2 2" xfId="47217" xr:uid="{00000000-0005-0000-0000-0000B9B70000}"/>
    <cellStyle name="20% - Accent1 5 3 4 2 3 2 3" xfId="47218" xr:uid="{00000000-0005-0000-0000-0000BAB70000}"/>
    <cellStyle name="20% - Accent1 5 3 4 2 3 3" xfId="47219" xr:uid="{00000000-0005-0000-0000-0000BBB70000}"/>
    <cellStyle name="20% - Accent1 5 3 4 2 3 3 2" xfId="47220" xr:uid="{00000000-0005-0000-0000-0000BCB70000}"/>
    <cellStyle name="20% - Accent1 5 3 4 2 3 4" xfId="47221" xr:uid="{00000000-0005-0000-0000-0000BDB70000}"/>
    <cellStyle name="20% - Accent1 5 3 4 2 4" xfId="47222" xr:uid="{00000000-0005-0000-0000-0000BEB70000}"/>
    <cellStyle name="20% - Accent1 5 3 4 2 4 2" xfId="47223" xr:uid="{00000000-0005-0000-0000-0000BFB70000}"/>
    <cellStyle name="20% - Accent1 5 3 4 2 4 2 2" xfId="47224" xr:uid="{00000000-0005-0000-0000-0000C0B70000}"/>
    <cellStyle name="20% - Accent1 5 3 4 2 4 2 2 2" xfId="47225" xr:uid="{00000000-0005-0000-0000-0000C1B70000}"/>
    <cellStyle name="20% - Accent1 5 3 4 2 4 2 3" xfId="47226" xr:uid="{00000000-0005-0000-0000-0000C2B70000}"/>
    <cellStyle name="20% - Accent1 5 3 4 2 4 3" xfId="47227" xr:uid="{00000000-0005-0000-0000-0000C3B70000}"/>
    <cellStyle name="20% - Accent1 5 3 4 2 4 3 2" xfId="47228" xr:uid="{00000000-0005-0000-0000-0000C4B70000}"/>
    <cellStyle name="20% - Accent1 5 3 4 2 4 4" xfId="47229" xr:uid="{00000000-0005-0000-0000-0000C5B70000}"/>
    <cellStyle name="20% - Accent1 5 3 4 2 5" xfId="47230" xr:uid="{00000000-0005-0000-0000-0000C6B70000}"/>
    <cellStyle name="20% - Accent1 5 3 4 2 5 2" xfId="47231" xr:uid="{00000000-0005-0000-0000-0000C7B70000}"/>
    <cellStyle name="20% - Accent1 5 3 4 2 5 2 2" xfId="47232" xr:uid="{00000000-0005-0000-0000-0000C8B70000}"/>
    <cellStyle name="20% - Accent1 5 3 4 2 5 3" xfId="47233" xr:uid="{00000000-0005-0000-0000-0000C9B70000}"/>
    <cellStyle name="20% - Accent1 5 3 4 2 6" xfId="47234" xr:uid="{00000000-0005-0000-0000-0000CAB70000}"/>
    <cellStyle name="20% - Accent1 5 3 4 2 6 2" xfId="47235" xr:uid="{00000000-0005-0000-0000-0000CBB70000}"/>
    <cellStyle name="20% - Accent1 5 3 4 2 6 2 2" xfId="47236" xr:uid="{00000000-0005-0000-0000-0000CCB70000}"/>
    <cellStyle name="20% - Accent1 5 3 4 2 6 3" xfId="47237" xr:uid="{00000000-0005-0000-0000-0000CDB70000}"/>
    <cellStyle name="20% - Accent1 5 3 4 2 7" xfId="47238" xr:uid="{00000000-0005-0000-0000-0000CEB70000}"/>
    <cellStyle name="20% - Accent1 5 3 4 2 7 2" xfId="47239" xr:uid="{00000000-0005-0000-0000-0000CFB70000}"/>
    <cellStyle name="20% - Accent1 5 3 4 2 8" xfId="47240" xr:uid="{00000000-0005-0000-0000-0000D0B70000}"/>
    <cellStyle name="20% - Accent1 5 3 4 2 8 2" xfId="47241" xr:uid="{00000000-0005-0000-0000-0000D1B70000}"/>
    <cellStyle name="20% - Accent1 5 3 4 2 9" xfId="47242" xr:uid="{00000000-0005-0000-0000-0000D2B70000}"/>
    <cellStyle name="20% - Accent1 5 3 4 3" xfId="47243" xr:uid="{00000000-0005-0000-0000-0000D3B70000}"/>
    <cellStyle name="20% - Accent1 5 3 4 3 2" xfId="47244" xr:uid="{00000000-0005-0000-0000-0000D4B70000}"/>
    <cellStyle name="20% - Accent1 5 3 4 3 2 2" xfId="47245" xr:uid="{00000000-0005-0000-0000-0000D5B70000}"/>
    <cellStyle name="20% - Accent1 5 3 4 3 2 2 2" xfId="47246" xr:uid="{00000000-0005-0000-0000-0000D6B70000}"/>
    <cellStyle name="20% - Accent1 5 3 4 3 2 2 2 2" xfId="47247" xr:uid="{00000000-0005-0000-0000-0000D7B70000}"/>
    <cellStyle name="20% - Accent1 5 3 4 3 2 2 3" xfId="47248" xr:uid="{00000000-0005-0000-0000-0000D8B70000}"/>
    <cellStyle name="20% - Accent1 5 3 4 3 2 3" xfId="47249" xr:uid="{00000000-0005-0000-0000-0000D9B70000}"/>
    <cellStyle name="20% - Accent1 5 3 4 3 2 3 2" xfId="47250" xr:uid="{00000000-0005-0000-0000-0000DAB70000}"/>
    <cellStyle name="20% - Accent1 5 3 4 3 2 4" xfId="47251" xr:uid="{00000000-0005-0000-0000-0000DBB70000}"/>
    <cellStyle name="20% - Accent1 5 3 4 3 3" xfId="47252" xr:uid="{00000000-0005-0000-0000-0000DCB70000}"/>
    <cellStyle name="20% - Accent1 5 3 4 3 3 2" xfId="47253" xr:uid="{00000000-0005-0000-0000-0000DDB70000}"/>
    <cellStyle name="20% - Accent1 5 3 4 3 3 2 2" xfId="47254" xr:uid="{00000000-0005-0000-0000-0000DEB70000}"/>
    <cellStyle name="20% - Accent1 5 3 4 3 3 2 2 2" xfId="47255" xr:uid="{00000000-0005-0000-0000-0000DFB70000}"/>
    <cellStyle name="20% - Accent1 5 3 4 3 3 2 3" xfId="47256" xr:uid="{00000000-0005-0000-0000-0000E0B70000}"/>
    <cellStyle name="20% - Accent1 5 3 4 3 3 3" xfId="47257" xr:uid="{00000000-0005-0000-0000-0000E1B70000}"/>
    <cellStyle name="20% - Accent1 5 3 4 3 3 3 2" xfId="47258" xr:uid="{00000000-0005-0000-0000-0000E2B70000}"/>
    <cellStyle name="20% - Accent1 5 3 4 3 3 4" xfId="47259" xr:uid="{00000000-0005-0000-0000-0000E3B70000}"/>
    <cellStyle name="20% - Accent1 5 3 4 3 4" xfId="47260" xr:uid="{00000000-0005-0000-0000-0000E4B70000}"/>
    <cellStyle name="20% - Accent1 5 3 4 3 4 2" xfId="47261" xr:uid="{00000000-0005-0000-0000-0000E5B70000}"/>
    <cellStyle name="20% - Accent1 5 3 4 3 4 2 2" xfId="47262" xr:uid="{00000000-0005-0000-0000-0000E6B70000}"/>
    <cellStyle name="20% - Accent1 5 3 4 3 4 2 2 2" xfId="47263" xr:uid="{00000000-0005-0000-0000-0000E7B70000}"/>
    <cellStyle name="20% - Accent1 5 3 4 3 4 2 3" xfId="47264" xr:uid="{00000000-0005-0000-0000-0000E8B70000}"/>
    <cellStyle name="20% - Accent1 5 3 4 3 4 3" xfId="47265" xr:uid="{00000000-0005-0000-0000-0000E9B70000}"/>
    <cellStyle name="20% - Accent1 5 3 4 3 4 3 2" xfId="47266" xr:uid="{00000000-0005-0000-0000-0000EAB70000}"/>
    <cellStyle name="20% - Accent1 5 3 4 3 4 4" xfId="47267" xr:uid="{00000000-0005-0000-0000-0000EBB70000}"/>
    <cellStyle name="20% - Accent1 5 3 4 3 5" xfId="47268" xr:uid="{00000000-0005-0000-0000-0000ECB70000}"/>
    <cellStyle name="20% - Accent1 5 3 4 3 5 2" xfId="47269" xr:uid="{00000000-0005-0000-0000-0000EDB70000}"/>
    <cellStyle name="20% - Accent1 5 3 4 3 5 2 2" xfId="47270" xr:uid="{00000000-0005-0000-0000-0000EEB70000}"/>
    <cellStyle name="20% - Accent1 5 3 4 3 5 3" xfId="47271" xr:uid="{00000000-0005-0000-0000-0000EFB70000}"/>
    <cellStyle name="20% - Accent1 5 3 4 3 6" xfId="47272" xr:uid="{00000000-0005-0000-0000-0000F0B70000}"/>
    <cellStyle name="20% - Accent1 5 3 4 3 6 2" xfId="47273" xr:uid="{00000000-0005-0000-0000-0000F1B70000}"/>
    <cellStyle name="20% - Accent1 5 3 4 3 6 2 2" xfId="47274" xr:uid="{00000000-0005-0000-0000-0000F2B70000}"/>
    <cellStyle name="20% - Accent1 5 3 4 3 6 3" xfId="47275" xr:uid="{00000000-0005-0000-0000-0000F3B70000}"/>
    <cellStyle name="20% - Accent1 5 3 4 3 7" xfId="47276" xr:uid="{00000000-0005-0000-0000-0000F4B70000}"/>
    <cellStyle name="20% - Accent1 5 3 4 3 7 2" xfId="47277" xr:uid="{00000000-0005-0000-0000-0000F5B70000}"/>
    <cellStyle name="20% - Accent1 5 3 4 3 8" xfId="47278" xr:uid="{00000000-0005-0000-0000-0000F6B70000}"/>
    <cellStyle name="20% - Accent1 5 3 4 3 8 2" xfId="47279" xr:uid="{00000000-0005-0000-0000-0000F7B70000}"/>
    <cellStyle name="20% - Accent1 5 3 4 3 9" xfId="47280" xr:uid="{00000000-0005-0000-0000-0000F8B70000}"/>
    <cellStyle name="20% - Accent1 5 3 4 4" xfId="47281" xr:uid="{00000000-0005-0000-0000-0000F9B70000}"/>
    <cellStyle name="20% - Accent1 5 3 4 4 2" xfId="47282" xr:uid="{00000000-0005-0000-0000-0000FAB70000}"/>
    <cellStyle name="20% - Accent1 5 3 4 4 2 2" xfId="47283" xr:uid="{00000000-0005-0000-0000-0000FBB70000}"/>
    <cellStyle name="20% - Accent1 5 3 4 4 2 2 2" xfId="47284" xr:uid="{00000000-0005-0000-0000-0000FCB70000}"/>
    <cellStyle name="20% - Accent1 5 3 4 4 2 3" xfId="47285" xr:uid="{00000000-0005-0000-0000-0000FDB70000}"/>
    <cellStyle name="20% - Accent1 5 3 4 4 3" xfId="47286" xr:uid="{00000000-0005-0000-0000-0000FEB70000}"/>
    <cellStyle name="20% - Accent1 5 3 4 4 3 2" xfId="47287" xr:uid="{00000000-0005-0000-0000-0000FFB70000}"/>
    <cellStyle name="20% - Accent1 5 3 4 4 4" xfId="47288" xr:uid="{00000000-0005-0000-0000-000000B80000}"/>
    <cellStyle name="20% - Accent1 5 3 4 5" xfId="47289" xr:uid="{00000000-0005-0000-0000-000001B80000}"/>
    <cellStyle name="20% - Accent1 5 3 4 5 2" xfId="47290" xr:uid="{00000000-0005-0000-0000-000002B80000}"/>
    <cellStyle name="20% - Accent1 5 3 4 5 2 2" xfId="47291" xr:uid="{00000000-0005-0000-0000-000003B80000}"/>
    <cellStyle name="20% - Accent1 5 3 4 5 2 2 2" xfId="47292" xr:uid="{00000000-0005-0000-0000-000004B80000}"/>
    <cellStyle name="20% - Accent1 5 3 4 5 2 3" xfId="47293" xr:uid="{00000000-0005-0000-0000-000005B80000}"/>
    <cellStyle name="20% - Accent1 5 3 4 5 3" xfId="47294" xr:uid="{00000000-0005-0000-0000-000006B80000}"/>
    <cellStyle name="20% - Accent1 5 3 4 5 3 2" xfId="47295" xr:uid="{00000000-0005-0000-0000-000007B80000}"/>
    <cellStyle name="20% - Accent1 5 3 4 5 4" xfId="47296" xr:uid="{00000000-0005-0000-0000-000008B80000}"/>
    <cellStyle name="20% - Accent1 5 3 4 6" xfId="47297" xr:uid="{00000000-0005-0000-0000-000009B80000}"/>
    <cellStyle name="20% - Accent1 5 3 4 6 2" xfId="47298" xr:uid="{00000000-0005-0000-0000-00000AB80000}"/>
    <cellStyle name="20% - Accent1 5 3 4 6 2 2" xfId="47299" xr:uid="{00000000-0005-0000-0000-00000BB80000}"/>
    <cellStyle name="20% - Accent1 5 3 4 6 2 2 2" xfId="47300" xr:uid="{00000000-0005-0000-0000-00000CB80000}"/>
    <cellStyle name="20% - Accent1 5 3 4 6 2 3" xfId="47301" xr:uid="{00000000-0005-0000-0000-00000DB80000}"/>
    <cellStyle name="20% - Accent1 5 3 4 6 3" xfId="47302" xr:uid="{00000000-0005-0000-0000-00000EB80000}"/>
    <cellStyle name="20% - Accent1 5 3 4 6 3 2" xfId="47303" xr:uid="{00000000-0005-0000-0000-00000FB80000}"/>
    <cellStyle name="20% - Accent1 5 3 4 6 4" xfId="47304" xr:uid="{00000000-0005-0000-0000-000010B80000}"/>
    <cellStyle name="20% - Accent1 5 3 4 7" xfId="47305" xr:uid="{00000000-0005-0000-0000-000011B80000}"/>
    <cellStyle name="20% - Accent1 5 3 4 7 2" xfId="47306" xr:uid="{00000000-0005-0000-0000-000012B80000}"/>
    <cellStyle name="20% - Accent1 5 3 4 7 2 2" xfId="47307" xr:uid="{00000000-0005-0000-0000-000013B80000}"/>
    <cellStyle name="20% - Accent1 5 3 4 7 3" xfId="47308" xr:uid="{00000000-0005-0000-0000-000014B80000}"/>
    <cellStyle name="20% - Accent1 5 3 4 8" xfId="47309" xr:uid="{00000000-0005-0000-0000-000015B80000}"/>
    <cellStyle name="20% - Accent1 5 3 4 8 2" xfId="47310" xr:uid="{00000000-0005-0000-0000-000016B80000}"/>
    <cellStyle name="20% - Accent1 5 3 4 8 2 2" xfId="47311" xr:uid="{00000000-0005-0000-0000-000017B80000}"/>
    <cellStyle name="20% - Accent1 5 3 4 8 3" xfId="47312" xr:uid="{00000000-0005-0000-0000-000018B80000}"/>
    <cellStyle name="20% - Accent1 5 3 4 9" xfId="47313" xr:uid="{00000000-0005-0000-0000-000019B80000}"/>
    <cellStyle name="20% - Accent1 5 3 4 9 2" xfId="47314" xr:uid="{00000000-0005-0000-0000-00001AB80000}"/>
    <cellStyle name="20% - Accent1 5 3 5" xfId="47315" xr:uid="{00000000-0005-0000-0000-00001BB80000}"/>
    <cellStyle name="20% - Accent1 5 3 5 2" xfId="47316" xr:uid="{00000000-0005-0000-0000-00001CB80000}"/>
    <cellStyle name="20% - Accent1 5 3 5 2 2" xfId="47317" xr:uid="{00000000-0005-0000-0000-00001DB80000}"/>
    <cellStyle name="20% - Accent1 5 3 5 2 2 2" xfId="47318" xr:uid="{00000000-0005-0000-0000-00001EB80000}"/>
    <cellStyle name="20% - Accent1 5 3 5 2 2 2 2" xfId="47319" xr:uid="{00000000-0005-0000-0000-00001FB80000}"/>
    <cellStyle name="20% - Accent1 5 3 5 2 2 3" xfId="47320" xr:uid="{00000000-0005-0000-0000-000020B80000}"/>
    <cellStyle name="20% - Accent1 5 3 5 2 3" xfId="47321" xr:uid="{00000000-0005-0000-0000-000021B80000}"/>
    <cellStyle name="20% - Accent1 5 3 5 2 3 2" xfId="47322" xr:uid="{00000000-0005-0000-0000-000022B80000}"/>
    <cellStyle name="20% - Accent1 5 3 5 2 4" xfId="47323" xr:uid="{00000000-0005-0000-0000-000023B80000}"/>
    <cellStyle name="20% - Accent1 5 3 5 3" xfId="47324" xr:uid="{00000000-0005-0000-0000-000024B80000}"/>
    <cellStyle name="20% - Accent1 5 3 5 3 2" xfId="47325" xr:uid="{00000000-0005-0000-0000-000025B80000}"/>
    <cellStyle name="20% - Accent1 5 3 5 3 2 2" xfId="47326" xr:uid="{00000000-0005-0000-0000-000026B80000}"/>
    <cellStyle name="20% - Accent1 5 3 5 3 2 2 2" xfId="47327" xr:uid="{00000000-0005-0000-0000-000027B80000}"/>
    <cellStyle name="20% - Accent1 5 3 5 3 2 3" xfId="47328" xr:uid="{00000000-0005-0000-0000-000028B80000}"/>
    <cellStyle name="20% - Accent1 5 3 5 3 3" xfId="47329" xr:uid="{00000000-0005-0000-0000-000029B80000}"/>
    <cellStyle name="20% - Accent1 5 3 5 3 3 2" xfId="47330" xr:uid="{00000000-0005-0000-0000-00002AB80000}"/>
    <cellStyle name="20% - Accent1 5 3 5 3 4" xfId="47331" xr:uid="{00000000-0005-0000-0000-00002BB80000}"/>
    <cellStyle name="20% - Accent1 5 3 5 4" xfId="47332" xr:uid="{00000000-0005-0000-0000-00002CB80000}"/>
    <cellStyle name="20% - Accent1 5 3 5 4 2" xfId="47333" xr:uid="{00000000-0005-0000-0000-00002DB80000}"/>
    <cellStyle name="20% - Accent1 5 3 5 4 2 2" xfId="47334" xr:uid="{00000000-0005-0000-0000-00002EB80000}"/>
    <cellStyle name="20% - Accent1 5 3 5 4 2 2 2" xfId="47335" xr:uid="{00000000-0005-0000-0000-00002FB80000}"/>
    <cellStyle name="20% - Accent1 5 3 5 4 2 3" xfId="47336" xr:uid="{00000000-0005-0000-0000-000030B80000}"/>
    <cellStyle name="20% - Accent1 5 3 5 4 3" xfId="47337" xr:uid="{00000000-0005-0000-0000-000031B80000}"/>
    <cellStyle name="20% - Accent1 5 3 5 4 3 2" xfId="47338" xr:uid="{00000000-0005-0000-0000-000032B80000}"/>
    <cellStyle name="20% - Accent1 5 3 5 4 4" xfId="47339" xr:uid="{00000000-0005-0000-0000-000033B80000}"/>
    <cellStyle name="20% - Accent1 5 3 5 5" xfId="47340" xr:uid="{00000000-0005-0000-0000-000034B80000}"/>
    <cellStyle name="20% - Accent1 5 3 5 5 2" xfId="47341" xr:uid="{00000000-0005-0000-0000-000035B80000}"/>
    <cellStyle name="20% - Accent1 5 3 5 5 2 2" xfId="47342" xr:uid="{00000000-0005-0000-0000-000036B80000}"/>
    <cellStyle name="20% - Accent1 5 3 5 5 3" xfId="47343" xr:uid="{00000000-0005-0000-0000-000037B80000}"/>
    <cellStyle name="20% - Accent1 5 3 5 6" xfId="47344" xr:uid="{00000000-0005-0000-0000-000038B80000}"/>
    <cellStyle name="20% - Accent1 5 3 5 6 2" xfId="47345" xr:uid="{00000000-0005-0000-0000-000039B80000}"/>
    <cellStyle name="20% - Accent1 5 3 5 6 2 2" xfId="47346" xr:uid="{00000000-0005-0000-0000-00003AB80000}"/>
    <cellStyle name="20% - Accent1 5 3 5 6 3" xfId="47347" xr:uid="{00000000-0005-0000-0000-00003BB80000}"/>
    <cellStyle name="20% - Accent1 5 3 5 7" xfId="47348" xr:uid="{00000000-0005-0000-0000-00003CB80000}"/>
    <cellStyle name="20% - Accent1 5 3 5 7 2" xfId="47349" xr:uid="{00000000-0005-0000-0000-00003DB80000}"/>
    <cellStyle name="20% - Accent1 5 3 5 8" xfId="47350" xr:uid="{00000000-0005-0000-0000-00003EB80000}"/>
    <cellStyle name="20% - Accent1 5 3 5 8 2" xfId="47351" xr:uid="{00000000-0005-0000-0000-00003FB80000}"/>
    <cellStyle name="20% - Accent1 5 3 5 9" xfId="47352" xr:uid="{00000000-0005-0000-0000-000040B80000}"/>
    <cellStyle name="20% - Accent1 5 3 6" xfId="47353" xr:uid="{00000000-0005-0000-0000-000041B80000}"/>
    <cellStyle name="20% - Accent1 5 3 6 2" xfId="47354" xr:uid="{00000000-0005-0000-0000-000042B80000}"/>
    <cellStyle name="20% - Accent1 5 3 6 2 2" xfId="47355" xr:uid="{00000000-0005-0000-0000-000043B80000}"/>
    <cellStyle name="20% - Accent1 5 3 6 2 2 2" xfId="47356" xr:uid="{00000000-0005-0000-0000-000044B80000}"/>
    <cellStyle name="20% - Accent1 5 3 6 2 2 2 2" xfId="47357" xr:uid="{00000000-0005-0000-0000-000045B80000}"/>
    <cellStyle name="20% - Accent1 5 3 6 2 2 3" xfId="47358" xr:uid="{00000000-0005-0000-0000-000046B80000}"/>
    <cellStyle name="20% - Accent1 5 3 6 2 3" xfId="47359" xr:uid="{00000000-0005-0000-0000-000047B80000}"/>
    <cellStyle name="20% - Accent1 5 3 6 2 3 2" xfId="47360" xr:uid="{00000000-0005-0000-0000-000048B80000}"/>
    <cellStyle name="20% - Accent1 5 3 6 2 4" xfId="47361" xr:uid="{00000000-0005-0000-0000-000049B80000}"/>
    <cellStyle name="20% - Accent1 5 3 6 3" xfId="47362" xr:uid="{00000000-0005-0000-0000-00004AB80000}"/>
    <cellStyle name="20% - Accent1 5 3 6 3 2" xfId="47363" xr:uid="{00000000-0005-0000-0000-00004BB80000}"/>
    <cellStyle name="20% - Accent1 5 3 6 3 2 2" xfId="47364" xr:uid="{00000000-0005-0000-0000-00004CB80000}"/>
    <cellStyle name="20% - Accent1 5 3 6 3 2 2 2" xfId="47365" xr:uid="{00000000-0005-0000-0000-00004DB80000}"/>
    <cellStyle name="20% - Accent1 5 3 6 3 2 3" xfId="47366" xr:uid="{00000000-0005-0000-0000-00004EB80000}"/>
    <cellStyle name="20% - Accent1 5 3 6 3 3" xfId="47367" xr:uid="{00000000-0005-0000-0000-00004FB80000}"/>
    <cellStyle name="20% - Accent1 5 3 6 3 3 2" xfId="47368" xr:uid="{00000000-0005-0000-0000-000050B80000}"/>
    <cellStyle name="20% - Accent1 5 3 6 3 4" xfId="47369" xr:uid="{00000000-0005-0000-0000-000051B80000}"/>
    <cellStyle name="20% - Accent1 5 3 6 4" xfId="47370" xr:uid="{00000000-0005-0000-0000-000052B80000}"/>
    <cellStyle name="20% - Accent1 5 3 6 4 2" xfId="47371" xr:uid="{00000000-0005-0000-0000-000053B80000}"/>
    <cellStyle name="20% - Accent1 5 3 6 4 2 2" xfId="47372" xr:uid="{00000000-0005-0000-0000-000054B80000}"/>
    <cellStyle name="20% - Accent1 5 3 6 4 2 2 2" xfId="47373" xr:uid="{00000000-0005-0000-0000-000055B80000}"/>
    <cellStyle name="20% - Accent1 5 3 6 4 2 3" xfId="47374" xr:uid="{00000000-0005-0000-0000-000056B80000}"/>
    <cellStyle name="20% - Accent1 5 3 6 4 3" xfId="47375" xr:uid="{00000000-0005-0000-0000-000057B80000}"/>
    <cellStyle name="20% - Accent1 5 3 6 4 3 2" xfId="47376" xr:uid="{00000000-0005-0000-0000-000058B80000}"/>
    <cellStyle name="20% - Accent1 5 3 6 4 4" xfId="47377" xr:uid="{00000000-0005-0000-0000-000059B80000}"/>
    <cellStyle name="20% - Accent1 5 3 6 5" xfId="47378" xr:uid="{00000000-0005-0000-0000-00005AB80000}"/>
    <cellStyle name="20% - Accent1 5 3 6 5 2" xfId="47379" xr:uid="{00000000-0005-0000-0000-00005BB80000}"/>
    <cellStyle name="20% - Accent1 5 3 6 5 2 2" xfId="47380" xr:uid="{00000000-0005-0000-0000-00005CB80000}"/>
    <cellStyle name="20% - Accent1 5 3 6 5 3" xfId="47381" xr:uid="{00000000-0005-0000-0000-00005DB80000}"/>
    <cellStyle name="20% - Accent1 5 3 6 6" xfId="47382" xr:uid="{00000000-0005-0000-0000-00005EB80000}"/>
    <cellStyle name="20% - Accent1 5 3 6 6 2" xfId="47383" xr:uid="{00000000-0005-0000-0000-00005FB80000}"/>
    <cellStyle name="20% - Accent1 5 3 6 6 2 2" xfId="47384" xr:uid="{00000000-0005-0000-0000-000060B80000}"/>
    <cellStyle name="20% - Accent1 5 3 6 6 3" xfId="47385" xr:uid="{00000000-0005-0000-0000-000061B80000}"/>
    <cellStyle name="20% - Accent1 5 3 6 7" xfId="47386" xr:uid="{00000000-0005-0000-0000-000062B80000}"/>
    <cellStyle name="20% - Accent1 5 3 6 7 2" xfId="47387" xr:uid="{00000000-0005-0000-0000-000063B80000}"/>
    <cellStyle name="20% - Accent1 5 3 6 8" xfId="47388" xr:uid="{00000000-0005-0000-0000-000064B80000}"/>
    <cellStyle name="20% - Accent1 5 3 6 8 2" xfId="47389" xr:uid="{00000000-0005-0000-0000-000065B80000}"/>
    <cellStyle name="20% - Accent1 5 3 6 9" xfId="47390" xr:uid="{00000000-0005-0000-0000-000066B80000}"/>
    <cellStyle name="20% - Accent1 5 3 7" xfId="47391" xr:uid="{00000000-0005-0000-0000-000067B80000}"/>
    <cellStyle name="20% - Accent1 5 3 7 2" xfId="47392" xr:uid="{00000000-0005-0000-0000-000068B80000}"/>
    <cellStyle name="20% - Accent1 5 3 7 2 2" xfId="47393" xr:uid="{00000000-0005-0000-0000-000069B80000}"/>
    <cellStyle name="20% - Accent1 5 3 7 2 2 2" xfId="47394" xr:uid="{00000000-0005-0000-0000-00006AB80000}"/>
    <cellStyle name="20% - Accent1 5 3 7 2 3" xfId="47395" xr:uid="{00000000-0005-0000-0000-00006BB80000}"/>
    <cellStyle name="20% - Accent1 5 3 7 3" xfId="47396" xr:uid="{00000000-0005-0000-0000-00006CB80000}"/>
    <cellStyle name="20% - Accent1 5 3 7 3 2" xfId="47397" xr:uid="{00000000-0005-0000-0000-00006DB80000}"/>
    <cellStyle name="20% - Accent1 5 3 7 4" xfId="47398" xr:uid="{00000000-0005-0000-0000-00006EB80000}"/>
    <cellStyle name="20% - Accent1 5 3 8" xfId="47399" xr:uid="{00000000-0005-0000-0000-00006FB80000}"/>
    <cellStyle name="20% - Accent1 5 3 8 2" xfId="47400" xr:uid="{00000000-0005-0000-0000-000070B80000}"/>
    <cellStyle name="20% - Accent1 5 3 8 2 2" xfId="47401" xr:uid="{00000000-0005-0000-0000-000071B80000}"/>
    <cellStyle name="20% - Accent1 5 3 8 2 2 2" xfId="47402" xr:uid="{00000000-0005-0000-0000-000072B80000}"/>
    <cellStyle name="20% - Accent1 5 3 8 2 3" xfId="47403" xr:uid="{00000000-0005-0000-0000-000073B80000}"/>
    <cellStyle name="20% - Accent1 5 3 8 3" xfId="47404" xr:uid="{00000000-0005-0000-0000-000074B80000}"/>
    <cellStyle name="20% - Accent1 5 3 8 3 2" xfId="47405" xr:uid="{00000000-0005-0000-0000-000075B80000}"/>
    <cellStyle name="20% - Accent1 5 3 8 4" xfId="47406" xr:uid="{00000000-0005-0000-0000-000076B80000}"/>
    <cellStyle name="20% - Accent1 5 3 9" xfId="47407" xr:uid="{00000000-0005-0000-0000-000077B80000}"/>
    <cellStyle name="20% - Accent1 5 3 9 2" xfId="47408" xr:uid="{00000000-0005-0000-0000-000078B80000}"/>
    <cellStyle name="20% - Accent1 5 3 9 2 2" xfId="47409" xr:uid="{00000000-0005-0000-0000-000079B80000}"/>
    <cellStyle name="20% - Accent1 5 3 9 2 2 2" xfId="47410" xr:uid="{00000000-0005-0000-0000-00007AB80000}"/>
    <cellStyle name="20% - Accent1 5 3 9 2 3" xfId="47411" xr:uid="{00000000-0005-0000-0000-00007BB80000}"/>
    <cellStyle name="20% - Accent1 5 3 9 3" xfId="47412" xr:uid="{00000000-0005-0000-0000-00007CB80000}"/>
    <cellStyle name="20% - Accent1 5 3 9 3 2" xfId="47413" xr:uid="{00000000-0005-0000-0000-00007DB80000}"/>
    <cellStyle name="20% - Accent1 5 3 9 4" xfId="47414" xr:uid="{00000000-0005-0000-0000-00007EB80000}"/>
    <cellStyle name="20% - Accent1 5 4" xfId="47415" xr:uid="{00000000-0005-0000-0000-00007FB80000}"/>
    <cellStyle name="20% - Accent1 5 4 10" xfId="47416" xr:uid="{00000000-0005-0000-0000-000080B80000}"/>
    <cellStyle name="20% - Accent1 5 4 10 2" xfId="47417" xr:uid="{00000000-0005-0000-0000-000081B80000}"/>
    <cellStyle name="20% - Accent1 5 4 11" xfId="47418" xr:uid="{00000000-0005-0000-0000-000082B80000}"/>
    <cellStyle name="20% - Accent1 5 4 2" xfId="47419" xr:uid="{00000000-0005-0000-0000-000083B80000}"/>
    <cellStyle name="20% - Accent1 5 4 2 2" xfId="47420" xr:uid="{00000000-0005-0000-0000-000084B80000}"/>
    <cellStyle name="20% - Accent1 5 4 2 2 2" xfId="47421" xr:uid="{00000000-0005-0000-0000-000085B80000}"/>
    <cellStyle name="20% - Accent1 5 4 2 2 2 2" xfId="47422" xr:uid="{00000000-0005-0000-0000-000086B80000}"/>
    <cellStyle name="20% - Accent1 5 4 2 2 2 2 2" xfId="47423" xr:uid="{00000000-0005-0000-0000-000087B80000}"/>
    <cellStyle name="20% - Accent1 5 4 2 2 2 3" xfId="47424" xr:uid="{00000000-0005-0000-0000-000088B80000}"/>
    <cellStyle name="20% - Accent1 5 4 2 2 3" xfId="47425" xr:uid="{00000000-0005-0000-0000-000089B80000}"/>
    <cellStyle name="20% - Accent1 5 4 2 2 3 2" xfId="47426" xr:uid="{00000000-0005-0000-0000-00008AB80000}"/>
    <cellStyle name="20% - Accent1 5 4 2 2 4" xfId="47427" xr:uid="{00000000-0005-0000-0000-00008BB80000}"/>
    <cellStyle name="20% - Accent1 5 4 2 3" xfId="47428" xr:uid="{00000000-0005-0000-0000-00008CB80000}"/>
    <cellStyle name="20% - Accent1 5 4 2 3 2" xfId="47429" xr:uid="{00000000-0005-0000-0000-00008DB80000}"/>
    <cellStyle name="20% - Accent1 5 4 2 3 2 2" xfId="47430" xr:uid="{00000000-0005-0000-0000-00008EB80000}"/>
    <cellStyle name="20% - Accent1 5 4 2 3 2 2 2" xfId="47431" xr:uid="{00000000-0005-0000-0000-00008FB80000}"/>
    <cellStyle name="20% - Accent1 5 4 2 3 2 3" xfId="47432" xr:uid="{00000000-0005-0000-0000-000090B80000}"/>
    <cellStyle name="20% - Accent1 5 4 2 3 3" xfId="47433" xr:uid="{00000000-0005-0000-0000-000091B80000}"/>
    <cellStyle name="20% - Accent1 5 4 2 3 3 2" xfId="47434" xr:uid="{00000000-0005-0000-0000-000092B80000}"/>
    <cellStyle name="20% - Accent1 5 4 2 3 4" xfId="47435" xr:uid="{00000000-0005-0000-0000-000093B80000}"/>
    <cellStyle name="20% - Accent1 5 4 2 4" xfId="47436" xr:uid="{00000000-0005-0000-0000-000094B80000}"/>
    <cellStyle name="20% - Accent1 5 4 2 4 2" xfId="47437" xr:uid="{00000000-0005-0000-0000-000095B80000}"/>
    <cellStyle name="20% - Accent1 5 4 2 4 2 2" xfId="47438" xr:uid="{00000000-0005-0000-0000-000096B80000}"/>
    <cellStyle name="20% - Accent1 5 4 2 4 2 2 2" xfId="47439" xr:uid="{00000000-0005-0000-0000-000097B80000}"/>
    <cellStyle name="20% - Accent1 5 4 2 4 2 3" xfId="47440" xr:uid="{00000000-0005-0000-0000-000098B80000}"/>
    <cellStyle name="20% - Accent1 5 4 2 4 3" xfId="47441" xr:uid="{00000000-0005-0000-0000-000099B80000}"/>
    <cellStyle name="20% - Accent1 5 4 2 4 3 2" xfId="47442" xr:uid="{00000000-0005-0000-0000-00009AB80000}"/>
    <cellStyle name="20% - Accent1 5 4 2 4 4" xfId="47443" xr:uid="{00000000-0005-0000-0000-00009BB80000}"/>
    <cellStyle name="20% - Accent1 5 4 2 5" xfId="47444" xr:uid="{00000000-0005-0000-0000-00009CB80000}"/>
    <cellStyle name="20% - Accent1 5 4 2 5 2" xfId="47445" xr:uid="{00000000-0005-0000-0000-00009DB80000}"/>
    <cellStyle name="20% - Accent1 5 4 2 5 2 2" xfId="47446" xr:uid="{00000000-0005-0000-0000-00009EB80000}"/>
    <cellStyle name="20% - Accent1 5 4 2 5 3" xfId="47447" xr:uid="{00000000-0005-0000-0000-00009FB80000}"/>
    <cellStyle name="20% - Accent1 5 4 2 6" xfId="47448" xr:uid="{00000000-0005-0000-0000-0000A0B80000}"/>
    <cellStyle name="20% - Accent1 5 4 2 6 2" xfId="47449" xr:uid="{00000000-0005-0000-0000-0000A1B80000}"/>
    <cellStyle name="20% - Accent1 5 4 2 6 2 2" xfId="47450" xr:uid="{00000000-0005-0000-0000-0000A2B80000}"/>
    <cellStyle name="20% - Accent1 5 4 2 6 3" xfId="47451" xr:uid="{00000000-0005-0000-0000-0000A3B80000}"/>
    <cellStyle name="20% - Accent1 5 4 2 7" xfId="47452" xr:uid="{00000000-0005-0000-0000-0000A4B80000}"/>
    <cellStyle name="20% - Accent1 5 4 2 7 2" xfId="47453" xr:uid="{00000000-0005-0000-0000-0000A5B80000}"/>
    <cellStyle name="20% - Accent1 5 4 2 8" xfId="47454" xr:uid="{00000000-0005-0000-0000-0000A6B80000}"/>
    <cellStyle name="20% - Accent1 5 4 2 8 2" xfId="47455" xr:uid="{00000000-0005-0000-0000-0000A7B80000}"/>
    <cellStyle name="20% - Accent1 5 4 2 9" xfId="47456" xr:uid="{00000000-0005-0000-0000-0000A8B80000}"/>
    <cellStyle name="20% - Accent1 5 4 3" xfId="47457" xr:uid="{00000000-0005-0000-0000-0000A9B80000}"/>
    <cellStyle name="20% - Accent1 5 4 3 2" xfId="47458" xr:uid="{00000000-0005-0000-0000-0000AAB80000}"/>
    <cellStyle name="20% - Accent1 5 4 3 2 2" xfId="47459" xr:uid="{00000000-0005-0000-0000-0000ABB80000}"/>
    <cellStyle name="20% - Accent1 5 4 3 2 2 2" xfId="47460" xr:uid="{00000000-0005-0000-0000-0000ACB80000}"/>
    <cellStyle name="20% - Accent1 5 4 3 2 2 2 2" xfId="47461" xr:uid="{00000000-0005-0000-0000-0000ADB80000}"/>
    <cellStyle name="20% - Accent1 5 4 3 2 2 3" xfId="47462" xr:uid="{00000000-0005-0000-0000-0000AEB80000}"/>
    <cellStyle name="20% - Accent1 5 4 3 2 3" xfId="47463" xr:uid="{00000000-0005-0000-0000-0000AFB80000}"/>
    <cellStyle name="20% - Accent1 5 4 3 2 3 2" xfId="47464" xr:uid="{00000000-0005-0000-0000-0000B0B80000}"/>
    <cellStyle name="20% - Accent1 5 4 3 2 4" xfId="47465" xr:uid="{00000000-0005-0000-0000-0000B1B80000}"/>
    <cellStyle name="20% - Accent1 5 4 3 3" xfId="47466" xr:uid="{00000000-0005-0000-0000-0000B2B80000}"/>
    <cellStyle name="20% - Accent1 5 4 3 3 2" xfId="47467" xr:uid="{00000000-0005-0000-0000-0000B3B80000}"/>
    <cellStyle name="20% - Accent1 5 4 3 3 2 2" xfId="47468" xr:uid="{00000000-0005-0000-0000-0000B4B80000}"/>
    <cellStyle name="20% - Accent1 5 4 3 3 2 2 2" xfId="47469" xr:uid="{00000000-0005-0000-0000-0000B5B80000}"/>
    <cellStyle name="20% - Accent1 5 4 3 3 2 3" xfId="47470" xr:uid="{00000000-0005-0000-0000-0000B6B80000}"/>
    <cellStyle name="20% - Accent1 5 4 3 3 3" xfId="47471" xr:uid="{00000000-0005-0000-0000-0000B7B80000}"/>
    <cellStyle name="20% - Accent1 5 4 3 3 3 2" xfId="47472" xr:uid="{00000000-0005-0000-0000-0000B8B80000}"/>
    <cellStyle name="20% - Accent1 5 4 3 3 4" xfId="47473" xr:uid="{00000000-0005-0000-0000-0000B9B80000}"/>
    <cellStyle name="20% - Accent1 5 4 3 4" xfId="47474" xr:uid="{00000000-0005-0000-0000-0000BAB80000}"/>
    <cellStyle name="20% - Accent1 5 4 3 4 2" xfId="47475" xr:uid="{00000000-0005-0000-0000-0000BBB80000}"/>
    <cellStyle name="20% - Accent1 5 4 3 4 2 2" xfId="47476" xr:uid="{00000000-0005-0000-0000-0000BCB80000}"/>
    <cellStyle name="20% - Accent1 5 4 3 4 2 2 2" xfId="47477" xr:uid="{00000000-0005-0000-0000-0000BDB80000}"/>
    <cellStyle name="20% - Accent1 5 4 3 4 2 3" xfId="47478" xr:uid="{00000000-0005-0000-0000-0000BEB80000}"/>
    <cellStyle name="20% - Accent1 5 4 3 4 3" xfId="47479" xr:uid="{00000000-0005-0000-0000-0000BFB80000}"/>
    <cellStyle name="20% - Accent1 5 4 3 4 3 2" xfId="47480" xr:uid="{00000000-0005-0000-0000-0000C0B80000}"/>
    <cellStyle name="20% - Accent1 5 4 3 4 4" xfId="47481" xr:uid="{00000000-0005-0000-0000-0000C1B80000}"/>
    <cellStyle name="20% - Accent1 5 4 3 5" xfId="47482" xr:uid="{00000000-0005-0000-0000-0000C2B80000}"/>
    <cellStyle name="20% - Accent1 5 4 3 5 2" xfId="47483" xr:uid="{00000000-0005-0000-0000-0000C3B80000}"/>
    <cellStyle name="20% - Accent1 5 4 3 5 2 2" xfId="47484" xr:uid="{00000000-0005-0000-0000-0000C4B80000}"/>
    <cellStyle name="20% - Accent1 5 4 3 5 3" xfId="47485" xr:uid="{00000000-0005-0000-0000-0000C5B80000}"/>
    <cellStyle name="20% - Accent1 5 4 3 6" xfId="47486" xr:uid="{00000000-0005-0000-0000-0000C6B80000}"/>
    <cellStyle name="20% - Accent1 5 4 3 6 2" xfId="47487" xr:uid="{00000000-0005-0000-0000-0000C7B80000}"/>
    <cellStyle name="20% - Accent1 5 4 3 6 2 2" xfId="47488" xr:uid="{00000000-0005-0000-0000-0000C8B80000}"/>
    <cellStyle name="20% - Accent1 5 4 3 6 3" xfId="47489" xr:uid="{00000000-0005-0000-0000-0000C9B80000}"/>
    <cellStyle name="20% - Accent1 5 4 3 7" xfId="47490" xr:uid="{00000000-0005-0000-0000-0000CAB80000}"/>
    <cellStyle name="20% - Accent1 5 4 3 7 2" xfId="47491" xr:uid="{00000000-0005-0000-0000-0000CBB80000}"/>
    <cellStyle name="20% - Accent1 5 4 3 8" xfId="47492" xr:uid="{00000000-0005-0000-0000-0000CCB80000}"/>
    <cellStyle name="20% - Accent1 5 4 3 8 2" xfId="47493" xr:uid="{00000000-0005-0000-0000-0000CDB80000}"/>
    <cellStyle name="20% - Accent1 5 4 3 9" xfId="47494" xr:uid="{00000000-0005-0000-0000-0000CEB80000}"/>
    <cellStyle name="20% - Accent1 5 4 4" xfId="47495" xr:uid="{00000000-0005-0000-0000-0000CFB80000}"/>
    <cellStyle name="20% - Accent1 5 4 4 2" xfId="47496" xr:uid="{00000000-0005-0000-0000-0000D0B80000}"/>
    <cellStyle name="20% - Accent1 5 4 4 2 2" xfId="47497" xr:uid="{00000000-0005-0000-0000-0000D1B80000}"/>
    <cellStyle name="20% - Accent1 5 4 4 2 2 2" xfId="47498" xr:uid="{00000000-0005-0000-0000-0000D2B80000}"/>
    <cellStyle name="20% - Accent1 5 4 4 2 3" xfId="47499" xr:uid="{00000000-0005-0000-0000-0000D3B80000}"/>
    <cellStyle name="20% - Accent1 5 4 4 3" xfId="47500" xr:uid="{00000000-0005-0000-0000-0000D4B80000}"/>
    <cellStyle name="20% - Accent1 5 4 4 3 2" xfId="47501" xr:uid="{00000000-0005-0000-0000-0000D5B80000}"/>
    <cellStyle name="20% - Accent1 5 4 4 4" xfId="47502" xr:uid="{00000000-0005-0000-0000-0000D6B80000}"/>
    <cellStyle name="20% - Accent1 5 4 5" xfId="47503" xr:uid="{00000000-0005-0000-0000-0000D7B80000}"/>
    <cellStyle name="20% - Accent1 5 4 5 2" xfId="47504" xr:uid="{00000000-0005-0000-0000-0000D8B80000}"/>
    <cellStyle name="20% - Accent1 5 4 5 2 2" xfId="47505" xr:uid="{00000000-0005-0000-0000-0000D9B80000}"/>
    <cellStyle name="20% - Accent1 5 4 5 2 2 2" xfId="47506" xr:uid="{00000000-0005-0000-0000-0000DAB80000}"/>
    <cellStyle name="20% - Accent1 5 4 5 2 3" xfId="47507" xr:uid="{00000000-0005-0000-0000-0000DBB80000}"/>
    <cellStyle name="20% - Accent1 5 4 5 3" xfId="47508" xr:uid="{00000000-0005-0000-0000-0000DCB80000}"/>
    <cellStyle name="20% - Accent1 5 4 5 3 2" xfId="47509" xr:uid="{00000000-0005-0000-0000-0000DDB80000}"/>
    <cellStyle name="20% - Accent1 5 4 5 4" xfId="47510" xr:uid="{00000000-0005-0000-0000-0000DEB80000}"/>
    <cellStyle name="20% - Accent1 5 4 6" xfId="47511" xr:uid="{00000000-0005-0000-0000-0000DFB80000}"/>
    <cellStyle name="20% - Accent1 5 4 6 2" xfId="47512" xr:uid="{00000000-0005-0000-0000-0000E0B80000}"/>
    <cellStyle name="20% - Accent1 5 4 6 2 2" xfId="47513" xr:uid="{00000000-0005-0000-0000-0000E1B80000}"/>
    <cellStyle name="20% - Accent1 5 4 6 2 2 2" xfId="47514" xr:uid="{00000000-0005-0000-0000-0000E2B80000}"/>
    <cellStyle name="20% - Accent1 5 4 6 2 3" xfId="47515" xr:uid="{00000000-0005-0000-0000-0000E3B80000}"/>
    <cellStyle name="20% - Accent1 5 4 6 3" xfId="47516" xr:uid="{00000000-0005-0000-0000-0000E4B80000}"/>
    <cellStyle name="20% - Accent1 5 4 6 3 2" xfId="47517" xr:uid="{00000000-0005-0000-0000-0000E5B80000}"/>
    <cellStyle name="20% - Accent1 5 4 6 4" xfId="47518" xr:uid="{00000000-0005-0000-0000-0000E6B80000}"/>
    <cellStyle name="20% - Accent1 5 4 7" xfId="47519" xr:uid="{00000000-0005-0000-0000-0000E7B80000}"/>
    <cellStyle name="20% - Accent1 5 4 7 2" xfId="47520" xr:uid="{00000000-0005-0000-0000-0000E8B80000}"/>
    <cellStyle name="20% - Accent1 5 4 7 2 2" xfId="47521" xr:uid="{00000000-0005-0000-0000-0000E9B80000}"/>
    <cellStyle name="20% - Accent1 5 4 7 3" xfId="47522" xr:uid="{00000000-0005-0000-0000-0000EAB80000}"/>
    <cellStyle name="20% - Accent1 5 4 8" xfId="47523" xr:uid="{00000000-0005-0000-0000-0000EBB80000}"/>
    <cellStyle name="20% - Accent1 5 4 8 2" xfId="47524" xr:uid="{00000000-0005-0000-0000-0000ECB80000}"/>
    <cellStyle name="20% - Accent1 5 4 8 2 2" xfId="47525" xr:uid="{00000000-0005-0000-0000-0000EDB80000}"/>
    <cellStyle name="20% - Accent1 5 4 8 3" xfId="47526" xr:uid="{00000000-0005-0000-0000-0000EEB80000}"/>
    <cellStyle name="20% - Accent1 5 4 9" xfId="47527" xr:uid="{00000000-0005-0000-0000-0000EFB80000}"/>
    <cellStyle name="20% - Accent1 5 4 9 2" xfId="47528" xr:uid="{00000000-0005-0000-0000-0000F0B80000}"/>
    <cellStyle name="20% - Accent1 5 5" xfId="47529" xr:uid="{00000000-0005-0000-0000-0000F1B80000}"/>
    <cellStyle name="20% - Accent1 5 5 10" xfId="47530" xr:uid="{00000000-0005-0000-0000-0000F2B80000}"/>
    <cellStyle name="20% - Accent1 5 5 10 2" xfId="47531" xr:uid="{00000000-0005-0000-0000-0000F3B80000}"/>
    <cellStyle name="20% - Accent1 5 5 11" xfId="47532" xr:uid="{00000000-0005-0000-0000-0000F4B80000}"/>
    <cellStyle name="20% - Accent1 5 5 2" xfId="47533" xr:uid="{00000000-0005-0000-0000-0000F5B80000}"/>
    <cellStyle name="20% - Accent1 5 5 2 2" xfId="47534" xr:uid="{00000000-0005-0000-0000-0000F6B80000}"/>
    <cellStyle name="20% - Accent1 5 5 2 2 2" xfId="47535" xr:uid="{00000000-0005-0000-0000-0000F7B80000}"/>
    <cellStyle name="20% - Accent1 5 5 2 2 2 2" xfId="47536" xr:uid="{00000000-0005-0000-0000-0000F8B80000}"/>
    <cellStyle name="20% - Accent1 5 5 2 2 2 2 2" xfId="47537" xr:uid="{00000000-0005-0000-0000-0000F9B80000}"/>
    <cellStyle name="20% - Accent1 5 5 2 2 2 3" xfId="47538" xr:uid="{00000000-0005-0000-0000-0000FAB80000}"/>
    <cellStyle name="20% - Accent1 5 5 2 2 3" xfId="47539" xr:uid="{00000000-0005-0000-0000-0000FBB80000}"/>
    <cellStyle name="20% - Accent1 5 5 2 2 3 2" xfId="47540" xr:uid="{00000000-0005-0000-0000-0000FCB80000}"/>
    <cellStyle name="20% - Accent1 5 5 2 2 4" xfId="47541" xr:uid="{00000000-0005-0000-0000-0000FDB80000}"/>
    <cellStyle name="20% - Accent1 5 5 2 3" xfId="47542" xr:uid="{00000000-0005-0000-0000-0000FEB80000}"/>
    <cellStyle name="20% - Accent1 5 5 2 3 2" xfId="47543" xr:uid="{00000000-0005-0000-0000-0000FFB80000}"/>
    <cellStyle name="20% - Accent1 5 5 2 3 2 2" xfId="47544" xr:uid="{00000000-0005-0000-0000-000000B90000}"/>
    <cellStyle name="20% - Accent1 5 5 2 3 2 2 2" xfId="47545" xr:uid="{00000000-0005-0000-0000-000001B90000}"/>
    <cellStyle name="20% - Accent1 5 5 2 3 2 3" xfId="47546" xr:uid="{00000000-0005-0000-0000-000002B90000}"/>
    <cellStyle name="20% - Accent1 5 5 2 3 3" xfId="47547" xr:uid="{00000000-0005-0000-0000-000003B90000}"/>
    <cellStyle name="20% - Accent1 5 5 2 3 3 2" xfId="47548" xr:uid="{00000000-0005-0000-0000-000004B90000}"/>
    <cellStyle name="20% - Accent1 5 5 2 3 4" xfId="47549" xr:uid="{00000000-0005-0000-0000-000005B90000}"/>
    <cellStyle name="20% - Accent1 5 5 2 4" xfId="47550" xr:uid="{00000000-0005-0000-0000-000006B90000}"/>
    <cellStyle name="20% - Accent1 5 5 2 4 2" xfId="47551" xr:uid="{00000000-0005-0000-0000-000007B90000}"/>
    <cellStyle name="20% - Accent1 5 5 2 4 2 2" xfId="47552" xr:uid="{00000000-0005-0000-0000-000008B90000}"/>
    <cellStyle name="20% - Accent1 5 5 2 4 2 2 2" xfId="47553" xr:uid="{00000000-0005-0000-0000-000009B90000}"/>
    <cellStyle name="20% - Accent1 5 5 2 4 2 3" xfId="47554" xr:uid="{00000000-0005-0000-0000-00000AB90000}"/>
    <cellStyle name="20% - Accent1 5 5 2 4 3" xfId="47555" xr:uid="{00000000-0005-0000-0000-00000BB90000}"/>
    <cellStyle name="20% - Accent1 5 5 2 4 3 2" xfId="47556" xr:uid="{00000000-0005-0000-0000-00000CB90000}"/>
    <cellStyle name="20% - Accent1 5 5 2 4 4" xfId="47557" xr:uid="{00000000-0005-0000-0000-00000DB90000}"/>
    <cellStyle name="20% - Accent1 5 5 2 5" xfId="47558" xr:uid="{00000000-0005-0000-0000-00000EB90000}"/>
    <cellStyle name="20% - Accent1 5 5 2 5 2" xfId="47559" xr:uid="{00000000-0005-0000-0000-00000FB90000}"/>
    <cellStyle name="20% - Accent1 5 5 2 5 2 2" xfId="47560" xr:uid="{00000000-0005-0000-0000-000010B90000}"/>
    <cellStyle name="20% - Accent1 5 5 2 5 3" xfId="47561" xr:uid="{00000000-0005-0000-0000-000011B90000}"/>
    <cellStyle name="20% - Accent1 5 5 2 6" xfId="47562" xr:uid="{00000000-0005-0000-0000-000012B90000}"/>
    <cellStyle name="20% - Accent1 5 5 2 6 2" xfId="47563" xr:uid="{00000000-0005-0000-0000-000013B90000}"/>
    <cellStyle name="20% - Accent1 5 5 2 6 2 2" xfId="47564" xr:uid="{00000000-0005-0000-0000-000014B90000}"/>
    <cellStyle name="20% - Accent1 5 5 2 6 3" xfId="47565" xr:uid="{00000000-0005-0000-0000-000015B90000}"/>
    <cellStyle name="20% - Accent1 5 5 2 7" xfId="47566" xr:uid="{00000000-0005-0000-0000-000016B90000}"/>
    <cellStyle name="20% - Accent1 5 5 2 7 2" xfId="47567" xr:uid="{00000000-0005-0000-0000-000017B90000}"/>
    <cellStyle name="20% - Accent1 5 5 2 8" xfId="47568" xr:uid="{00000000-0005-0000-0000-000018B90000}"/>
    <cellStyle name="20% - Accent1 5 5 2 8 2" xfId="47569" xr:uid="{00000000-0005-0000-0000-000019B90000}"/>
    <cellStyle name="20% - Accent1 5 5 2 9" xfId="47570" xr:uid="{00000000-0005-0000-0000-00001AB90000}"/>
    <cellStyle name="20% - Accent1 5 5 3" xfId="47571" xr:uid="{00000000-0005-0000-0000-00001BB90000}"/>
    <cellStyle name="20% - Accent1 5 5 3 2" xfId="47572" xr:uid="{00000000-0005-0000-0000-00001CB90000}"/>
    <cellStyle name="20% - Accent1 5 5 3 2 2" xfId="47573" xr:uid="{00000000-0005-0000-0000-00001DB90000}"/>
    <cellStyle name="20% - Accent1 5 5 3 2 2 2" xfId="47574" xr:uid="{00000000-0005-0000-0000-00001EB90000}"/>
    <cellStyle name="20% - Accent1 5 5 3 2 2 2 2" xfId="47575" xr:uid="{00000000-0005-0000-0000-00001FB90000}"/>
    <cellStyle name="20% - Accent1 5 5 3 2 2 3" xfId="47576" xr:uid="{00000000-0005-0000-0000-000020B90000}"/>
    <cellStyle name="20% - Accent1 5 5 3 2 3" xfId="47577" xr:uid="{00000000-0005-0000-0000-000021B90000}"/>
    <cellStyle name="20% - Accent1 5 5 3 2 3 2" xfId="47578" xr:uid="{00000000-0005-0000-0000-000022B90000}"/>
    <cellStyle name="20% - Accent1 5 5 3 2 4" xfId="47579" xr:uid="{00000000-0005-0000-0000-000023B90000}"/>
    <cellStyle name="20% - Accent1 5 5 3 3" xfId="47580" xr:uid="{00000000-0005-0000-0000-000024B90000}"/>
    <cellStyle name="20% - Accent1 5 5 3 3 2" xfId="47581" xr:uid="{00000000-0005-0000-0000-000025B90000}"/>
    <cellStyle name="20% - Accent1 5 5 3 3 2 2" xfId="47582" xr:uid="{00000000-0005-0000-0000-000026B90000}"/>
    <cellStyle name="20% - Accent1 5 5 3 3 2 2 2" xfId="47583" xr:uid="{00000000-0005-0000-0000-000027B90000}"/>
    <cellStyle name="20% - Accent1 5 5 3 3 2 3" xfId="47584" xr:uid="{00000000-0005-0000-0000-000028B90000}"/>
    <cellStyle name="20% - Accent1 5 5 3 3 3" xfId="47585" xr:uid="{00000000-0005-0000-0000-000029B90000}"/>
    <cellStyle name="20% - Accent1 5 5 3 3 3 2" xfId="47586" xr:uid="{00000000-0005-0000-0000-00002AB90000}"/>
    <cellStyle name="20% - Accent1 5 5 3 3 4" xfId="47587" xr:uid="{00000000-0005-0000-0000-00002BB90000}"/>
    <cellStyle name="20% - Accent1 5 5 3 4" xfId="47588" xr:uid="{00000000-0005-0000-0000-00002CB90000}"/>
    <cellStyle name="20% - Accent1 5 5 3 4 2" xfId="47589" xr:uid="{00000000-0005-0000-0000-00002DB90000}"/>
    <cellStyle name="20% - Accent1 5 5 3 4 2 2" xfId="47590" xr:uid="{00000000-0005-0000-0000-00002EB90000}"/>
    <cellStyle name="20% - Accent1 5 5 3 4 2 2 2" xfId="47591" xr:uid="{00000000-0005-0000-0000-00002FB90000}"/>
    <cellStyle name="20% - Accent1 5 5 3 4 2 3" xfId="47592" xr:uid="{00000000-0005-0000-0000-000030B90000}"/>
    <cellStyle name="20% - Accent1 5 5 3 4 3" xfId="47593" xr:uid="{00000000-0005-0000-0000-000031B90000}"/>
    <cellStyle name="20% - Accent1 5 5 3 4 3 2" xfId="47594" xr:uid="{00000000-0005-0000-0000-000032B90000}"/>
    <cellStyle name="20% - Accent1 5 5 3 4 4" xfId="47595" xr:uid="{00000000-0005-0000-0000-000033B90000}"/>
    <cellStyle name="20% - Accent1 5 5 3 5" xfId="47596" xr:uid="{00000000-0005-0000-0000-000034B90000}"/>
    <cellStyle name="20% - Accent1 5 5 3 5 2" xfId="47597" xr:uid="{00000000-0005-0000-0000-000035B90000}"/>
    <cellStyle name="20% - Accent1 5 5 3 5 2 2" xfId="47598" xr:uid="{00000000-0005-0000-0000-000036B90000}"/>
    <cellStyle name="20% - Accent1 5 5 3 5 3" xfId="47599" xr:uid="{00000000-0005-0000-0000-000037B90000}"/>
    <cellStyle name="20% - Accent1 5 5 3 6" xfId="47600" xr:uid="{00000000-0005-0000-0000-000038B90000}"/>
    <cellStyle name="20% - Accent1 5 5 3 6 2" xfId="47601" xr:uid="{00000000-0005-0000-0000-000039B90000}"/>
    <cellStyle name="20% - Accent1 5 5 3 6 2 2" xfId="47602" xr:uid="{00000000-0005-0000-0000-00003AB90000}"/>
    <cellStyle name="20% - Accent1 5 5 3 6 3" xfId="47603" xr:uid="{00000000-0005-0000-0000-00003BB90000}"/>
    <cellStyle name="20% - Accent1 5 5 3 7" xfId="47604" xr:uid="{00000000-0005-0000-0000-00003CB90000}"/>
    <cellStyle name="20% - Accent1 5 5 3 7 2" xfId="47605" xr:uid="{00000000-0005-0000-0000-00003DB90000}"/>
    <cellStyle name="20% - Accent1 5 5 3 8" xfId="47606" xr:uid="{00000000-0005-0000-0000-00003EB90000}"/>
    <cellStyle name="20% - Accent1 5 5 3 8 2" xfId="47607" xr:uid="{00000000-0005-0000-0000-00003FB90000}"/>
    <cellStyle name="20% - Accent1 5 5 3 9" xfId="47608" xr:uid="{00000000-0005-0000-0000-000040B90000}"/>
    <cellStyle name="20% - Accent1 5 5 4" xfId="47609" xr:uid="{00000000-0005-0000-0000-000041B90000}"/>
    <cellStyle name="20% - Accent1 5 5 4 2" xfId="47610" xr:uid="{00000000-0005-0000-0000-000042B90000}"/>
    <cellStyle name="20% - Accent1 5 5 4 2 2" xfId="47611" xr:uid="{00000000-0005-0000-0000-000043B90000}"/>
    <cellStyle name="20% - Accent1 5 5 4 2 2 2" xfId="47612" xr:uid="{00000000-0005-0000-0000-000044B90000}"/>
    <cellStyle name="20% - Accent1 5 5 4 2 3" xfId="47613" xr:uid="{00000000-0005-0000-0000-000045B90000}"/>
    <cellStyle name="20% - Accent1 5 5 4 3" xfId="47614" xr:uid="{00000000-0005-0000-0000-000046B90000}"/>
    <cellStyle name="20% - Accent1 5 5 4 3 2" xfId="47615" xr:uid="{00000000-0005-0000-0000-000047B90000}"/>
    <cellStyle name="20% - Accent1 5 5 4 4" xfId="47616" xr:uid="{00000000-0005-0000-0000-000048B90000}"/>
    <cellStyle name="20% - Accent1 5 5 5" xfId="47617" xr:uid="{00000000-0005-0000-0000-000049B90000}"/>
    <cellStyle name="20% - Accent1 5 5 5 2" xfId="47618" xr:uid="{00000000-0005-0000-0000-00004AB90000}"/>
    <cellStyle name="20% - Accent1 5 5 5 2 2" xfId="47619" xr:uid="{00000000-0005-0000-0000-00004BB90000}"/>
    <cellStyle name="20% - Accent1 5 5 5 2 2 2" xfId="47620" xr:uid="{00000000-0005-0000-0000-00004CB90000}"/>
    <cellStyle name="20% - Accent1 5 5 5 2 3" xfId="47621" xr:uid="{00000000-0005-0000-0000-00004DB90000}"/>
    <cellStyle name="20% - Accent1 5 5 5 3" xfId="47622" xr:uid="{00000000-0005-0000-0000-00004EB90000}"/>
    <cellStyle name="20% - Accent1 5 5 5 3 2" xfId="47623" xr:uid="{00000000-0005-0000-0000-00004FB90000}"/>
    <cellStyle name="20% - Accent1 5 5 5 4" xfId="47624" xr:uid="{00000000-0005-0000-0000-000050B90000}"/>
    <cellStyle name="20% - Accent1 5 5 6" xfId="47625" xr:uid="{00000000-0005-0000-0000-000051B90000}"/>
    <cellStyle name="20% - Accent1 5 5 6 2" xfId="47626" xr:uid="{00000000-0005-0000-0000-000052B90000}"/>
    <cellStyle name="20% - Accent1 5 5 6 2 2" xfId="47627" xr:uid="{00000000-0005-0000-0000-000053B90000}"/>
    <cellStyle name="20% - Accent1 5 5 6 2 2 2" xfId="47628" xr:uid="{00000000-0005-0000-0000-000054B90000}"/>
    <cellStyle name="20% - Accent1 5 5 6 2 3" xfId="47629" xr:uid="{00000000-0005-0000-0000-000055B90000}"/>
    <cellStyle name="20% - Accent1 5 5 6 3" xfId="47630" xr:uid="{00000000-0005-0000-0000-000056B90000}"/>
    <cellStyle name="20% - Accent1 5 5 6 3 2" xfId="47631" xr:uid="{00000000-0005-0000-0000-000057B90000}"/>
    <cellStyle name="20% - Accent1 5 5 6 4" xfId="47632" xr:uid="{00000000-0005-0000-0000-000058B90000}"/>
    <cellStyle name="20% - Accent1 5 5 7" xfId="47633" xr:uid="{00000000-0005-0000-0000-000059B90000}"/>
    <cellStyle name="20% - Accent1 5 5 7 2" xfId="47634" xr:uid="{00000000-0005-0000-0000-00005AB90000}"/>
    <cellStyle name="20% - Accent1 5 5 7 2 2" xfId="47635" xr:uid="{00000000-0005-0000-0000-00005BB90000}"/>
    <cellStyle name="20% - Accent1 5 5 7 3" xfId="47636" xr:uid="{00000000-0005-0000-0000-00005CB90000}"/>
    <cellStyle name="20% - Accent1 5 5 8" xfId="47637" xr:uid="{00000000-0005-0000-0000-00005DB90000}"/>
    <cellStyle name="20% - Accent1 5 5 8 2" xfId="47638" xr:uid="{00000000-0005-0000-0000-00005EB90000}"/>
    <cellStyle name="20% - Accent1 5 5 8 2 2" xfId="47639" xr:uid="{00000000-0005-0000-0000-00005FB90000}"/>
    <cellStyle name="20% - Accent1 5 5 8 3" xfId="47640" xr:uid="{00000000-0005-0000-0000-000060B90000}"/>
    <cellStyle name="20% - Accent1 5 5 9" xfId="47641" xr:uid="{00000000-0005-0000-0000-000061B90000}"/>
    <cellStyle name="20% - Accent1 5 5 9 2" xfId="47642" xr:uid="{00000000-0005-0000-0000-000062B90000}"/>
    <cellStyle name="20% - Accent1 5 6" xfId="47643" xr:uid="{00000000-0005-0000-0000-000063B90000}"/>
    <cellStyle name="20% - Accent1 5 6 10" xfId="47644" xr:uid="{00000000-0005-0000-0000-000064B90000}"/>
    <cellStyle name="20% - Accent1 5 6 10 2" xfId="47645" xr:uid="{00000000-0005-0000-0000-000065B90000}"/>
    <cellStyle name="20% - Accent1 5 6 11" xfId="47646" xr:uid="{00000000-0005-0000-0000-000066B90000}"/>
    <cellStyle name="20% - Accent1 5 6 2" xfId="47647" xr:uid="{00000000-0005-0000-0000-000067B90000}"/>
    <cellStyle name="20% - Accent1 5 6 2 2" xfId="47648" xr:uid="{00000000-0005-0000-0000-000068B90000}"/>
    <cellStyle name="20% - Accent1 5 6 2 2 2" xfId="47649" xr:uid="{00000000-0005-0000-0000-000069B90000}"/>
    <cellStyle name="20% - Accent1 5 6 2 2 2 2" xfId="47650" xr:uid="{00000000-0005-0000-0000-00006AB90000}"/>
    <cellStyle name="20% - Accent1 5 6 2 2 2 2 2" xfId="47651" xr:uid="{00000000-0005-0000-0000-00006BB90000}"/>
    <cellStyle name="20% - Accent1 5 6 2 2 2 3" xfId="47652" xr:uid="{00000000-0005-0000-0000-00006CB90000}"/>
    <cellStyle name="20% - Accent1 5 6 2 2 3" xfId="47653" xr:uid="{00000000-0005-0000-0000-00006DB90000}"/>
    <cellStyle name="20% - Accent1 5 6 2 2 3 2" xfId="47654" xr:uid="{00000000-0005-0000-0000-00006EB90000}"/>
    <cellStyle name="20% - Accent1 5 6 2 2 4" xfId="47655" xr:uid="{00000000-0005-0000-0000-00006FB90000}"/>
    <cellStyle name="20% - Accent1 5 6 2 3" xfId="47656" xr:uid="{00000000-0005-0000-0000-000070B90000}"/>
    <cellStyle name="20% - Accent1 5 6 2 3 2" xfId="47657" xr:uid="{00000000-0005-0000-0000-000071B90000}"/>
    <cellStyle name="20% - Accent1 5 6 2 3 2 2" xfId="47658" xr:uid="{00000000-0005-0000-0000-000072B90000}"/>
    <cellStyle name="20% - Accent1 5 6 2 3 2 2 2" xfId="47659" xr:uid="{00000000-0005-0000-0000-000073B90000}"/>
    <cellStyle name="20% - Accent1 5 6 2 3 2 3" xfId="47660" xr:uid="{00000000-0005-0000-0000-000074B90000}"/>
    <cellStyle name="20% - Accent1 5 6 2 3 3" xfId="47661" xr:uid="{00000000-0005-0000-0000-000075B90000}"/>
    <cellStyle name="20% - Accent1 5 6 2 3 3 2" xfId="47662" xr:uid="{00000000-0005-0000-0000-000076B90000}"/>
    <cellStyle name="20% - Accent1 5 6 2 3 4" xfId="47663" xr:uid="{00000000-0005-0000-0000-000077B90000}"/>
    <cellStyle name="20% - Accent1 5 6 2 4" xfId="47664" xr:uid="{00000000-0005-0000-0000-000078B90000}"/>
    <cellStyle name="20% - Accent1 5 6 2 4 2" xfId="47665" xr:uid="{00000000-0005-0000-0000-000079B90000}"/>
    <cellStyle name="20% - Accent1 5 6 2 4 2 2" xfId="47666" xr:uid="{00000000-0005-0000-0000-00007AB90000}"/>
    <cellStyle name="20% - Accent1 5 6 2 4 2 2 2" xfId="47667" xr:uid="{00000000-0005-0000-0000-00007BB90000}"/>
    <cellStyle name="20% - Accent1 5 6 2 4 2 3" xfId="47668" xr:uid="{00000000-0005-0000-0000-00007CB90000}"/>
    <cellStyle name="20% - Accent1 5 6 2 4 3" xfId="47669" xr:uid="{00000000-0005-0000-0000-00007DB90000}"/>
    <cellStyle name="20% - Accent1 5 6 2 4 3 2" xfId="47670" xr:uid="{00000000-0005-0000-0000-00007EB90000}"/>
    <cellStyle name="20% - Accent1 5 6 2 4 4" xfId="47671" xr:uid="{00000000-0005-0000-0000-00007FB90000}"/>
    <cellStyle name="20% - Accent1 5 6 2 5" xfId="47672" xr:uid="{00000000-0005-0000-0000-000080B90000}"/>
    <cellStyle name="20% - Accent1 5 6 2 5 2" xfId="47673" xr:uid="{00000000-0005-0000-0000-000081B90000}"/>
    <cellStyle name="20% - Accent1 5 6 2 5 2 2" xfId="47674" xr:uid="{00000000-0005-0000-0000-000082B90000}"/>
    <cellStyle name="20% - Accent1 5 6 2 5 3" xfId="47675" xr:uid="{00000000-0005-0000-0000-000083B90000}"/>
    <cellStyle name="20% - Accent1 5 6 2 6" xfId="47676" xr:uid="{00000000-0005-0000-0000-000084B90000}"/>
    <cellStyle name="20% - Accent1 5 6 2 6 2" xfId="47677" xr:uid="{00000000-0005-0000-0000-000085B90000}"/>
    <cellStyle name="20% - Accent1 5 6 2 6 2 2" xfId="47678" xr:uid="{00000000-0005-0000-0000-000086B90000}"/>
    <cellStyle name="20% - Accent1 5 6 2 6 3" xfId="47679" xr:uid="{00000000-0005-0000-0000-000087B90000}"/>
    <cellStyle name="20% - Accent1 5 6 2 7" xfId="47680" xr:uid="{00000000-0005-0000-0000-000088B90000}"/>
    <cellStyle name="20% - Accent1 5 6 2 7 2" xfId="47681" xr:uid="{00000000-0005-0000-0000-000089B90000}"/>
    <cellStyle name="20% - Accent1 5 6 2 8" xfId="47682" xr:uid="{00000000-0005-0000-0000-00008AB90000}"/>
    <cellStyle name="20% - Accent1 5 6 2 8 2" xfId="47683" xr:uid="{00000000-0005-0000-0000-00008BB90000}"/>
    <cellStyle name="20% - Accent1 5 6 2 9" xfId="47684" xr:uid="{00000000-0005-0000-0000-00008CB90000}"/>
    <cellStyle name="20% - Accent1 5 6 3" xfId="47685" xr:uid="{00000000-0005-0000-0000-00008DB90000}"/>
    <cellStyle name="20% - Accent1 5 6 3 2" xfId="47686" xr:uid="{00000000-0005-0000-0000-00008EB90000}"/>
    <cellStyle name="20% - Accent1 5 6 3 2 2" xfId="47687" xr:uid="{00000000-0005-0000-0000-00008FB90000}"/>
    <cellStyle name="20% - Accent1 5 6 3 2 2 2" xfId="47688" xr:uid="{00000000-0005-0000-0000-000090B90000}"/>
    <cellStyle name="20% - Accent1 5 6 3 2 2 2 2" xfId="47689" xr:uid="{00000000-0005-0000-0000-000091B90000}"/>
    <cellStyle name="20% - Accent1 5 6 3 2 2 3" xfId="47690" xr:uid="{00000000-0005-0000-0000-000092B90000}"/>
    <cellStyle name="20% - Accent1 5 6 3 2 3" xfId="47691" xr:uid="{00000000-0005-0000-0000-000093B90000}"/>
    <cellStyle name="20% - Accent1 5 6 3 2 3 2" xfId="47692" xr:uid="{00000000-0005-0000-0000-000094B90000}"/>
    <cellStyle name="20% - Accent1 5 6 3 2 4" xfId="47693" xr:uid="{00000000-0005-0000-0000-000095B90000}"/>
    <cellStyle name="20% - Accent1 5 6 3 3" xfId="47694" xr:uid="{00000000-0005-0000-0000-000096B90000}"/>
    <cellStyle name="20% - Accent1 5 6 3 3 2" xfId="47695" xr:uid="{00000000-0005-0000-0000-000097B90000}"/>
    <cellStyle name="20% - Accent1 5 6 3 3 2 2" xfId="47696" xr:uid="{00000000-0005-0000-0000-000098B90000}"/>
    <cellStyle name="20% - Accent1 5 6 3 3 2 2 2" xfId="47697" xr:uid="{00000000-0005-0000-0000-000099B90000}"/>
    <cellStyle name="20% - Accent1 5 6 3 3 2 3" xfId="47698" xr:uid="{00000000-0005-0000-0000-00009AB90000}"/>
    <cellStyle name="20% - Accent1 5 6 3 3 3" xfId="47699" xr:uid="{00000000-0005-0000-0000-00009BB90000}"/>
    <cellStyle name="20% - Accent1 5 6 3 3 3 2" xfId="47700" xr:uid="{00000000-0005-0000-0000-00009CB90000}"/>
    <cellStyle name="20% - Accent1 5 6 3 3 4" xfId="47701" xr:uid="{00000000-0005-0000-0000-00009DB90000}"/>
    <cellStyle name="20% - Accent1 5 6 3 4" xfId="47702" xr:uid="{00000000-0005-0000-0000-00009EB90000}"/>
    <cellStyle name="20% - Accent1 5 6 3 4 2" xfId="47703" xr:uid="{00000000-0005-0000-0000-00009FB90000}"/>
    <cellStyle name="20% - Accent1 5 6 3 4 2 2" xfId="47704" xr:uid="{00000000-0005-0000-0000-0000A0B90000}"/>
    <cellStyle name="20% - Accent1 5 6 3 4 2 2 2" xfId="47705" xr:uid="{00000000-0005-0000-0000-0000A1B90000}"/>
    <cellStyle name="20% - Accent1 5 6 3 4 2 3" xfId="47706" xr:uid="{00000000-0005-0000-0000-0000A2B90000}"/>
    <cellStyle name="20% - Accent1 5 6 3 4 3" xfId="47707" xr:uid="{00000000-0005-0000-0000-0000A3B90000}"/>
    <cellStyle name="20% - Accent1 5 6 3 4 3 2" xfId="47708" xr:uid="{00000000-0005-0000-0000-0000A4B90000}"/>
    <cellStyle name="20% - Accent1 5 6 3 4 4" xfId="47709" xr:uid="{00000000-0005-0000-0000-0000A5B90000}"/>
    <cellStyle name="20% - Accent1 5 6 3 5" xfId="47710" xr:uid="{00000000-0005-0000-0000-0000A6B90000}"/>
    <cellStyle name="20% - Accent1 5 6 3 5 2" xfId="47711" xr:uid="{00000000-0005-0000-0000-0000A7B90000}"/>
    <cellStyle name="20% - Accent1 5 6 3 5 2 2" xfId="47712" xr:uid="{00000000-0005-0000-0000-0000A8B90000}"/>
    <cellStyle name="20% - Accent1 5 6 3 5 3" xfId="47713" xr:uid="{00000000-0005-0000-0000-0000A9B90000}"/>
    <cellStyle name="20% - Accent1 5 6 3 6" xfId="47714" xr:uid="{00000000-0005-0000-0000-0000AAB90000}"/>
    <cellStyle name="20% - Accent1 5 6 3 6 2" xfId="47715" xr:uid="{00000000-0005-0000-0000-0000ABB90000}"/>
    <cellStyle name="20% - Accent1 5 6 3 6 2 2" xfId="47716" xr:uid="{00000000-0005-0000-0000-0000ACB90000}"/>
    <cellStyle name="20% - Accent1 5 6 3 6 3" xfId="47717" xr:uid="{00000000-0005-0000-0000-0000ADB90000}"/>
    <cellStyle name="20% - Accent1 5 6 3 7" xfId="47718" xr:uid="{00000000-0005-0000-0000-0000AEB90000}"/>
    <cellStyle name="20% - Accent1 5 6 3 7 2" xfId="47719" xr:uid="{00000000-0005-0000-0000-0000AFB90000}"/>
    <cellStyle name="20% - Accent1 5 6 3 8" xfId="47720" xr:uid="{00000000-0005-0000-0000-0000B0B90000}"/>
    <cellStyle name="20% - Accent1 5 6 3 8 2" xfId="47721" xr:uid="{00000000-0005-0000-0000-0000B1B90000}"/>
    <cellStyle name="20% - Accent1 5 6 3 9" xfId="47722" xr:uid="{00000000-0005-0000-0000-0000B2B90000}"/>
    <cellStyle name="20% - Accent1 5 6 4" xfId="47723" xr:uid="{00000000-0005-0000-0000-0000B3B90000}"/>
    <cellStyle name="20% - Accent1 5 6 4 2" xfId="47724" xr:uid="{00000000-0005-0000-0000-0000B4B90000}"/>
    <cellStyle name="20% - Accent1 5 6 4 2 2" xfId="47725" xr:uid="{00000000-0005-0000-0000-0000B5B90000}"/>
    <cellStyle name="20% - Accent1 5 6 4 2 2 2" xfId="47726" xr:uid="{00000000-0005-0000-0000-0000B6B90000}"/>
    <cellStyle name="20% - Accent1 5 6 4 2 3" xfId="47727" xr:uid="{00000000-0005-0000-0000-0000B7B90000}"/>
    <cellStyle name="20% - Accent1 5 6 4 3" xfId="47728" xr:uid="{00000000-0005-0000-0000-0000B8B90000}"/>
    <cellStyle name="20% - Accent1 5 6 4 3 2" xfId="47729" xr:uid="{00000000-0005-0000-0000-0000B9B90000}"/>
    <cellStyle name="20% - Accent1 5 6 4 4" xfId="47730" xr:uid="{00000000-0005-0000-0000-0000BAB90000}"/>
    <cellStyle name="20% - Accent1 5 6 5" xfId="47731" xr:uid="{00000000-0005-0000-0000-0000BBB90000}"/>
    <cellStyle name="20% - Accent1 5 6 5 2" xfId="47732" xr:uid="{00000000-0005-0000-0000-0000BCB90000}"/>
    <cellStyle name="20% - Accent1 5 6 5 2 2" xfId="47733" xr:uid="{00000000-0005-0000-0000-0000BDB90000}"/>
    <cellStyle name="20% - Accent1 5 6 5 2 2 2" xfId="47734" xr:uid="{00000000-0005-0000-0000-0000BEB90000}"/>
    <cellStyle name="20% - Accent1 5 6 5 2 3" xfId="47735" xr:uid="{00000000-0005-0000-0000-0000BFB90000}"/>
    <cellStyle name="20% - Accent1 5 6 5 3" xfId="47736" xr:uid="{00000000-0005-0000-0000-0000C0B90000}"/>
    <cellStyle name="20% - Accent1 5 6 5 3 2" xfId="47737" xr:uid="{00000000-0005-0000-0000-0000C1B90000}"/>
    <cellStyle name="20% - Accent1 5 6 5 4" xfId="47738" xr:uid="{00000000-0005-0000-0000-0000C2B90000}"/>
    <cellStyle name="20% - Accent1 5 6 6" xfId="47739" xr:uid="{00000000-0005-0000-0000-0000C3B90000}"/>
    <cellStyle name="20% - Accent1 5 6 6 2" xfId="47740" xr:uid="{00000000-0005-0000-0000-0000C4B90000}"/>
    <cellStyle name="20% - Accent1 5 6 6 2 2" xfId="47741" xr:uid="{00000000-0005-0000-0000-0000C5B90000}"/>
    <cellStyle name="20% - Accent1 5 6 6 2 2 2" xfId="47742" xr:uid="{00000000-0005-0000-0000-0000C6B90000}"/>
    <cellStyle name="20% - Accent1 5 6 6 2 3" xfId="47743" xr:uid="{00000000-0005-0000-0000-0000C7B90000}"/>
    <cellStyle name="20% - Accent1 5 6 6 3" xfId="47744" xr:uid="{00000000-0005-0000-0000-0000C8B90000}"/>
    <cellStyle name="20% - Accent1 5 6 6 3 2" xfId="47745" xr:uid="{00000000-0005-0000-0000-0000C9B90000}"/>
    <cellStyle name="20% - Accent1 5 6 6 4" xfId="47746" xr:uid="{00000000-0005-0000-0000-0000CAB90000}"/>
    <cellStyle name="20% - Accent1 5 6 7" xfId="47747" xr:uid="{00000000-0005-0000-0000-0000CBB90000}"/>
    <cellStyle name="20% - Accent1 5 6 7 2" xfId="47748" xr:uid="{00000000-0005-0000-0000-0000CCB90000}"/>
    <cellStyle name="20% - Accent1 5 6 7 2 2" xfId="47749" xr:uid="{00000000-0005-0000-0000-0000CDB90000}"/>
    <cellStyle name="20% - Accent1 5 6 7 3" xfId="47750" xr:uid="{00000000-0005-0000-0000-0000CEB90000}"/>
    <cellStyle name="20% - Accent1 5 6 8" xfId="47751" xr:uid="{00000000-0005-0000-0000-0000CFB90000}"/>
    <cellStyle name="20% - Accent1 5 6 8 2" xfId="47752" xr:uid="{00000000-0005-0000-0000-0000D0B90000}"/>
    <cellStyle name="20% - Accent1 5 6 8 2 2" xfId="47753" xr:uid="{00000000-0005-0000-0000-0000D1B90000}"/>
    <cellStyle name="20% - Accent1 5 6 8 3" xfId="47754" xr:uid="{00000000-0005-0000-0000-0000D2B90000}"/>
    <cellStyle name="20% - Accent1 5 6 9" xfId="47755" xr:uid="{00000000-0005-0000-0000-0000D3B90000}"/>
    <cellStyle name="20% - Accent1 5 6 9 2" xfId="47756" xr:uid="{00000000-0005-0000-0000-0000D4B90000}"/>
    <cellStyle name="20% - Accent1 5 7" xfId="47757" xr:uid="{00000000-0005-0000-0000-0000D5B90000}"/>
    <cellStyle name="20% - Accent1 5 7 2" xfId="47758" xr:uid="{00000000-0005-0000-0000-0000D6B90000}"/>
    <cellStyle name="20% - Accent1 5 7 2 2" xfId="47759" xr:uid="{00000000-0005-0000-0000-0000D7B90000}"/>
    <cellStyle name="20% - Accent1 5 7 2 2 2" xfId="47760" xr:uid="{00000000-0005-0000-0000-0000D8B90000}"/>
    <cellStyle name="20% - Accent1 5 7 2 2 2 2" xfId="47761" xr:uid="{00000000-0005-0000-0000-0000D9B90000}"/>
    <cellStyle name="20% - Accent1 5 7 2 2 3" xfId="47762" xr:uid="{00000000-0005-0000-0000-0000DAB90000}"/>
    <cellStyle name="20% - Accent1 5 7 2 3" xfId="47763" xr:uid="{00000000-0005-0000-0000-0000DBB90000}"/>
    <cellStyle name="20% - Accent1 5 7 2 3 2" xfId="47764" xr:uid="{00000000-0005-0000-0000-0000DCB90000}"/>
    <cellStyle name="20% - Accent1 5 7 2 4" xfId="47765" xr:uid="{00000000-0005-0000-0000-0000DDB90000}"/>
    <cellStyle name="20% - Accent1 5 7 3" xfId="47766" xr:uid="{00000000-0005-0000-0000-0000DEB90000}"/>
    <cellStyle name="20% - Accent1 5 7 3 2" xfId="47767" xr:uid="{00000000-0005-0000-0000-0000DFB90000}"/>
    <cellStyle name="20% - Accent1 5 7 3 2 2" xfId="47768" xr:uid="{00000000-0005-0000-0000-0000E0B90000}"/>
    <cellStyle name="20% - Accent1 5 7 3 2 2 2" xfId="47769" xr:uid="{00000000-0005-0000-0000-0000E1B90000}"/>
    <cellStyle name="20% - Accent1 5 7 3 2 3" xfId="47770" xr:uid="{00000000-0005-0000-0000-0000E2B90000}"/>
    <cellStyle name="20% - Accent1 5 7 3 3" xfId="47771" xr:uid="{00000000-0005-0000-0000-0000E3B90000}"/>
    <cellStyle name="20% - Accent1 5 7 3 3 2" xfId="47772" xr:uid="{00000000-0005-0000-0000-0000E4B90000}"/>
    <cellStyle name="20% - Accent1 5 7 3 4" xfId="47773" xr:uid="{00000000-0005-0000-0000-0000E5B90000}"/>
    <cellStyle name="20% - Accent1 5 7 4" xfId="47774" xr:uid="{00000000-0005-0000-0000-0000E6B90000}"/>
    <cellStyle name="20% - Accent1 5 7 4 2" xfId="47775" xr:uid="{00000000-0005-0000-0000-0000E7B90000}"/>
    <cellStyle name="20% - Accent1 5 7 4 2 2" xfId="47776" xr:uid="{00000000-0005-0000-0000-0000E8B90000}"/>
    <cellStyle name="20% - Accent1 5 7 4 2 2 2" xfId="47777" xr:uid="{00000000-0005-0000-0000-0000E9B90000}"/>
    <cellStyle name="20% - Accent1 5 7 4 2 3" xfId="47778" xr:uid="{00000000-0005-0000-0000-0000EAB90000}"/>
    <cellStyle name="20% - Accent1 5 7 4 3" xfId="47779" xr:uid="{00000000-0005-0000-0000-0000EBB90000}"/>
    <cellStyle name="20% - Accent1 5 7 4 3 2" xfId="47780" xr:uid="{00000000-0005-0000-0000-0000ECB90000}"/>
    <cellStyle name="20% - Accent1 5 7 4 4" xfId="47781" xr:uid="{00000000-0005-0000-0000-0000EDB90000}"/>
    <cellStyle name="20% - Accent1 5 7 5" xfId="47782" xr:uid="{00000000-0005-0000-0000-0000EEB90000}"/>
    <cellStyle name="20% - Accent1 5 7 5 2" xfId="47783" xr:uid="{00000000-0005-0000-0000-0000EFB90000}"/>
    <cellStyle name="20% - Accent1 5 7 5 2 2" xfId="47784" xr:uid="{00000000-0005-0000-0000-0000F0B90000}"/>
    <cellStyle name="20% - Accent1 5 7 5 3" xfId="47785" xr:uid="{00000000-0005-0000-0000-0000F1B90000}"/>
    <cellStyle name="20% - Accent1 5 7 6" xfId="47786" xr:uid="{00000000-0005-0000-0000-0000F2B90000}"/>
    <cellStyle name="20% - Accent1 5 7 6 2" xfId="47787" xr:uid="{00000000-0005-0000-0000-0000F3B90000}"/>
    <cellStyle name="20% - Accent1 5 7 6 2 2" xfId="47788" xr:uid="{00000000-0005-0000-0000-0000F4B90000}"/>
    <cellStyle name="20% - Accent1 5 7 6 3" xfId="47789" xr:uid="{00000000-0005-0000-0000-0000F5B90000}"/>
    <cellStyle name="20% - Accent1 5 7 7" xfId="47790" xr:uid="{00000000-0005-0000-0000-0000F6B90000}"/>
    <cellStyle name="20% - Accent1 5 7 7 2" xfId="47791" xr:uid="{00000000-0005-0000-0000-0000F7B90000}"/>
    <cellStyle name="20% - Accent1 5 7 8" xfId="47792" xr:uid="{00000000-0005-0000-0000-0000F8B90000}"/>
    <cellStyle name="20% - Accent1 5 7 8 2" xfId="47793" xr:uid="{00000000-0005-0000-0000-0000F9B90000}"/>
    <cellStyle name="20% - Accent1 5 7 9" xfId="47794" xr:uid="{00000000-0005-0000-0000-0000FAB90000}"/>
    <cellStyle name="20% - Accent1 5 8" xfId="47795" xr:uid="{00000000-0005-0000-0000-0000FBB90000}"/>
    <cellStyle name="20% - Accent1 5 8 2" xfId="47796" xr:uid="{00000000-0005-0000-0000-0000FCB90000}"/>
    <cellStyle name="20% - Accent1 5 8 2 2" xfId="47797" xr:uid="{00000000-0005-0000-0000-0000FDB90000}"/>
    <cellStyle name="20% - Accent1 5 8 2 2 2" xfId="47798" xr:uid="{00000000-0005-0000-0000-0000FEB90000}"/>
    <cellStyle name="20% - Accent1 5 8 2 2 2 2" xfId="47799" xr:uid="{00000000-0005-0000-0000-0000FFB90000}"/>
    <cellStyle name="20% - Accent1 5 8 2 2 3" xfId="47800" xr:uid="{00000000-0005-0000-0000-000000BA0000}"/>
    <cellStyle name="20% - Accent1 5 8 2 3" xfId="47801" xr:uid="{00000000-0005-0000-0000-000001BA0000}"/>
    <cellStyle name="20% - Accent1 5 8 2 3 2" xfId="47802" xr:uid="{00000000-0005-0000-0000-000002BA0000}"/>
    <cellStyle name="20% - Accent1 5 8 2 4" xfId="47803" xr:uid="{00000000-0005-0000-0000-000003BA0000}"/>
    <cellStyle name="20% - Accent1 5 8 3" xfId="47804" xr:uid="{00000000-0005-0000-0000-000004BA0000}"/>
    <cellStyle name="20% - Accent1 5 8 3 2" xfId="47805" xr:uid="{00000000-0005-0000-0000-000005BA0000}"/>
    <cellStyle name="20% - Accent1 5 8 3 2 2" xfId="47806" xr:uid="{00000000-0005-0000-0000-000006BA0000}"/>
    <cellStyle name="20% - Accent1 5 8 3 2 2 2" xfId="47807" xr:uid="{00000000-0005-0000-0000-000007BA0000}"/>
    <cellStyle name="20% - Accent1 5 8 3 2 3" xfId="47808" xr:uid="{00000000-0005-0000-0000-000008BA0000}"/>
    <cellStyle name="20% - Accent1 5 8 3 3" xfId="47809" xr:uid="{00000000-0005-0000-0000-000009BA0000}"/>
    <cellStyle name="20% - Accent1 5 8 3 3 2" xfId="47810" xr:uid="{00000000-0005-0000-0000-00000ABA0000}"/>
    <cellStyle name="20% - Accent1 5 8 3 4" xfId="47811" xr:uid="{00000000-0005-0000-0000-00000BBA0000}"/>
    <cellStyle name="20% - Accent1 5 8 4" xfId="47812" xr:uid="{00000000-0005-0000-0000-00000CBA0000}"/>
    <cellStyle name="20% - Accent1 5 8 4 2" xfId="47813" xr:uid="{00000000-0005-0000-0000-00000DBA0000}"/>
    <cellStyle name="20% - Accent1 5 8 4 2 2" xfId="47814" xr:uid="{00000000-0005-0000-0000-00000EBA0000}"/>
    <cellStyle name="20% - Accent1 5 8 4 2 2 2" xfId="47815" xr:uid="{00000000-0005-0000-0000-00000FBA0000}"/>
    <cellStyle name="20% - Accent1 5 8 4 2 3" xfId="47816" xr:uid="{00000000-0005-0000-0000-000010BA0000}"/>
    <cellStyle name="20% - Accent1 5 8 4 3" xfId="47817" xr:uid="{00000000-0005-0000-0000-000011BA0000}"/>
    <cellStyle name="20% - Accent1 5 8 4 3 2" xfId="47818" xr:uid="{00000000-0005-0000-0000-000012BA0000}"/>
    <cellStyle name="20% - Accent1 5 8 4 4" xfId="47819" xr:uid="{00000000-0005-0000-0000-000013BA0000}"/>
    <cellStyle name="20% - Accent1 5 8 5" xfId="47820" xr:uid="{00000000-0005-0000-0000-000014BA0000}"/>
    <cellStyle name="20% - Accent1 5 8 5 2" xfId="47821" xr:uid="{00000000-0005-0000-0000-000015BA0000}"/>
    <cellStyle name="20% - Accent1 5 8 5 2 2" xfId="47822" xr:uid="{00000000-0005-0000-0000-000016BA0000}"/>
    <cellStyle name="20% - Accent1 5 8 5 3" xfId="47823" xr:uid="{00000000-0005-0000-0000-000017BA0000}"/>
    <cellStyle name="20% - Accent1 5 8 6" xfId="47824" xr:uid="{00000000-0005-0000-0000-000018BA0000}"/>
    <cellStyle name="20% - Accent1 5 8 6 2" xfId="47825" xr:uid="{00000000-0005-0000-0000-000019BA0000}"/>
    <cellStyle name="20% - Accent1 5 8 6 2 2" xfId="47826" xr:uid="{00000000-0005-0000-0000-00001ABA0000}"/>
    <cellStyle name="20% - Accent1 5 8 6 3" xfId="47827" xr:uid="{00000000-0005-0000-0000-00001BBA0000}"/>
    <cellStyle name="20% - Accent1 5 8 7" xfId="47828" xr:uid="{00000000-0005-0000-0000-00001CBA0000}"/>
    <cellStyle name="20% - Accent1 5 8 7 2" xfId="47829" xr:uid="{00000000-0005-0000-0000-00001DBA0000}"/>
    <cellStyle name="20% - Accent1 5 8 8" xfId="47830" xr:uid="{00000000-0005-0000-0000-00001EBA0000}"/>
    <cellStyle name="20% - Accent1 5 8 8 2" xfId="47831" xr:uid="{00000000-0005-0000-0000-00001FBA0000}"/>
    <cellStyle name="20% - Accent1 5 8 9" xfId="47832" xr:uid="{00000000-0005-0000-0000-000020BA0000}"/>
    <cellStyle name="20% - Accent1 5 9" xfId="47833" xr:uid="{00000000-0005-0000-0000-000021BA0000}"/>
    <cellStyle name="20% - Accent1 5 9 2" xfId="47834" xr:uid="{00000000-0005-0000-0000-000022BA0000}"/>
    <cellStyle name="20% - Accent1 5 9 2 2" xfId="47835" xr:uid="{00000000-0005-0000-0000-000023BA0000}"/>
    <cellStyle name="20% - Accent1 5 9 2 2 2" xfId="47836" xr:uid="{00000000-0005-0000-0000-000024BA0000}"/>
    <cellStyle name="20% - Accent1 5 9 2 3" xfId="47837" xr:uid="{00000000-0005-0000-0000-000025BA0000}"/>
    <cellStyle name="20% - Accent1 5 9 3" xfId="47838" xr:uid="{00000000-0005-0000-0000-000026BA0000}"/>
    <cellStyle name="20% - Accent1 5 9 3 2" xfId="47839" xr:uid="{00000000-0005-0000-0000-000027BA0000}"/>
    <cellStyle name="20% - Accent1 5 9 4" xfId="47840" xr:uid="{00000000-0005-0000-0000-000028BA0000}"/>
    <cellStyle name="20% - Accent1 6" xfId="47841" xr:uid="{00000000-0005-0000-0000-000029BA0000}"/>
    <cellStyle name="20% - Accent1 6 10" xfId="47842" xr:uid="{00000000-0005-0000-0000-00002ABA0000}"/>
    <cellStyle name="20% - Accent1 6 10 2" xfId="47843" xr:uid="{00000000-0005-0000-0000-00002BBA0000}"/>
    <cellStyle name="20% - Accent1 6 10 2 2" xfId="47844" xr:uid="{00000000-0005-0000-0000-00002CBA0000}"/>
    <cellStyle name="20% - Accent1 6 10 2 2 2" xfId="47845" xr:uid="{00000000-0005-0000-0000-00002DBA0000}"/>
    <cellStyle name="20% - Accent1 6 10 2 3" xfId="47846" xr:uid="{00000000-0005-0000-0000-00002EBA0000}"/>
    <cellStyle name="20% - Accent1 6 10 3" xfId="47847" xr:uid="{00000000-0005-0000-0000-00002FBA0000}"/>
    <cellStyle name="20% - Accent1 6 10 3 2" xfId="47848" xr:uid="{00000000-0005-0000-0000-000030BA0000}"/>
    <cellStyle name="20% - Accent1 6 10 4" xfId="47849" xr:uid="{00000000-0005-0000-0000-000031BA0000}"/>
    <cellStyle name="20% - Accent1 6 11" xfId="47850" xr:uid="{00000000-0005-0000-0000-000032BA0000}"/>
    <cellStyle name="20% - Accent1 6 11 2" xfId="47851" xr:uid="{00000000-0005-0000-0000-000033BA0000}"/>
    <cellStyle name="20% - Accent1 6 11 2 2" xfId="47852" xr:uid="{00000000-0005-0000-0000-000034BA0000}"/>
    <cellStyle name="20% - Accent1 6 11 2 2 2" xfId="47853" xr:uid="{00000000-0005-0000-0000-000035BA0000}"/>
    <cellStyle name="20% - Accent1 6 11 2 3" xfId="47854" xr:uid="{00000000-0005-0000-0000-000036BA0000}"/>
    <cellStyle name="20% - Accent1 6 11 3" xfId="47855" xr:uid="{00000000-0005-0000-0000-000037BA0000}"/>
    <cellStyle name="20% - Accent1 6 11 3 2" xfId="47856" xr:uid="{00000000-0005-0000-0000-000038BA0000}"/>
    <cellStyle name="20% - Accent1 6 11 4" xfId="47857" xr:uid="{00000000-0005-0000-0000-000039BA0000}"/>
    <cellStyle name="20% - Accent1 6 12" xfId="47858" xr:uid="{00000000-0005-0000-0000-00003ABA0000}"/>
    <cellStyle name="20% - Accent1 6 12 2" xfId="47859" xr:uid="{00000000-0005-0000-0000-00003BBA0000}"/>
    <cellStyle name="20% - Accent1 6 12 2 2" xfId="47860" xr:uid="{00000000-0005-0000-0000-00003CBA0000}"/>
    <cellStyle name="20% - Accent1 6 12 3" xfId="47861" xr:uid="{00000000-0005-0000-0000-00003DBA0000}"/>
    <cellStyle name="20% - Accent1 6 13" xfId="47862" xr:uid="{00000000-0005-0000-0000-00003EBA0000}"/>
    <cellStyle name="20% - Accent1 6 13 2" xfId="47863" xr:uid="{00000000-0005-0000-0000-00003FBA0000}"/>
    <cellStyle name="20% - Accent1 6 13 2 2" xfId="47864" xr:uid="{00000000-0005-0000-0000-000040BA0000}"/>
    <cellStyle name="20% - Accent1 6 13 3" xfId="47865" xr:uid="{00000000-0005-0000-0000-000041BA0000}"/>
    <cellStyle name="20% - Accent1 6 14" xfId="47866" xr:uid="{00000000-0005-0000-0000-000042BA0000}"/>
    <cellStyle name="20% - Accent1 6 14 2" xfId="47867" xr:uid="{00000000-0005-0000-0000-000043BA0000}"/>
    <cellStyle name="20% - Accent1 6 15" xfId="47868" xr:uid="{00000000-0005-0000-0000-000044BA0000}"/>
    <cellStyle name="20% - Accent1 6 15 2" xfId="47869" xr:uid="{00000000-0005-0000-0000-000045BA0000}"/>
    <cellStyle name="20% - Accent1 6 16" xfId="47870" xr:uid="{00000000-0005-0000-0000-000046BA0000}"/>
    <cellStyle name="20% - Accent1 6 2" xfId="47871" xr:uid="{00000000-0005-0000-0000-000047BA0000}"/>
    <cellStyle name="20% - Accent1 6 2 10" xfId="47872" xr:uid="{00000000-0005-0000-0000-000048BA0000}"/>
    <cellStyle name="20% - Accent1 6 2 10 2" xfId="47873" xr:uid="{00000000-0005-0000-0000-000049BA0000}"/>
    <cellStyle name="20% - Accent1 6 2 10 2 2" xfId="47874" xr:uid="{00000000-0005-0000-0000-00004ABA0000}"/>
    <cellStyle name="20% - Accent1 6 2 10 2 2 2" xfId="47875" xr:uid="{00000000-0005-0000-0000-00004BBA0000}"/>
    <cellStyle name="20% - Accent1 6 2 10 2 3" xfId="47876" xr:uid="{00000000-0005-0000-0000-00004CBA0000}"/>
    <cellStyle name="20% - Accent1 6 2 10 3" xfId="47877" xr:uid="{00000000-0005-0000-0000-00004DBA0000}"/>
    <cellStyle name="20% - Accent1 6 2 10 3 2" xfId="47878" xr:uid="{00000000-0005-0000-0000-00004EBA0000}"/>
    <cellStyle name="20% - Accent1 6 2 10 4" xfId="47879" xr:uid="{00000000-0005-0000-0000-00004FBA0000}"/>
    <cellStyle name="20% - Accent1 6 2 11" xfId="47880" xr:uid="{00000000-0005-0000-0000-000050BA0000}"/>
    <cellStyle name="20% - Accent1 6 2 11 2" xfId="47881" xr:uid="{00000000-0005-0000-0000-000051BA0000}"/>
    <cellStyle name="20% - Accent1 6 2 11 2 2" xfId="47882" xr:uid="{00000000-0005-0000-0000-000052BA0000}"/>
    <cellStyle name="20% - Accent1 6 2 11 3" xfId="47883" xr:uid="{00000000-0005-0000-0000-000053BA0000}"/>
    <cellStyle name="20% - Accent1 6 2 12" xfId="47884" xr:uid="{00000000-0005-0000-0000-000054BA0000}"/>
    <cellStyle name="20% - Accent1 6 2 12 2" xfId="47885" xr:uid="{00000000-0005-0000-0000-000055BA0000}"/>
    <cellStyle name="20% - Accent1 6 2 12 2 2" xfId="47886" xr:uid="{00000000-0005-0000-0000-000056BA0000}"/>
    <cellStyle name="20% - Accent1 6 2 12 3" xfId="47887" xr:uid="{00000000-0005-0000-0000-000057BA0000}"/>
    <cellStyle name="20% - Accent1 6 2 13" xfId="47888" xr:uid="{00000000-0005-0000-0000-000058BA0000}"/>
    <cellStyle name="20% - Accent1 6 2 13 2" xfId="47889" xr:uid="{00000000-0005-0000-0000-000059BA0000}"/>
    <cellStyle name="20% - Accent1 6 2 14" xfId="47890" xr:uid="{00000000-0005-0000-0000-00005ABA0000}"/>
    <cellStyle name="20% - Accent1 6 2 14 2" xfId="47891" xr:uid="{00000000-0005-0000-0000-00005BBA0000}"/>
    <cellStyle name="20% - Accent1 6 2 15" xfId="47892" xr:uid="{00000000-0005-0000-0000-00005CBA0000}"/>
    <cellStyle name="20% - Accent1 6 2 2" xfId="47893" xr:uid="{00000000-0005-0000-0000-00005DBA0000}"/>
    <cellStyle name="20% - Accent1 6 2 2 10" xfId="47894" xr:uid="{00000000-0005-0000-0000-00005EBA0000}"/>
    <cellStyle name="20% - Accent1 6 2 2 10 2" xfId="47895" xr:uid="{00000000-0005-0000-0000-00005FBA0000}"/>
    <cellStyle name="20% - Accent1 6 2 2 10 2 2" xfId="47896" xr:uid="{00000000-0005-0000-0000-000060BA0000}"/>
    <cellStyle name="20% - Accent1 6 2 2 10 3" xfId="47897" xr:uid="{00000000-0005-0000-0000-000061BA0000}"/>
    <cellStyle name="20% - Accent1 6 2 2 11" xfId="47898" xr:uid="{00000000-0005-0000-0000-000062BA0000}"/>
    <cellStyle name="20% - Accent1 6 2 2 11 2" xfId="47899" xr:uid="{00000000-0005-0000-0000-000063BA0000}"/>
    <cellStyle name="20% - Accent1 6 2 2 11 2 2" xfId="47900" xr:uid="{00000000-0005-0000-0000-000064BA0000}"/>
    <cellStyle name="20% - Accent1 6 2 2 11 3" xfId="47901" xr:uid="{00000000-0005-0000-0000-000065BA0000}"/>
    <cellStyle name="20% - Accent1 6 2 2 12" xfId="47902" xr:uid="{00000000-0005-0000-0000-000066BA0000}"/>
    <cellStyle name="20% - Accent1 6 2 2 12 2" xfId="47903" xr:uid="{00000000-0005-0000-0000-000067BA0000}"/>
    <cellStyle name="20% - Accent1 6 2 2 13" xfId="47904" xr:uid="{00000000-0005-0000-0000-000068BA0000}"/>
    <cellStyle name="20% - Accent1 6 2 2 13 2" xfId="47905" xr:uid="{00000000-0005-0000-0000-000069BA0000}"/>
    <cellStyle name="20% - Accent1 6 2 2 14" xfId="47906" xr:uid="{00000000-0005-0000-0000-00006ABA0000}"/>
    <cellStyle name="20% - Accent1 6 2 2 2" xfId="47907" xr:uid="{00000000-0005-0000-0000-00006BBA0000}"/>
    <cellStyle name="20% - Accent1 6 2 2 2 10" xfId="47908" xr:uid="{00000000-0005-0000-0000-00006CBA0000}"/>
    <cellStyle name="20% - Accent1 6 2 2 2 10 2" xfId="47909" xr:uid="{00000000-0005-0000-0000-00006DBA0000}"/>
    <cellStyle name="20% - Accent1 6 2 2 2 11" xfId="47910" xr:uid="{00000000-0005-0000-0000-00006EBA0000}"/>
    <cellStyle name="20% - Accent1 6 2 2 2 2" xfId="47911" xr:uid="{00000000-0005-0000-0000-00006FBA0000}"/>
    <cellStyle name="20% - Accent1 6 2 2 2 2 2" xfId="47912" xr:uid="{00000000-0005-0000-0000-000070BA0000}"/>
    <cellStyle name="20% - Accent1 6 2 2 2 2 2 2" xfId="47913" xr:uid="{00000000-0005-0000-0000-000071BA0000}"/>
    <cellStyle name="20% - Accent1 6 2 2 2 2 2 2 2" xfId="47914" xr:uid="{00000000-0005-0000-0000-000072BA0000}"/>
    <cellStyle name="20% - Accent1 6 2 2 2 2 2 2 2 2" xfId="47915" xr:uid="{00000000-0005-0000-0000-000073BA0000}"/>
    <cellStyle name="20% - Accent1 6 2 2 2 2 2 2 3" xfId="47916" xr:uid="{00000000-0005-0000-0000-000074BA0000}"/>
    <cellStyle name="20% - Accent1 6 2 2 2 2 2 3" xfId="47917" xr:uid="{00000000-0005-0000-0000-000075BA0000}"/>
    <cellStyle name="20% - Accent1 6 2 2 2 2 2 3 2" xfId="47918" xr:uid="{00000000-0005-0000-0000-000076BA0000}"/>
    <cellStyle name="20% - Accent1 6 2 2 2 2 2 4" xfId="47919" xr:uid="{00000000-0005-0000-0000-000077BA0000}"/>
    <cellStyle name="20% - Accent1 6 2 2 2 2 3" xfId="47920" xr:uid="{00000000-0005-0000-0000-000078BA0000}"/>
    <cellStyle name="20% - Accent1 6 2 2 2 2 3 2" xfId="47921" xr:uid="{00000000-0005-0000-0000-000079BA0000}"/>
    <cellStyle name="20% - Accent1 6 2 2 2 2 3 2 2" xfId="47922" xr:uid="{00000000-0005-0000-0000-00007ABA0000}"/>
    <cellStyle name="20% - Accent1 6 2 2 2 2 3 2 2 2" xfId="47923" xr:uid="{00000000-0005-0000-0000-00007BBA0000}"/>
    <cellStyle name="20% - Accent1 6 2 2 2 2 3 2 3" xfId="47924" xr:uid="{00000000-0005-0000-0000-00007CBA0000}"/>
    <cellStyle name="20% - Accent1 6 2 2 2 2 3 3" xfId="47925" xr:uid="{00000000-0005-0000-0000-00007DBA0000}"/>
    <cellStyle name="20% - Accent1 6 2 2 2 2 3 3 2" xfId="47926" xr:uid="{00000000-0005-0000-0000-00007EBA0000}"/>
    <cellStyle name="20% - Accent1 6 2 2 2 2 3 4" xfId="47927" xr:uid="{00000000-0005-0000-0000-00007FBA0000}"/>
    <cellStyle name="20% - Accent1 6 2 2 2 2 4" xfId="47928" xr:uid="{00000000-0005-0000-0000-000080BA0000}"/>
    <cellStyle name="20% - Accent1 6 2 2 2 2 4 2" xfId="47929" xr:uid="{00000000-0005-0000-0000-000081BA0000}"/>
    <cellStyle name="20% - Accent1 6 2 2 2 2 4 2 2" xfId="47930" xr:uid="{00000000-0005-0000-0000-000082BA0000}"/>
    <cellStyle name="20% - Accent1 6 2 2 2 2 4 2 2 2" xfId="47931" xr:uid="{00000000-0005-0000-0000-000083BA0000}"/>
    <cellStyle name="20% - Accent1 6 2 2 2 2 4 2 3" xfId="47932" xr:uid="{00000000-0005-0000-0000-000084BA0000}"/>
    <cellStyle name="20% - Accent1 6 2 2 2 2 4 3" xfId="47933" xr:uid="{00000000-0005-0000-0000-000085BA0000}"/>
    <cellStyle name="20% - Accent1 6 2 2 2 2 4 3 2" xfId="47934" xr:uid="{00000000-0005-0000-0000-000086BA0000}"/>
    <cellStyle name="20% - Accent1 6 2 2 2 2 4 4" xfId="47935" xr:uid="{00000000-0005-0000-0000-000087BA0000}"/>
    <cellStyle name="20% - Accent1 6 2 2 2 2 5" xfId="47936" xr:uid="{00000000-0005-0000-0000-000088BA0000}"/>
    <cellStyle name="20% - Accent1 6 2 2 2 2 5 2" xfId="47937" xr:uid="{00000000-0005-0000-0000-000089BA0000}"/>
    <cellStyle name="20% - Accent1 6 2 2 2 2 5 2 2" xfId="47938" xr:uid="{00000000-0005-0000-0000-00008ABA0000}"/>
    <cellStyle name="20% - Accent1 6 2 2 2 2 5 3" xfId="47939" xr:uid="{00000000-0005-0000-0000-00008BBA0000}"/>
    <cellStyle name="20% - Accent1 6 2 2 2 2 6" xfId="47940" xr:uid="{00000000-0005-0000-0000-00008CBA0000}"/>
    <cellStyle name="20% - Accent1 6 2 2 2 2 6 2" xfId="47941" xr:uid="{00000000-0005-0000-0000-00008DBA0000}"/>
    <cellStyle name="20% - Accent1 6 2 2 2 2 6 2 2" xfId="47942" xr:uid="{00000000-0005-0000-0000-00008EBA0000}"/>
    <cellStyle name="20% - Accent1 6 2 2 2 2 6 3" xfId="47943" xr:uid="{00000000-0005-0000-0000-00008FBA0000}"/>
    <cellStyle name="20% - Accent1 6 2 2 2 2 7" xfId="47944" xr:uid="{00000000-0005-0000-0000-000090BA0000}"/>
    <cellStyle name="20% - Accent1 6 2 2 2 2 7 2" xfId="47945" xr:uid="{00000000-0005-0000-0000-000091BA0000}"/>
    <cellStyle name="20% - Accent1 6 2 2 2 2 8" xfId="47946" xr:uid="{00000000-0005-0000-0000-000092BA0000}"/>
    <cellStyle name="20% - Accent1 6 2 2 2 2 8 2" xfId="47947" xr:uid="{00000000-0005-0000-0000-000093BA0000}"/>
    <cellStyle name="20% - Accent1 6 2 2 2 2 9" xfId="47948" xr:uid="{00000000-0005-0000-0000-000094BA0000}"/>
    <cellStyle name="20% - Accent1 6 2 2 2 3" xfId="47949" xr:uid="{00000000-0005-0000-0000-000095BA0000}"/>
    <cellStyle name="20% - Accent1 6 2 2 2 3 2" xfId="47950" xr:uid="{00000000-0005-0000-0000-000096BA0000}"/>
    <cellStyle name="20% - Accent1 6 2 2 2 3 2 2" xfId="47951" xr:uid="{00000000-0005-0000-0000-000097BA0000}"/>
    <cellStyle name="20% - Accent1 6 2 2 2 3 2 2 2" xfId="47952" xr:uid="{00000000-0005-0000-0000-000098BA0000}"/>
    <cellStyle name="20% - Accent1 6 2 2 2 3 2 2 2 2" xfId="47953" xr:uid="{00000000-0005-0000-0000-000099BA0000}"/>
    <cellStyle name="20% - Accent1 6 2 2 2 3 2 2 3" xfId="47954" xr:uid="{00000000-0005-0000-0000-00009ABA0000}"/>
    <cellStyle name="20% - Accent1 6 2 2 2 3 2 3" xfId="47955" xr:uid="{00000000-0005-0000-0000-00009BBA0000}"/>
    <cellStyle name="20% - Accent1 6 2 2 2 3 2 3 2" xfId="47956" xr:uid="{00000000-0005-0000-0000-00009CBA0000}"/>
    <cellStyle name="20% - Accent1 6 2 2 2 3 2 4" xfId="47957" xr:uid="{00000000-0005-0000-0000-00009DBA0000}"/>
    <cellStyle name="20% - Accent1 6 2 2 2 3 3" xfId="47958" xr:uid="{00000000-0005-0000-0000-00009EBA0000}"/>
    <cellStyle name="20% - Accent1 6 2 2 2 3 3 2" xfId="47959" xr:uid="{00000000-0005-0000-0000-00009FBA0000}"/>
    <cellStyle name="20% - Accent1 6 2 2 2 3 3 2 2" xfId="47960" xr:uid="{00000000-0005-0000-0000-0000A0BA0000}"/>
    <cellStyle name="20% - Accent1 6 2 2 2 3 3 2 2 2" xfId="47961" xr:uid="{00000000-0005-0000-0000-0000A1BA0000}"/>
    <cellStyle name="20% - Accent1 6 2 2 2 3 3 2 3" xfId="47962" xr:uid="{00000000-0005-0000-0000-0000A2BA0000}"/>
    <cellStyle name="20% - Accent1 6 2 2 2 3 3 3" xfId="47963" xr:uid="{00000000-0005-0000-0000-0000A3BA0000}"/>
    <cellStyle name="20% - Accent1 6 2 2 2 3 3 3 2" xfId="47964" xr:uid="{00000000-0005-0000-0000-0000A4BA0000}"/>
    <cellStyle name="20% - Accent1 6 2 2 2 3 3 4" xfId="47965" xr:uid="{00000000-0005-0000-0000-0000A5BA0000}"/>
    <cellStyle name="20% - Accent1 6 2 2 2 3 4" xfId="47966" xr:uid="{00000000-0005-0000-0000-0000A6BA0000}"/>
    <cellStyle name="20% - Accent1 6 2 2 2 3 4 2" xfId="47967" xr:uid="{00000000-0005-0000-0000-0000A7BA0000}"/>
    <cellStyle name="20% - Accent1 6 2 2 2 3 4 2 2" xfId="47968" xr:uid="{00000000-0005-0000-0000-0000A8BA0000}"/>
    <cellStyle name="20% - Accent1 6 2 2 2 3 4 2 2 2" xfId="47969" xr:uid="{00000000-0005-0000-0000-0000A9BA0000}"/>
    <cellStyle name="20% - Accent1 6 2 2 2 3 4 2 3" xfId="47970" xr:uid="{00000000-0005-0000-0000-0000AABA0000}"/>
    <cellStyle name="20% - Accent1 6 2 2 2 3 4 3" xfId="47971" xr:uid="{00000000-0005-0000-0000-0000ABBA0000}"/>
    <cellStyle name="20% - Accent1 6 2 2 2 3 4 3 2" xfId="47972" xr:uid="{00000000-0005-0000-0000-0000ACBA0000}"/>
    <cellStyle name="20% - Accent1 6 2 2 2 3 4 4" xfId="47973" xr:uid="{00000000-0005-0000-0000-0000ADBA0000}"/>
    <cellStyle name="20% - Accent1 6 2 2 2 3 5" xfId="47974" xr:uid="{00000000-0005-0000-0000-0000AEBA0000}"/>
    <cellStyle name="20% - Accent1 6 2 2 2 3 5 2" xfId="47975" xr:uid="{00000000-0005-0000-0000-0000AFBA0000}"/>
    <cellStyle name="20% - Accent1 6 2 2 2 3 5 2 2" xfId="47976" xr:uid="{00000000-0005-0000-0000-0000B0BA0000}"/>
    <cellStyle name="20% - Accent1 6 2 2 2 3 5 3" xfId="47977" xr:uid="{00000000-0005-0000-0000-0000B1BA0000}"/>
    <cellStyle name="20% - Accent1 6 2 2 2 3 6" xfId="47978" xr:uid="{00000000-0005-0000-0000-0000B2BA0000}"/>
    <cellStyle name="20% - Accent1 6 2 2 2 3 6 2" xfId="47979" xr:uid="{00000000-0005-0000-0000-0000B3BA0000}"/>
    <cellStyle name="20% - Accent1 6 2 2 2 3 6 2 2" xfId="47980" xr:uid="{00000000-0005-0000-0000-0000B4BA0000}"/>
    <cellStyle name="20% - Accent1 6 2 2 2 3 6 3" xfId="47981" xr:uid="{00000000-0005-0000-0000-0000B5BA0000}"/>
    <cellStyle name="20% - Accent1 6 2 2 2 3 7" xfId="47982" xr:uid="{00000000-0005-0000-0000-0000B6BA0000}"/>
    <cellStyle name="20% - Accent1 6 2 2 2 3 7 2" xfId="47983" xr:uid="{00000000-0005-0000-0000-0000B7BA0000}"/>
    <cellStyle name="20% - Accent1 6 2 2 2 3 8" xfId="47984" xr:uid="{00000000-0005-0000-0000-0000B8BA0000}"/>
    <cellStyle name="20% - Accent1 6 2 2 2 3 8 2" xfId="47985" xr:uid="{00000000-0005-0000-0000-0000B9BA0000}"/>
    <cellStyle name="20% - Accent1 6 2 2 2 3 9" xfId="47986" xr:uid="{00000000-0005-0000-0000-0000BABA0000}"/>
    <cellStyle name="20% - Accent1 6 2 2 2 4" xfId="47987" xr:uid="{00000000-0005-0000-0000-0000BBBA0000}"/>
    <cellStyle name="20% - Accent1 6 2 2 2 4 2" xfId="47988" xr:uid="{00000000-0005-0000-0000-0000BCBA0000}"/>
    <cellStyle name="20% - Accent1 6 2 2 2 4 2 2" xfId="47989" xr:uid="{00000000-0005-0000-0000-0000BDBA0000}"/>
    <cellStyle name="20% - Accent1 6 2 2 2 4 2 2 2" xfId="47990" xr:uid="{00000000-0005-0000-0000-0000BEBA0000}"/>
    <cellStyle name="20% - Accent1 6 2 2 2 4 2 3" xfId="47991" xr:uid="{00000000-0005-0000-0000-0000BFBA0000}"/>
    <cellStyle name="20% - Accent1 6 2 2 2 4 3" xfId="47992" xr:uid="{00000000-0005-0000-0000-0000C0BA0000}"/>
    <cellStyle name="20% - Accent1 6 2 2 2 4 3 2" xfId="47993" xr:uid="{00000000-0005-0000-0000-0000C1BA0000}"/>
    <cellStyle name="20% - Accent1 6 2 2 2 4 4" xfId="47994" xr:uid="{00000000-0005-0000-0000-0000C2BA0000}"/>
    <cellStyle name="20% - Accent1 6 2 2 2 5" xfId="47995" xr:uid="{00000000-0005-0000-0000-0000C3BA0000}"/>
    <cellStyle name="20% - Accent1 6 2 2 2 5 2" xfId="47996" xr:uid="{00000000-0005-0000-0000-0000C4BA0000}"/>
    <cellStyle name="20% - Accent1 6 2 2 2 5 2 2" xfId="47997" xr:uid="{00000000-0005-0000-0000-0000C5BA0000}"/>
    <cellStyle name="20% - Accent1 6 2 2 2 5 2 2 2" xfId="47998" xr:uid="{00000000-0005-0000-0000-0000C6BA0000}"/>
    <cellStyle name="20% - Accent1 6 2 2 2 5 2 3" xfId="47999" xr:uid="{00000000-0005-0000-0000-0000C7BA0000}"/>
    <cellStyle name="20% - Accent1 6 2 2 2 5 3" xfId="48000" xr:uid="{00000000-0005-0000-0000-0000C8BA0000}"/>
    <cellStyle name="20% - Accent1 6 2 2 2 5 3 2" xfId="48001" xr:uid="{00000000-0005-0000-0000-0000C9BA0000}"/>
    <cellStyle name="20% - Accent1 6 2 2 2 5 4" xfId="48002" xr:uid="{00000000-0005-0000-0000-0000CABA0000}"/>
    <cellStyle name="20% - Accent1 6 2 2 2 6" xfId="48003" xr:uid="{00000000-0005-0000-0000-0000CBBA0000}"/>
    <cellStyle name="20% - Accent1 6 2 2 2 6 2" xfId="48004" xr:uid="{00000000-0005-0000-0000-0000CCBA0000}"/>
    <cellStyle name="20% - Accent1 6 2 2 2 6 2 2" xfId="48005" xr:uid="{00000000-0005-0000-0000-0000CDBA0000}"/>
    <cellStyle name="20% - Accent1 6 2 2 2 6 2 2 2" xfId="48006" xr:uid="{00000000-0005-0000-0000-0000CEBA0000}"/>
    <cellStyle name="20% - Accent1 6 2 2 2 6 2 3" xfId="48007" xr:uid="{00000000-0005-0000-0000-0000CFBA0000}"/>
    <cellStyle name="20% - Accent1 6 2 2 2 6 3" xfId="48008" xr:uid="{00000000-0005-0000-0000-0000D0BA0000}"/>
    <cellStyle name="20% - Accent1 6 2 2 2 6 3 2" xfId="48009" xr:uid="{00000000-0005-0000-0000-0000D1BA0000}"/>
    <cellStyle name="20% - Accent1 6 2 2 2 6 4" xfId="48010" xr:uid="{00000000-0005-0000-0000-0000D2BA0000}"/>
    <cellStyle name="20% - Accent1 6 2 2 2 7" xfId="48011" xr:uid="{00000000-0005-0000-0000-0000D3BA0000}"/>
    <cellStyle name="20% - Accent1 6 2 2 2 7 2" xfId="48012" xr:uid="{00000000-0005-0000-0000-0000D4BA0000}"/>
    <cellStyle name="20% - Accent1 6 2 2 2 7 2 2" xfId="48013" xr:uid="{00000000-0005-0000-0000-0000D5BA0000}"/>
    <cellStyle name="20% - Accent1 6 2 2 2 7 3" xfId="48014" xr:uid="{00000000-0005-0000-0000-0000D6BA0000}"/>
    <cellStyle name="20% - Accent1 6 2 2 2 8" xfId="48015" xr:uid="{00000000-0005-0000-0000-0000D7BA0000}"/>
    <cellStyle name="20% - Accent1 6 2 2 2 8 2" xfId="48016" xr:uid="{00000000-0005-0000-0000-0000D8BA0000}"/>
    <cellStyle name="20% - Accent1 6 2 2 2 8 2 2" xfId="48017" xr:uid="{00000000-0005-0000-0000-0000D9BA0000}"/>
    <cellStyle name="20% - Accent1 6 2 2 2 8 3" xfId="48018" xr:uid="{00000000-0005-0000-0000-0000DABA0000}"/>
    <cellStyle name="20% - Accent1 6 2 2 2 9" xfId="48019" xr:uid="{00000000-0005-0000-0000-0000DBBA0000}"/>
    <cellStyle name="20% - Accent1 6 2 2 2 9 2" xfId="48020" xr:uid="{00000000-0005-0000-0000-0000DCBA0000}"/>
    <cellStyle name="20% - Accent1 6 2 2 3" xfId="48021" xr:uid="{00000000-0005-0000-0000-0000DDBA0000}"/>
    <cellStyle name="20% - Accent1 6 2 2 3 10" xfId="48022" xr:uid="{00000000-0005-0000-0000-0000DEBA0000}"/>
    <cellStyle name="20% - Accent1 6 2 2 3 10 2" xfId="48023" xr:uid="{00000000-0005-0000-0000-0000DFBA0000}"/>
    <cellStyle name="20% - Accent1 6 2 2 3 11" xfId="48024" xr:uid="{00000000-0005-0000-0000-0000E0BA0000}"/>
    <cellStyle name="20% - Accent1 6 2 2 3 2" xfId="48025" xr:uid="{00000000-0005-0000-0000-0000E1BA0000}"/>
    <cellStyle name="20% - Accent1 6 2 2 3 2 2" xfId="48026" xr:uid="{00000000-0005-0000-0000-0000E2BA0000}"/>
    <cellStyle name="20% - Accent1 6 2 2 3 2 2 2" xfId="48027" xr:uid="{00000000-0005-0000-0000-0000E3BA0000}"/>
    <cellStyle name="20% - Accent1 6 2 2 3 2 2 2 2" xfId="48028" xr:uid="{00000000-0005-0000-0000-0000E4BA0000}"/>
    <cellStyle name="20% - Accent1 6 2 2 3 2 2 2 2 2" xfId="48029" xr:uid="{00000000-0005-0000-0000-0000E5BA0000}"/>
    <cellStyle name="20% - Accent1 6 2 2 3 2 2 2 3" xfId="48030" xr:uid="{00000000-0005-0000-0000-0000E6BA0000}"/>
    <cellStyle name="20% - Accent1 6 2 2 3 2 2 3" xfId="48031" xr:uid="{00000000-0005-0000-0000-0000E7BA0000}"/>
    <cellStyle name="20% - Accent1 6 2 2 3 2 2 3 2" xfId="48032" xr:uid="{00000000-0005-0000-0000-0000E8BA0000}"/>
    <cellStyle name="20% - Accent1 6 2 2 3 2 2 4" xfId="48033" xr:uid="{00000000-0005-0000-0000-0000E9BA0000}"/>
    <cellStyle name="20% - Accent1 6 2 2 3 2 3" xfId="48034" xr:uid="{00000000-0005-0000-0000-0000EABA0000}"/>
    <cellStyle name="20% - Accent1 6 2 2 3 2 3 2" xfId="48035" xr:uid="{00000000-0005-0000-0000-0000EBBA0000}"/>
    <cellStyle name="20% - Accent1 6 2 2 3 2 3 2 2" xfId="48036" xr:uid="{00000000-0005-0000-0000-0000ECBA0000}"/>
    <cellStyle name="20% - Accent1 6 2 2 3 2 3 2 2 2" xfId="48037" xr:uid="{00000000-0005-0000-0000-0000EDBA0000}"/>
    <cellStyle name="20% - Accent1 6 2 2 3 2 3 2 3" xfId="48038" xr:uid="{00000000-0005-0000-0000-0000EEBA0000}"/>
    <cellStyle name="20% - Accent1 6 2 2 3 2 3 3" xfId="48039" xr:uid="{00000000-0005-0000-0000-0000EFBA0000}"/>
    <cellStyle name="20% - Accent1 6 2 2 3 2 3 3 2" xfId="48040" xr:uid="{00000000-0005-0000-0000-0000F0BA0000}"/>
    <cellStyle name="20% - Accent1 6 2 2 3 2 3 4" xfId="48041" xr:uid="{00000000-0005-0000-0000-0000F1BA0000}"/>
    <cellStyle name="20% - Accent1 6 2 2 3 2 4" xfId="48042" xr:uid="{00000000-0005-0000-0000-0000F2BA0000}"/>
    <cellStyle name="20% - Accent1 6 2 2 3 2 4 2" xfId="48043" xr:uid="{00000000-0005-0000-0000-0000F3BA0000}"/>
    <cellStyle name="20% - Accent1 6 2 2 3 2 4 2 2" xfId="48044" xr:uid="{00000000-0005-0000-0000-0000F4BA0000}"/>
    <cellStyle name="20% - Accent1 6 2 2 3 2 4 2 2 2" xfId="48045" xr:uid="{00000000-0005-0000-0000-0000F5BA0000}"/>
    <cellStyle name="20% - Accent1 6 2 2 3 2 4 2 3" xfId="48046" xr:uid="{00000000-0005-0000-0000-0000F6BA0000}"/>
    <cellStyle name="20% - Accent1 6 2 2 3 2 4 3" xfId="48047" xr:uid="{00000000-0005-0000-0000-0000F7BA0000}"/>
    <cellStyle name="20% - Accent1 6 2 2 3 2 4 3 2" xfId="48048" xr:uid="{00000000-0005-0000-0000-0000F8BA0000}"/>
    <cellStyle name="20% - Accent1 6 2 2 3 2 4 4" xfId="48049" xr:uid="{00000000-0005-0000-0000-0000F9BA0000}"/>
    <cellStyle name="20% - Accent1 6 2 2 3 2 5" xfId="48050" xr:uid="{00000000-0005-0000-0000-0000FABA0000}"/>
    <cellStyle name="20% - Accent1 6 2 2 3 2 5 2" xfId="48051" xr:uid="{00000000-0005-0000-0000-0000FBBA0000}"/>
    <cellStyle name="20% - Accent1 6 2 2 3 2 5 2 2" xfId="48052" xr:uid="{00000000-0005-0000-0000-0000FCBA0000}"/>
    <cellStyle name="20% - Accent1 6 2 2 3 2 5 3" xfId="48053" xr:uid="{00000000-0005-0000-0000-0000FDBA0000}"/>
    <cellStyle name="20% - Accent1 6 2 2 3 2 6" xfId="48054" xr:uid="{00000000-0005-0000-0000-0000FEBA0000}"/>
    <cellStyle name="20% - Accent1 6 2 2 3 2 6 2" xfId="48055" xr:uid="{00000000-0005-0000-0000-0000FFBA0000}"/>
    <cellStyle name="20% - Accent1 6 2 2 3 2 6 2 2" xfId="48056" xr:uid="{00000000-0005-0000-0000-000000BB0000}"/>
    <cellStyle name="20% - Accent1 6 2 2 3 2 6 3" xfId="48057" xr:uid="{00000000-0005-0000-0000-000001BB0000}"/>
    <cellStyle name="20% - Accent1 6 2 2 3 2 7" xfId="48058" xr:uid="{00000000-0005-0000-0000-000002BB0000}"/>
    <cellStyle name="20% - Accent1 6 2 2 3 2 7 2" xfId="48059" xr:uid="{00000000-0005-0000-0000-000003BB0000}"/>
    <cellStyle name="20% - Accent1 6 2 2 3 2 8" xfId="48060" xr:uid="{00000000-0005-0000-0000-000004BB0000}"/>
    <cellStyle name="20% - Accent1 6 2 2 3 2 8 2" xfId="48061" xr:uid="{00000000-0005-0000-0000-000005BB0000}"/>
    <cellStyle name="20% - Accent1 6 2 2 3 2 9" xfId="48062" xr:uid="{00000000-0005-0000-0000-000006BB0000}"/>
    <cellStyle name="20% - Accent1 6 2 2 3 3" xfId="48063" xr:uid="{00000000-0005-0000-0000-000007BB0000}"/>
    <cellStyle name="20% - Accent1 6 2 2 3 3 2" xfId="48064" xr:uid="{00000000-0005-0000-0000-000008BB0000}"/>
    <cellStyle name="20% - Accent1 6 2 2 3 3 2 2" xfId="48065" xr:uid="{00000000-0005-0000-0000-000009BB0000}"/>
    <cellStyle name="20% - Accent1 6 2 2 3 3 2 2 2" xfId="48066" xr:uid="{00000000-0005-0000-0000-00000ABB0000}"/>
    <cellStyle name="20% - Accent1 6 2 2 3 3 2 2 2 2" xfId="48067" xr:uid="{00000000-0005-0000-0000-00000BBB0000}"/>
    <cellStyle name="20% - Accent1 6 2 2 3 3 2 2 3" xfId="48068" xr:uid="{00000000-0005-0000-0000-00000CBB0000}"/>
    <cellStyle name="20% - Accent1 6 2 2 3 3 2 3" xfId="48069" xr:uid="{00000000-0005-0000-0000-00000DBB0000}"/>
    <cellStyle name="20% - Accent1 6 2 2 3 3 2 3 2" xfId="48070" xr:uid="{00000000-0005-0000-0000-00000EBB0000}"/>
    <cellStyle name="20% - Accent1 6 2 2 3 3 2 4" xfId="48071" xr:uid="{00000000-0005-0000-0000-00000FBB0000}"/>
    <cellStyle name="20% - Accent1 6 2 2 3 3 3" xfId="48072" xr:uid="{00000000-0005-0000-0000-000010BB0000}"/>
    <cellStyle name="20% - Accent1 6 2 2 3 3 3 2" xfId="48073" xr:uid="{00000000-0005-0000-0000-000011BB0000}"/>
    <cellStyle name="20% - Accent1 6 2 2 3 3 3 2 2" xfId="48074" xr:uid="{00000000-0005-0000-0000-000012BB0000}"/>
    <cellStyle name="20% - Accent1 6 2 2 3 3 3 2 2 2" xfId="48075" xr:uid="{00000000-0005-0000-0000-000013BB0000}"/>
    <cellStyle name="20% - Accent1 6 2 2 3 3 3 2 3" xfId="48076" xr:uid="{00000000-0005-0000-0000-000014BB0000}"/>
    <cellStyle name="20% - Accent1 6 2 2 3 3 3 3" xfId="48077" xr:uid="{00000000-0005-0000-0000-000015BB0000}"/>
    <cellStyle name="20% - Accent1 6 2 2 3 3 3 3 2" xfId="48078" xr:uid="{00000000-0005-0000-0000-000016BB0000}"/>
    <cellStyle name="20% - Accent1 6 2 2 3 3 3 4" xfId="48079" xr:uid="{00000000-0005-0000-0000-000017BB0000}"/>
    <cellStyle name="20% - Accent1 6 2 2 3 3 4" xfId="48080" xr:uid="{00000000-0005-0000-0000-000018BB0000}"/>
    <cellStyle name="20% - Accent1 6 2 2 3 3 4 2" xfId="48081" xr:uid="{00000000-0005-0000-0000-000019BB0000}"/>
    <cellStyle name="20% - Accent1 6 2 2 3 3 4 2 2" xfId="48082" xr:uid="{00000000-0005-0000-0000-00001ABB0000}"/>
    <cellStyle name="20% - Accent1 6 2 2 3 3 4 2 2 2" xfId="48083" xr:uid="{00000000-0005-0000-0000-00001BBB0000}"/>
    <cellStyle name="20% - Accent1 6 2 2 3 3 4 2 3" xfId="48084" xr:uid="{00000000-0005-0000-0000-00001CBB0000}"/>
    <cellStyle name="20% - Accent1 6 2 2 3 3 4 3" xfId="48085" xr:uid="{00000000-0005-0000-0000-00001DBB0000}"/>
    <cellStyle name="20% - Accent1 6 2 2 3 3 4 3 2" xfId="48086" xr:uid="{00000000-0005-0000-0000-00001EBB0000}"/>
    <cellStyle name="20% - Accent1 6 2 2 3 3 4 4" xfId="48087" xr:uid="{00000000-0005-0000-0000-00001FBB0000}"/>
    <cellStyle name="20% - Accent1 6 2 2 3 3 5" xfId="48088" xr:uid="{00000000-0005-0000-0000-000020BB0000}"/>
    <cellStyle name="20% - Accent1 6 2 2 3 3 5 2" xfId="48089" xr:uid="{00000000-0005-0000-0000-000021BB0000}"/>
    <cellStyle name="20% - Accent1 6 2 2 3 3 5 2 2" xfId="48090" xr:uid="{00000000-0005-0000-0000-000022BB0000}"/>
    <cellStyle name="20% - Accent1 6 2 2 3 3 5 3" xfId="48091" xr:uid="{00000000-0005-0000-0000-000023BB0000}"/>
    <cellStyle name="20% - Accent1 6 2 2 3 3 6" xfId="48092" xr:uid="{00000000-0005-0000-0000-000024BB0000}"/>
    <cellStyle name="20% - Accent1 6 2 2 3 3 6 2" xfId="48093" xr:uid="{00000000-0005-0000-0000-000025BB0000}"/>
    <cellStyle name="20% - Accent1 6 2 2 3 3 6 2 2" xfId="48094" xr:uid="{00000000-0005-0000-0000-000026BB0000}"/>
    <cellStyle name="20% - Accent1 6 2 2 3 3 6 3" xfId="48095" xr:uid="{00000000-0005-0000-0000-000027BB0000}"/>
    <cellStyle name="20% - Accent1 6 2 2 3 3 7" xfId="48096" xr:uid="{00000000-0005-0000-0000-000028BB0000}"/>
    <cellStyle name="20% - Accent1 6 2 2 3 3 7 2" xfId="48097" xr:uid="{00000000-0005-0000-0000-000029BB0000}"/>
    <cellStyle name="20% - Accent1 6 2 2 3 3 8" xfId="48098" xr:uid="{00000000-0005-0000-0000-00002ABB0000}"/>
    <cellStyle name="20% - Accent1 6 2 2 3 3 8 2" xfId="48099" xr:uid="{00000000-0005-0000-0000-00002BBB0000}"/>
    <cellStyle name="20% - Accent1 6 2 2 3 3 9" xfId="48100" xr:uid="{00000000-0005-0000-0000-00002CBB0000}"/>
    <cellStyle name="20% - Accent1 6 2 2 3 4" xfId="48101" xr:uid="{00000000-0005-0000-0000-00002DBB0000}"/>
    <cellStyle name="20% - Accent1 6 2 2 3 4 2" xfId="48102" xr:uid="{00000000-0005-0000-0000-00002EBB0000}"/>
    <cellStyle name="20% - Accent1 6 2 2 3 4 2 2" xfId="48103" xr:uid="{00000000-0005-0000-0000-00002FBB0000}"/>
    <cellStyle name="20% - Accent1 6 2 2 3 4 2 2 2" xfId="48104" xr:uid="{00000000-0005-0000-0000-000030BB0000}"/>
    <cellStyle name="20% - Accent1 6 2 2 3 4 2 3" xfId="48105" xr:uid="{00000000-0005-0000-0000-000031BB0000}"/>
    <cellStyle name="20% - Accent1 6 2 2 3 4 3" xfId="48106" xr:uid="{00000000-0005-0000-0000-000032BB0000}"/>
    <cellStyle name="20% - Accent1 6 2 2 3 4 3 2" xfId="48107" xr:uid="{00000000-0005-0000-0000-000033BB0000}"/>
    <cellStyle name="20% - Accent1 6 2 2 3 4 4" xfId="48108" xr:uid="{00000000-0005-0000-0000-000034BB0000}"/>
    <cellStyle name="20% - Accent1 6 2 2 3 5" xfId="48109" xr:uid="{00000000-0005-0000-0000-000035BB0000}"/>
    <cellStyle name="20% - Accent1 6 2 2 3 5 2" xfId="48110" xr:uid="{00000000-0005-0000-0000-000036BB0000}"/>
    <cellStyle name="20% - Accent1 6 2 2 3 5 2 2" xfId="48111" xr:uid="{00000000-0005-0000-0000-000037BB0000}"/>
    <cellStyle name="20% - Accent1 6 2 2 3 5 2 2 2" xfId="48112" xr:uid="{00000000-0005-0000-0000-000038BB0000}"/>
    <cellStyle name="20% - Accent1 6 2 2 3 5 2 3" xfId="48113" xr:uid="{00000000-0005-0000-0000-000039BB0000}"/>
    <cellStyle name="20% - Accent1 6 2 2 3 5 3" xfId="48114" xr:uid="{00000000-0005-0000-0000-00003ABB0000}"/>
    <cellStyle name="20% - Accent1 6 2 2 3 5 3 2" xfId="48115" xr:uid="{00000000-0005-0000-0000-00003BBB0000}"/>
    <cellStyle name="20% - Accent1 6 2 2 3 5 4" xfId="48116" xr:uid="{00000000-0005-0000-0000-00003CBB0000}"/>
    <cellStyle name="20% - Accent1 6 2 2 3 6" xfId="48117" xr:uid="{00000000-0005-0000-0000-00003DBB0000}"/>
    <cellStyle name="20% - Accent1 6 2 2 3 6 2" xfId="48118" xr:uid="{00000000-0005-0000-0000-00003EBB0000}"/>
    <cellStyle name="20% - Accent1 6 2 2 3 6 2 2" xfId="48119" xr:uid="{00000000-0005-0000-0000-00003FBB0000}"/>
    <cellStyle name="20% - Accent1 6 2 2 3 6 2 2 2" xfId="48120" xr:uid="{00000000-0005-0000-0000-000040BB0000}"/>
    <cellStyle name="20% - Accent1 6 2 2 3 6 2 3" xfId="48121" xr:uid="{00000000-0005-0000-0000-000041BB0000}"/>
    <cellStyle name="20% - Accent1 6 2 2 3 6 3" xfId="48122" xr:uid="{00000000-0005-0000-0000-000042BB0000}"/>
    <cellStyle name="20% - Accent1 6 2 2 3 6 3 2" xfId="48123" xr:uid="{00000000-0005-0000-0000-000043BB0000}"/>
    <cellStyle name="20% - Accent1 6 2 2 3 6 4" xfId="48124" xr:uid="{00000000-0005-0000-0000-000044BB0000}"/>
    <cellStyle name="20% - Accent1 6 2 2 3 7" xfId="48125" xr:uid="{00000000-0005-0000-0000-000045BB0000}"/>
    <cellStyle name="20% - Accent1 6 2 2 3 7 2" xfId="48126" xr:uid="{00000000-0005-0000-0000-000046BB0000}"/>
    <cellStyle name="20% - Accent1 6 2 2 3 7 2 2" xfId="48127" xr:uid="{00000000-0005-0000-0000-000047BB0000}"/>
    <cellStyle name="20% - Accent1 6 2 2 3 7 3" xfId="48128" xr:uid="{00000000-0005-0000-0000-000048BB0000}"/>
    <cellStyle name="20% - Accent1 6 2 2 3 8" xfId="48129" xr:uid="{00000000-0005-0000-0000-000049BB0000}"/>
    <cellStyle name="20% - Accent1 6 2 2 3 8 2" xfId="48130" xr:uid="{00000000-0005-0000-0000-00004ABB0000}"/>
    <cellStyle name="20% - Accent1 6 2 2 3 8 2 2" xfId="48131" xr:uid="{00000000-0005-0000-0000-00004BBB0000}"/>
    <cellStyle name="20% - Accent1 6 2 2 3 8 3" xfId="48132" xr:uid="{00000000-0005-0000-0000-00004CBB0000}"/>
    <cellStyle name="20% - Accent1 6 2 2 3 9" xfId="48133" xr:uid="{00000000-0005-0000-0000-00004DBB0000}"/>
    <cellStyle name="20% - Accent1 6 2 2 3 9 2" xfId="48134" xr:uid="{00000000-0005-0000-0000-00004EBB0000}"/>
    <cellStyle name="20% - Accent1 6 2 2 4" xfId="48135" xr:uid="{00000000-0005-0000-0000-00004FBB0000}"/>
    <cellStyle name="20% - Accent1 6 2 2 4 10" xfId="48136" xr:uid="{00000000-0005-0000-0000-000050BB0000}"/>
    <cellStyle name="20% - Accent1 6 2 2 4 10 2" xfId="48137" xr:uid="{00000000-0005-0000-0000-000051BB0000}"/>
    <cellStyle name="20% - Accent1 6 2 2 4 11" xfId="48138" xr:uid="{00000000-0005-0000-0000-000052BB0000}"/>
    <cellStyle name="20% - Accent1 6 2 2 4 2" xfId="48139" xr:uid="{00000000-0005-0000-0000-000053BB0000}"/>
    <cellStyle name="20% - Accent1 6 2 2 4 2 2" xfId="48140" xr:uid="{00000000-0005-0000-0000-000054BB0000}"/>
    <cellStyle name="20% - Accent1 6 2 2 4 2 2 2" xfId="48141" xr:uid="{00000000-0005-0000-0000-000055BB0000}"/>
    <cellStyle name="20% - Accent1 6 2 2 4 2 2 2 2" xfId="48142" xr:uid="{00000000-0005-0000-0000-000056BB0000}"/>
    <cellStyle name="20% - Accent1 6 2 2 4 2 2 2 2 2" xfId="48143" xr:uid="{00000000-0005-0000-0000-000057BB0000}"/>
    <cellStyle name="20% - Accent1 6 2 2 4 2 2 2 3" xfId="48144" xr:uid="{00000000-0005-0000-0000-000058BB0000}"/>
    <cellStyle name="20% - Accent1 6 2 2 4 2 2 3" xfId="48145" xr:uid="{00000000-0005-0000-0000-000059BB0000}"/>
    <cellStyle name="20% - Accent1 6 2 2 4 2 2 3 2" xfId="48146" xr:uid="{00000000-0005-0000-0000-00005ABB0000}"/>
    <cellStyle name="20% - Accent1 6 2 2 4 2 2 4" xfId="48147" xr:uid="{00000000-0005-0000-0000-00005BBB0000}"/>
    <cellStyle name="20% - Accent1 6 2 2 4 2 3" xfId="48148" xr:uid="{00000000-0005-0000-0000-00005CBB0000}"/>
    <cellStyle name="20% - Accent1 6 2 2 4 2 3 2" xfId="48149" xr:uid="{00000000-0005-0000-0000-00005DBB0000}"/>
    <cellStyle name="20% - Accent1 6 2 2 4 2 3 2 2" xfId="48150" xr:uid="{00000000-0005-0000-0000-00005EBB0000}"/>
    <cellStyle name="20% - Accent1 6 2 2 4 2 3 2 2 2" xfId="48151" xr:uid="{00000000-0005-0000-0000-00005FBB0000}"/>
    <cellStyle name="20% - Accent1 6 2 2 4 2 3 2 3" xfId="48152" xr:uid="{00000000-0005-0000-0000-000060BB0000}"/>
    <cellStyle name="20% - Accent1 6 2 2 4 2 3 3" xfId="48153" xr:uid="{00000000-0005-0000-0000-000061BB0000}"/>
    <cellStyle name="20% - Accent1 6 2 2 4 2 3 3 2" xfId="48154" xr:uid="{00000000-0005-0000-0000-000062BB0000}"/>
    <cellStyle name="20% - Accent1 6 2 2 4 2 3 4" xfId="48155" xr:uid="{00000000-0005-0000-0000-000063BB0000}"/>
    <cellStyle name="20% - Accent1 6 2 2 4 2 4" xfId="48156" xr:uid="{00000000-0005-0000-0000-000064BB0000}"/>
    <cellStyle name="20% - Accent1 6 2 2 4 2 4 2" xfId="48157" xr:uid="{00000000-0005-0000-0000-000065BB0000}"/>
    <cellStyle name="20% - Accent1 6 2 2 4 2 4 2 2" xfId="48158" xr:uid="{00000000-0005-0000-0000-000066BB0000}"/>
    <cellStyle name="20% - Accent1 6 2 2 4 2 4 2 2 2" xfId="48159" xr:uid="{00000000-0005-0000-0000-000067BB0000}"/>
    <cellStyle name="20% - Accent1 6 2 2 4 2 4 2 3" xfId="48160" xr:uid="{00000000-0005-0000-0000-000068BB0000}"/>
    <cellStyle name="20% - Accent1 6 2 2 4 2 4 3" xfId="48161" xr:uid="{00000000-0005-0000-0000-000069BB0000}"/>
    <cellStyle name="20% - Accent1 6 2 2 4 2 4 3 2" xfId="48162" xr:uid="{00000000-0005-0000-0000-00006ABB0000}"/>
    <cellStyle name="20% - Accent1 6 2 2 4 2 4 4" xfId="48163" xr:uid="{00000000-0005-0000-0000-00006BBB0000}"/>
    <cellStyle name="20% - Accent1 6 2 2 4 2 5" xfId="48164" xr:uid="{00000000-0005-0000-0000-00006CBB0000}"/>
    <cellStyle name="20% - Accent1 6 2 2 4 2 5 2" xfId="48165" xr:uid="{00000000-0005-0000-0000-00006DBB0000}"/>
    <cellStyle name="20% - Accent1 6 2 2 4 2 5 2 2" xfId="48166" xr:uid="{00000000-0005-0000-0000-00006EBB0000}"/>
    <cellStyle name="20% - Accent1 6 2 2 4 2 5 3" xfId="48167" xr:uid="{00000000-0005-0000-0000-00006FBB0000}"/>
    <cellStyle name="20% - Accent1 6 2 2 4 2 6" xfId="48168" xr:uid="{00000000-0005-0000-0000-000070BB0000}"/>
    <cellStyle name="20% - Accent1 6 2 2 4 2 6 2" xfId="48169" xr:uid="{00000000-0005-0000-0000-000071BB0000}"/>
    <cellStyle name="20% - Accent1 6 2 2 4 2 6 2 2" xfId="48170" xr:uid="{00000000-0005-0000-0000-000072BB0000}"/>
    <cellStyle name="20% - Accent1 6 2 2 4 2 6 3" xfId="48171" xr:uid="{00000000-0005-0000-0000-000073BB0000}"/>
    <cellStyle name="20% - Accent1 6 2 2 4 2 7" xfId="48172" xr:uid="{00000000-0005-0000-0000-000074BB0000}"/>
    <cellStyle name="20% - Accent1 6 2 2 4 2 7 2" xfId="48173" xr:uid="{00000000-0005-0000-0000-000075BB0000}"/>
    <cellStyle name="20% - Accent1 6 2 2 4 2 8" xfId="48174" xr:uid="{00000000-0005-0000-0000-000076BB0000}"/>
    <cellStyle name="20% - Accent1 6 2 2 4 2 8 2" xfId="48175" xr:uid="{00000000-0005-0000-0000-000077BB0000}"/>
    <cellStyle name="20% - Accent1 6 2 2 4 2 9" xfId="48176" xr:uid="{00000000-0005-0000-0000-000078BB0000}"/>
    <cellStyle name="20% - Accent1 6 2 2 4 3" xfId="48177" xr:uid="{00000000-0005-0000-0000-000079BB0000}"/>
    <cellStyle name="20% - Accent1 6 2 2 4 3 2" xfId="48178" xr:uid="{00000000-0005-0000-0000-00007ABB0000}"/>
    <cellStyle name="20% - Accent1 6 2 2 4 3 2 2" xfId="48179" xr:uid="{00000000-0005-0000-0000-00007BBB0000}"/>
    <cellStyle name="20% - Accent1 6 2 2 4 3 2 2 2" xfId="48180" xr:uid="{00000000-0005-0000-0000-00007CBB0000}"/>
    <cellStyle name="20% - Accent1 6 2 2 4 3 2 2 2 2" xfId="48181" xr:uid="{00000000-0005-0000-0000-00007DBB0000}"/>
    <cellStyle name="20% - Accent1 6 2 2 4 3 2 2 3" xfId="48182" xr:uid="{00000000-0005-0000-0000-00007EBB0000}"/>
    <cellStyle name="20% - Accent1 6 2 2 4 3 2 3" xfId="48183" xr:uid="{00000000-0005-0000-0000-00007FBB0000}"/>
    <cellStyle name="20% - Accent1 6 2 2 4 3 2 3 2" xfId="48184" xr:uid="{00000000-0005-0000-0000-000080BB0000}"/>
    <cellStyle name="20% - Accent1 6 2 2 4 3 2 4" xfId="48185" xr:uid="{00000000-0005-0000-0000-000081BB0000}"/>
    <cellStyle name="20% - Accent1 6 2 2 4 3 3" xfId="48186" xr:uid="{00000000-0005-0000-0000-000082BB0000}"/>
    <cellStyle name="20% - Accent1 6 2 2 4 3 3 2" xfId="48187" xr:uid="{00000000-0005-0000-0000-000083BB0000}"/>
    <cellStyle name="20% - Accent1 6 2 2 4 3 3 2 2" xfId="48188" xr:uid="{00000000-0005-0000-0000-000084BB0000}"/>
    <cellStyle name="20% - Accent1 6 2 2 4 3 3 2 2 2" xfId="48189" xr:uid="{00000000-0005-0000-0000-000085BB0000}"/>
    <cellStyle name="20% - Accent1 6 2 2 4 3 3 2 3" xfId="48190" xr:uid="{00000000-0005-0000-0000-000086BB0000}"/>
    <cellStyle name="20% - Accent1 6 2 2 4 3 3 3" xfId="48191" xr:uid="{00000000-0005-0000-0000-000087BB0000}"/>
    <cellStyle name="20% - Accent1 6 2 2 4 3 3 3 2" xfId="48192" xr:uid="{00000000-0005-0000-0000-000088BB0000}"/>
    <cellStyle name="20% - Accent1 6 2 2 4 3 3 4" xfId="48193" xr:uid="{00000000-0005-0000-0000-000089BB0000}"/>
    <cellStyle name="20% - Accent1 6 2 2 4 3 4" xfId="48194" xr:uid="{00000000-0005-0000-0000-00008ABB0000}"/>
    <cellStyle name="20% - Accent1 6 2 2 4 3 4 2" xfId="48195" xr:uid="{00000000-0005-0000-0000-00008BBB0000}"/>
    <cellStyle name="20% - Accent1 6 2 2 4 3 4 2 2" xfId="48196" xr:uid="{00000000-0005-0000-0000-00008CBB0000}"/>
    <cellStyle name="20% - Accent1 6 2 2 4 3 4 2 2 2" xfId="48197" xr:uid="{00000000-0005-0000-0000-00008DBB0000}"/>
    <cellStyle name="20% - Accent1 6 2 2 4 3 4 2 3" xfId="48198" xr:uid="{00000000-0005-0000-0000-00008EBB0000}"/>
    <cellStyle name="20% - Accent1 6 2 2 4 3 4 3" xfId="48199" xr:uid="{00000000-0005-0000-0000-00008FBB0000}"/>
    <cellStyle name="20% - Accent1 6 2 2 4 3 4 3 2" xfId="48200" xr:uid="{00000000-0005-0000-0000-000090BB0000}"/>
    <cellStyle name="20% - Accent1 6 2 2 4 3 4 4" xfId="48201" xr:uid="{00000000-0005-0000-0000-000091BB0000}"/>
    <cellStyle name="20% - Accent1 6 2 2 4 3 5" xfId="48202" xr:uid="{00000000-0005-0000-0000-000092BB0000}"/>
    <cellStyle name="20% - Accent1 6 2 2 4 3 5 2" xfId="48203" xr:uid="{00000000-0005-0000-0000-000093BB0000}"/>
    <cellStyle name="20% - Accent1 6 2 2 4 3 5 2 2" xfId="48204" xr:uid="{00000000-0005-0000-0000-000094BB0000}"/>
    <cellStyle name="20% - Accent1 6 2 2 4 3 5 3" xfId="48205" xr:uid="{00000000-0005-0000-0000-000095BB0000}"/>
    <cellStyle name="20% - Accent1 6 2 2 4 3 6" xfId="48206" xr:uid="{00000000-0005-0000-0000-000096BB0000}"/>
    <cellStyle name="20% - Accent1 6 2 2 4 3 6 2" xfId="48207" xr:uid="{00000000-0005-0000-0000-000097BB0000}"/>
    <cellStyle name="20% - Accent1 6 2 2 4 3 6 2 2" xfId="48208" xr:uid="{00000000-0005-0000-0000-000098BB0000}"/>
    <cellStyle name="20% - Accent1 6 2 2 4 3 6 3" xfId="48209" xr:uid="{00000000-0005-0000-0000-000099BB0000}"/>
    <cellStyle name="20% - Accent1 6 2 2 4 3 7" xfId="48210" xr:uid="{00000000-0005-0000-0000-00009ABB0000}"/>
    <cellStyle name="20% - Accent1 6 2 2 4 3 7 2" xfId="48211" xr:uid="{00000000-0005-0000-0000-00009BBB0000}"/>
    <cellStyle name="20% - Accent1 6 2 2 4 3 8" xfId="48212" xr:uid="{00000000-0005-0000-0000-00009CBB0000}"/>
    <cellStyle name="20% - Accent1 6 2 2 4 3 8 2" xfId="48213" xr:uid="{00000000-0005-0000-0000-00009DBB0000}"/>
    <cellStyle name="20% - Accent1 6 2 2 4 3 9" xfId="48214" xr:uid="{00000000-0005-0000-0000-00009EBB0000}"/>
    <cellStyle name="20% - Accent1 6 2 2 4 4" xfId="48215" xr:uid="{00000000-0005-0000-0000-00009FBB0000}"/>
    <cellStyle name="20% - Accent1 6 2 2 4 4 2" xfId="48216" xr:uid="{00000000-0005-0000-0000-0000A0BB0000}"/>
    <cellStyle name="20% - Accent1 6 2 2 4 4 2 2" xfId="48217" xr:uid="{00000000-0005-0000-0000-0000A1BB0000}"/>
    <cellStyle name="20% - Accent1 6 2 2 4 4 2 2 2" xfId="48218" xr:uid="{00000000-0005-0000-0000-0000A2BB0000}"/>
    <cellStyle name="20% - Accent1 6 2 2 4 4 2 3" xfId="48219" xr:uid="{00000000-0005-0000-0000-0000A3BB0000}"/>
    <cellStyle name="20% - Accent1 6 2 2 4 4 3" xfId="48220" xr:uid="{00000000-0005-0000-0000-0000A4BB0000}"/>
    <cellStyle name="20% - Accent1 6 2 2 4 4 3 2" xfId="48221" xr:uid="{00000000-0005-0000-0000-0000A5BB0000}"/>
    <cellStyle name="20% - Accent1 6 2 2 4 4 4" xfId="48222" xr:uid="{00000000-0005-0000-0000-0000A6BB0000}"/>
    <cellStyle name="20% - Accent1 6 2 2 4 5" xfId="48223" xr:uid="{00000000-0005-0000-0000-0000A7BB0000}"/>
    <cellStyle name="20% - Accent1 6 2 2 4 5 2" xfId="48224" xr:uid="{00000000-0005-0000-0000-0000A8BB0000}"/>
    <cellStyle name="20% - Accent1 6 2 2 4 5 2 2" xfId="48225" xr:uid="{00000000-0005-0000-0000-0000A9BB0000}"/>
    <cellStyle name="20% - Accent1 6 2 2 4 5 2 2 2" xfId="48226" xr:uid="{00000000-0005-0000-0000-0000AABB0000}"/>
    <cellStyle name="20% - Accent1 6 2 2 4 5 2 3" xfId="48227" xr:uid="{00000000-0005-0000-0000-0000ABBB0000}"/>
    <cellStyle name="20% - Accent1 6 2 2 4 5 3" xfId="48228" xr:uid="{00000000-0005-0000-0000-0000ACBB0000}"/>
    <cellStyle name="20% - Accent1 6 2 2 4 5 3 2" xfId="48229" xr:uid="{00000000-0005-0000-0000-0000ADBB0000}"/>
    <cellStyle name="20% - Accent1 6 2 2 4 5 4" xfId="48230" xr:uid="{00000000-0005-0000-0000-0000AEBB0000}"/>
    <cellStyle name="20% - Accent1 6 2 2 4 6" xfId="48231" xr:uid="{00000000-0005-0000-0000-0000AFBB0000}"/>
    <cellStyle name="20% - Accent1 6 2 2 4 6 2" xfId="48232" xr:uid="{00000000-0005-0000-0000-0000B0BB0000}"/>
    <cellStyle name="20% - Accent1 6 2 2 4 6 2 2" xfId="48233" xr:uid="{00000000-0005-0000-0000-0000B1BB0000}"/>
    <cellStyle name="20% - Accent1 6 2 2 4 6 2 2 2" xfId="48234" xr:uid="{00000000-0005-0000-0000-0000B2BB0000}"/>
    <cellStyle name="20% - Accent1 6 2 2 4 6 2 3" xfId="48235" xr:uid="{00000000-0005-0000-0000-0000B3BB0000}"/>
    <cellStyle name="20% - Accent1 6 2 2 4 6 3" xfId="48236" xr:uid="{00000000-0005-0000-0000-0000B4BB0000}"/>
    <cellStyle name="20% - Accent1 6 2 2 4 6 3 2" xfId="48237" xr:uid="{00000000-0005-0000-0000-0000B5BB0000}"/>
    <cellStyle name="20% - Accent1 6 2 2 4 6 4" xfId="48238" xr:uid="{00000000-0005-0000-0000-0000B6BB0000}"/>
    <cellStyle name="20% - Accent1 6 2 2 4 7" xfId="48239" xr:uid="{00000000-0005-0000-0000-0000B7BB0000}"/>
    <cellStyle name="20% - Accent1 6 2 2 4 7 2" xfId="48240" xr:uid="{00000000-0005-0000-0000-0000B8BB0000}"/>
    <cellStyle name="20% - Accent1 6 2 2 4 7 2 2" xfId="48241" xr:uid="{00000000-0005-0000-0000-0000B9BB0000}"/>
    <cellStyle name="20% - Accent1 6 2 2 4 7 3" xfId="48242" xr:uid="{00000000-0005-0000-0000-0000BABB0000}"/>
    <cellStyle name="20% - Accent1 6 2 2 4 8" xfId="48243" xr:uid="{00000000-0005-0000-0000-0000BBBB0000}"/>
    <cellStyle name="20% - Accent1 6 2 2 4 8 2" xfId="48244" xr:uid="{00000000-0005-0000-0000-0000BCBB0000}"/>
    <cellStyle name="20% - Accent1 6 2 2 4 8 2 2" xfId="48245" xr:uid="{00000000-0005-0000-0000-0000BDBB0000}"/>
    <cellStyle name="20% - Accent1 6 2 2 4 8 3" xfId="48246" xr:uid="{00000000-0005-0000-0000-0000BEBB0000}"/>
    <cellStyle name="20% - Accent1 6 2 2 4 9" xfId="48247" xr:uid="{00000000-0005-0000-0000-0000BFBB0000}"/>
    <cellStyle name="20% - Accent1 6 2 2 4 9 2" xfId="48248" xr:uid="{00000000-0005-0000-0000-0000C0BB0000}"/>
    <cellStyle name="20% - Accent1 6 2 2 5" xfId="48249" xr:uid="{00000000-0005-0000-0000-0000C1BB0000}"/>
    <cellStyle name="20% - Accent1 6 2 2 5 2" xfId="48250" xr:uid="{00000000-0005-0000-0000-0000C2BB0000}"/>
    <cellStyle name="20% - Accent1 6 2 2 5 2 2" xfId="48251" xr:uid="{00000000-0005-0000-0000-0000C3BB0000}"/>
    <cellStyle name="20% - Accent1 6 2 2 5 2 2 2" xfId="48252" xr:uid="{00000000-0005-0000-0000-0000C4BB0000}"/>
    <cellStyle name="20% - Accent1 6 2 2 5 2 2 2 2" xfId="48253" xr:uid="{00000000-0005-0000-0000-0000C5BB0000}"/>
    <cellStyle name="20% - Accent1 6 2 2 5 2 2 3" xfId="48254" xr:uid="{00000000-0005-0000-0000-0000C6BB0000}"/>
    <cellStyle name="20% - Accent1 6 2 2 5 2 3" xfId="48255" xr:uid="{00000000-0005-0000-0000-0000C7BB0000}"/>
    <cellStyle name="20% - Accent1 6 2 2 5 2 3 2" xfId="48256" xr:uid="{00000000-0005-0000-0000-0000C8BB0000}"/>
    <cellStyle name="20% - Accent1 6 2 2 5 2 4" xfId="48257" xr:uid="{00000000-0005-0000-0000-0000C9BB0000}"/>
    <cellStyle name="20% - Accent1 6 2 2 5 3" xfId="48258" xr:uid="{00000000-0005-0000-0000-0000CABB0000}"/>
    <cellStyle name="20% - Accent1 6 2 2 5 3 2" xfId="48259" xr:uid="{00000000-0005-0000-0000-0000CBBB0000}"/>
    <cellStyle name="20% - Accent1 6 2 2 5 3 2 2" xfId="48260" xr:uid="{00000000-0005-0000-0000-0000CCBB0000}"/>
    <cellStyle name="20% - Accent1 6 2 2 5 3 2 2 2" xfId="48261" xr:uid="{00000000-0005-0000-0000-0000CDBB0000}"/>
    <cellStyle name="20% - Accent1 6 2 2 5 3 2 3" xfId="48262" xr:uid="{00000000-0005-0000-0000-0000CEBB0000}"/>
    <cellStyle name="20% - Accent1 6 2 2 5 3 3" xfId="48263" xr:uid="{00000000-0005-0000-0000-0000CFBB0000}"/>
    <cellStyle name="20% - Accent1 6 2 2 5 3 3 2" xfId="48264" xr:uid="{00000000-0005-0000-0000-0000D0BB0000}"/>
    <cellStyle name="20% - Accent1 6 2 2 5 3 4" xfId="48265" xr:uid="{00000000-0005-0000-0000-0000D1BB0000}"/>
    <cellStyle name="20% - Accent1 6 2 2 5 4" xfId="48266" xr:uid="{00000000-0005-0000-0000-0000D2BB0000}"/>
    <cellStyle name="20% - Accent1 6 2 2 5 4 2" xfId="48267" xr:uid="{00000000-0005-0000-0000-0000D3BB0000}"/>
    <cellStyle name="20% - Accent1 6 2 2 5 4 2 2" xfId="48268" xr:uid="{00000000-0005-0000-0000-0000D4BB0000}"/>
    <cellStyle name="20% - Accent1 6 2 2 5 4 2 2 2" xfId="48269" xr:uid="{00000000-0005-0000-0000-0000D5BB0000}"/>
    <cellStyle name="20% - Accent1 6 2 2 5 4 2 3" xfId="48270" xr:uid="{00000000-0005-0000-0000-0000D6BB0000}"/>
    <cellStyle name="20% - Accent1 6 2 2 5 4 3" xfId="48271" xr:uid="{00000000-0005-0000-0000-0000D7BB0000}"/>
    <cellStyle name="20% - Accent1 6 2 2 5 4 3 2" xfId="48272" xr:uid="{00000000-0005-0000-0000-0000D8BB0000}"/>
    <cellStyle name="20% - Accent1 6 2 2 5 4 4" xfId="48273" xr:uid="{00000000-0005-0000-0000-0000D9BB0000}"/>
    <cellStyle name="20% - Accent1 6 2 2 5 5" xfId="48274" xr:uid="{00000000-0005-0000-0000-0000DABB0000}"/>
    <cellStyle name="20% - Accent1 6 2 2 5 5 2" xfId="48275" xr:uid="{00000000-0005-0000-0000-0000DBBB0000}"/>
    <cellStyle name="20% - Accent1 6 2 2 5 5 2 2" xfId="48276" xr:uid="{00000000-0005-0000-0000-0000DCBB0000}"/>
    <cellStyle name="20% - Accent1 6 2 2 5 5 3" xfId="48277" xr:uid="{00000000-0005-0000-0000-0000DDBB0000}"/>
    <cellStyle name="20% - Accent1 6 2 2 5 6" xfId="48278" xr:uid="{00000000-0005-0000-0000-0000DEBB0000}"/>
    <cellStyle name="20% - Accent1 6 2 2 5 6 2" xfId="48279" xr:uid="{00000000-0005-0000-0000-0000DFBB0000}"/>
    <cellStyle name="20% - Accent1 6 2 2 5 6 2 2" xfId="48280" xr:uid="{00000000-0005-0000-0000-0000E0BB0000}"/>
    <cellStyle name="20% - Accent1 6 2 2 5 6 3" xfId="48281" xr:uid="{00000000-0005-0000-0000-0000E1BB0000}"/>
    <cellStyle name="20% - Accent1 6 2 2 5 7" xfId="48282" xr:uid="{00000000-0005-0000-0000-0000E2BB0000}"/>
    <cellStyle name="20% - Accent1 6 2 2 5 7 2" xfId="48283" xr:uid="{00000000-0005-0000-0000-0000E3BB0000}"/>
    <cellStyle name="20% - Accent1 6 2 2 5 8" xfId="48284" xr:uid="{00000000-0005-0000-0000-0000E4BB0000}"/>
    <cellStyle name="20% - Accent1 6 2 2 5 8 2" xfId="48285" xr:uid="{00000000-0005-0000-0000-0000E5BB0000}"/>
    <cellStyle name="20% - Accent1 6 2 2 5 9" xfId="48286" xr:uid="{00000000-0005-0000-0000-0000E6BB0000}"/>
    <cellStyle name="20% - Accent1 6 2 2 6" xfId="48287" xr:uid="{00000000-0005-0000-0000-0000E7BB0000}"/>
    <cellStyle name="20% - Accent1 6 2 2 6 2" xfId="48288" xr:uid="{00000000-0005-0000-0000-0000E8BB0000}"/>
    <cellStyle name="20% - Accent1 6 2 2 6 2 2" xfId="48289" xr:uid="{00000000-0005-0000-0000-0000E9BB0000}"/>
    <cellStyle name="20% - Accent1 6 2 2 6 2 2 2" xfId="48290" xr:uid="{00000000-0005-0000-0000-0000EABB0000}"/>
    <cellStyle name="20% - Accent1 6 2 2 6 2 2 2 2" xfId="48291" xr:uid="{00000000-0005-0000-0000-0000EBBB0000}"/>
    <cellStyle name="20% - Accent1 6 2 2 6 2 2 3" xfId="48292" xr:uid="{00000000-0005-0000-0000-0000ECBB0000}"/>
    <cellStyle name="20% - Accent1 6 2 2 6 2 3" xfId="48293" xr:uid="{00000000-0005-0000-0000-0000EDBB0000}"/>
    <cellStyle name="20% - Accent1 6 2 2 6 2 3 2" xfId="48294" xr:uid="{00000000-0005-0000-0000-0000EEBB0000}"/>
    <cellStyle name="20% - Accent1 6 2 2 6 2 4" xfId="48295" xr:uid="{00000000-0005-0000-0000-0000EFBB0000}"/>
    <cellStyle name="20% - Accent1 6 2 2 6 3" xfId="48296" xr:uid="{00000000-0005-0000-0000-0000F0BB0000}"/>
    <cellStyle name="20% - Accent1 6 2 2 6 3 2" xfId="48297" xr:uid="{00000000-0005-0000-0000-0000F1BB0000}"/>
    <cellStyle name="20% - Accent1 6 2 2 6 3 2 2" xfId="48298" xr:uid="{00000000-0005-0000-0000-0000F2BB0000}"/>
    <cellStyle name="20% - Accent1 6 2 2 6 3 2 2 2" xfId="48299" xr:uid="{00000000-0005-0000-0000-0000F3BB0000}"/>
    <cellStyle name="20% - Accent1 6 2 2 6 3 2 3" xfId="48300" xr:uid="{00000000-0005-0000-0000-0000F4BB0000}"/>
    <cellStyle name="20% - Accent1 6 2 2 6 3 3" xfId="48301" xr:uid="{00000000-0005-0000-0000-0000F5BB0000}"/>
    <cellStyle name="20% - Accent1 6 2 2 6 3 3 2" xfId="48302" xr:uid="{00000000-0005-0000-0000-0000F6BB0000}"/>
    <cellStyle name="20% - Accent1 6 2 2 6 3 4" xfId="48303" xr:uid="{00000000-0005-0000-0000-0000F7BB0000}"/>
    <cellStyle name="20% - Accent1 6 2 2 6 4" xfId="48304" xr:uid="{00000000-0005-0000-0000-0000F8BB0000}"/>
    <cellStyle name="20% - Accent1 6 2 2 6 4 2" xfId="48305" xr:uid="{00000000-0005-0000-0000-0000F9BB0000}"/>
    <cellStyle name="20% - Accent1 6 2 2 6 4 2 2" xfId="48306" xr:uid="{00000000-0005-0000-0000-0000FABB0000}"/>
    <cellStyle name="20% - Accent1 6 2 2 6 4 2 2 2" xfId="48307" xr:uid="{00000000-0005-0000-0000-0000FBBB0000}"/>
    <cellStyle name="20% - Accent1 6 2 2 6 4 2 3" xfId="48308" xr:uid="{00000000-0005-0000-0000-0000FCBB0000}"/>
    <cellStyle name="20% - Accent1 6 2 2 6 4 3" xfId="48309" xr:uid="{00000000-0005-0000-0000-0000FDBB0000}"/>
    <cellStyle name="20% - Accent1 6 2 2 6 4 3 2" xfId="48310" xr:uid="{00000000-0005-0000-0000-0000FEBB0000}"/>
    <cellStyle name="20% - Accent1 6 2 2 6 4 4" xfId="48311" xr:uid="{00000000-0005-0000-0000-0000FFBB0000}"/>
    <cellStyle name="20% - Accent1 6 2 2 6 5" xfId="48312" xr:uid="{00000000-0005-0000-0000-000000BC0000}"/>
    <cellStyle name="20% - Accent1 6 2 2 6 5 2" xfId="48313" xr:uid="{00000000-0005-0000-0000-000001BC0000}"/>
    <cellStyle name="20% - Accent1 6 2 2 6 5 2 2" xfId="48314" xr:uid="{00000000-0005-0000-0000-000002BC0000}"/>
    <cellStyle name="20% - Accent1 6 2 2 6 5 3" xfId="48315" xr:uid="{00000000-0005-0000-0000-000003BC0000}"/>
    <cellStyle name="20% - Accent1 6 2 2 6 6" xfId="48316" xr:uid="{00000000-0005-0000-0000-000004BC0000}"/>
    <cellStyle name="20% - Accent1 6 2 2 6 6 2" xfId="48317" xr:uid="{00000000-0005-0000-0000-000005BC0000}"/>
    <cellStyle name="20% - Accent1 6 2 2 6 6 2 2" xfId="48318" xr:uid="{00000000-0005-0000-0000-000006BC0000}"/>
    <cellStyle name="20% - Accent1 6 2 2 6 6 3" xfId="48319" xr:uid="{00000000-0005-0000-0000-000007BC0000}"/>
    <cellStyle name="20% - Accent1 6 2 2 6 7" xfId="48320" xr:uid="{00000000-0005-0000-0000-000008BC0000}"/>
    <cellStyle name="20% - Accent1 6 2 2 6 7 2" xfId="48321" xr:uid="{00000000-0005-0000-0000-000009BC0000}"/>
    <cellStyle name="20% - Accent1 6 2 2 6 8" xfId="48322" xr:uid="{00000000-0005-0000-0000-00000ABC0000}"/>
    <cellStyle name="20% - Accent1 6 2 2 6 8 2" xfId="48323" xr:uid="{00000000-0005-0000-0000-00000BBC0000}"/>
    <cellStyle name="20% - Accent1 6 2 2 6 9" xfId="48324" xr:uid="{00000000-0005-0000-0000-00000CBC0000}"/>
    <cellStyle name="20% - Accent1 6 2 2 7" xfId="48325" xr:uid="{00000000-0005-0000-0000-00000DBC0000}"/>
    <cellStyle name="20% - Accent1 6 2 2 7 2" xfId="48326" xr:uid="{00000000-0005-0000-0000-00000EBC0000}"/>
    <cellStyle name="20% - Accent1 6 2 2 7 2 2" xfId="48327" xr:uid="{00000000-0005-0000-0000-00000FBC0000}"/>
    <cellStyle name="20% - Accent1 6 2 2 7 2 2 2" xfId="48328" xr:uid="{00000000-0005-0000-0000-000010BC0000}"/>
    <cellStyle name="20% - Accent1 6 2 2 7 2 3" xfId="48329" xr:uid="{00000000-0005-0000-0000-000011BC0000}"/>
    <cellStyle name="20% - Accent1 6 2 2 7 3" xfId="48330" xr:uid="{00000000-0005-0000-0000-000012BC0000}"/>
    <cellStyle name="20% - Accent1 6 2 2 7 3 2" xfId="48331" xr:uid="{00000000-0005-0000-0000-000013BC0000}"/>
    <cellStyle name="20% - Accent1 6 2 2 7 4" xfId="48332" xr:uid="{00000000-0005-0000-0000-000014BC0000}"/>
    <cellStyle name="20% - Accent1 6 2 2 8" xfId="48333" xr:uid="{00000000-0005-0000-0000-000015BC0000}"/>
    <cellStyle name="20% - Accent1 6 2 2 8 2" xfId="48334" xr:uid="{00000000-0005-0000-0000-000016BC0000}"/>
    <cellStyle name="20% - Accent1 6 2 2 8 2 2" xfId="48335" xr:uid="{00000000-0005-0000-0000-000017BC0000}"/>
    <cellStyle name="20% - Accent1 6 2 2 8 2 2 2" xfId="48336" xr:uid="{00000000-0005-0000-0000-000018BC0000}"/>
    <cellStyle name="20% - Accent1 6 2 2 8 2 3" xfId="48337" xr:uid="{00000000-0005-0000-0000-000019BC0000}"/>
    <cellStyle name="20% - Accent1 6 2 2 8 3" xfId="48338" xr:uid="{00000000-0005-0000-0000-00001ABC0000}"/>
    <cellStyle name="20% - Accent1 6 2 2 8 3 2" xfId="48339" xr:uid="{00000000-0005-0000-0000-00001BBC0000}"/>
    <cellStyle name="20% - Accent1 6 2 2 8 4" xfId="48340" xr:uid="{00000000-0005-0000-0000-00001CBC0000}"/>
    <cellStyle name="20% - Accent1 6 2 2 9" xfId="48341" xr:uid="{00000000-0005-0000-0000-00001DBC0000}"/>
    <cellStyle name="20% - Accent1 6 2 2 9 2" xfId="48342" xr:uid="{00000000-0005-0000-0000-00001EBC0000}"/>
    <cellStyle name="20% - Accent1 6 2 2 9 2 2" xfId="48343" xr:uid="{00000000-0005-0000-0000-00001FBC0000}"/>
    <cellStyle name="20% - Accent1 6 2 2 9 2 2 2" xfId="48344" xr:uid="{00000000-0005-0000-0000-000020BC0000}"/>
    <cellStyle name="20% - Accent1 6 2 2 9 2 3" xfId="48345" xr:uid="{00000000-0005-0000-0000-000021BC0000}"/>
    <cellStyle name="20% - Accent1 6 2 2 9 3" xfId="48346" xr:uid="{00000000-0005-0000-0000-000022BC0000}"/>
    <cellStyle name="20% - Accent1 6 2 2 9 3 2" xfId="48347" xr:uid="{00000000-0005-0000-0000-000023BC0000}"/>
    <cellStyle name="20% - Accent1 6 2 2 9 4" xfId="48348" xr:uid="{00000000-0005-0000-0000-000024BC0000}"/>
    <cellStyle name="20% - Accent1 6 2 3" xfId="48349" xr:uid="{00000000-0005-0000-0000-000025BC0000}"/>
    <cellStyle name="20% - Accent1 6 2 3 10" xfId="48350" xr:uid="{00000000-0005-0000-0000-000026BC0000}"/>
    <cellStyle name="20% - Accent1 6 2 3 10 2" xfId="48351" xr:uid="{00000000-0005-0000-0000-000027BC0000}"/>
    <cellStyle name="20% - Accent1 6 2 3 11" xfId="48352" xr:uid="{00000000-0005-0000-0000-000028BC0000}"/>
    <cellStyle name="20% - Accent1 6 2 3 2" xfId="48353" xr:uid="{00000000-0005-0000-0000-000029BC0000}"/>
    <cellStyle name="20% - Accent1 6 2 3 2 2" xfId="48354" xr:uid="{00000000-0005-0000-0000-00002ABC0000}"/>
    <cellStyle name="20% - Accent1 6 2 3 2 2 2" xfId="48355" xr:uid="{00000000-0005-0000-0000-00002BBC0000}"/>
    <cellStyle name="20% - Accent1 6 2 3 2 2 2 2" xfId="48356" xr:uid="{00000000-0005-0000-0000-00002CBC0000}"/>
    <cellStyle name="20% - Accent1 6 2 3 2 2 2 2 2" xfId="48357" xr:uid="{00000000-0005-0000-0000-00002DBC0000}"/>
    <cellStyle name="20% - Accent1 6 2 3 2 2 2 3" xfId="48358" xr:uid="{00000000-0005-0000-0000-00002EBC0000}"/>
    <cellStyle name="20% - Accent1 6 2 3 2 2 3" xfId="48359" xr:uid="{00000000-0005-0000-0000-00002FBC0000}"/>
    <cellStyle name="20% - Accent1 6 2 3 2 2 3 2" xfId="48360" xr:uid="{00000000-0005-0000-0000-000030BC0000}"/>
    <cellStyle name="20% - Accent1 6 2 3 2 2 4" xfId="48361" xr:uid="{00000000-0005-0000-0000-000031BC0000}"/>
    <cellStyle name="20% - Accent1 6 2 3 2 3" xfId="48362" xr:uid="{00000000-0005-0000-0000-000032BC0000}"/>
    <cellStyle name="20% - Accent1 6 2 3 2 3 2" xfId="48363" xr:uid="{00000000-0005-0000-0000-000033BC0000}"/>
    <cellStyle name="20% - Accent1 6 2 3 2 3 2 2" xfId="48364" xr:uid="{00000000-0005-0000-0000-000034BC0000}"/>
    <cellStyle name="20% - Accent1 6 2 3 2 3 2 2 2" xfId="48365" xr:uid="{00000000-0005-0000-0000-000035BC0000}"/>
    <cellStyle name="20% - Accent1 6 2 3 2 3 2 3" xfId="48366" xr:uid="{00000000-0005-0000-0000-000036BC0000}"/>
    <cellStyle name="20% - Accent1 6 2 3 2 3 3" xfId="48367" xr:uid="{00000000-0005-0000-0000-000037BC0000}"/>
    <cellStyle name="20% - Accent1 6 2 3 2 3 3 2" xfId="48368" xr:uid="{00000000-0005-0000-0000-000038BC0000}"/>
    <cellStyle name="20% - Accent1 6 2 3 2 3 4" xfId="48369" xr:uid="{00000000-0005-0000-0000-000039BC0000}"/>
    <cellStyle name="20% - Accent1 6 2 3 2 4" xfId="48370" xr:uid="{00000000-0005-0000-0000-00003ABC0000}"/>
    <cellStyle name="20% - Accent1 6 2 3 2 4 2" xfId="48371" xr:uid="{00000000-0005-0000-0000-00003BBC0000}"/>
    <cellStyle name="20% - Accent1 6 2 3 2 4 2 2" xfId="48372" xr:uid="{00000000-0005-0000-0000-00003CBC0000}"/>
    <cellStyle name="20% - Accent1 6 2 3 2 4 2 2 2" xfId="48373" xr:uid="{00000000-0005-0000-0000-00003DBC0000}"/>
    <cellStyle name="20% - Accent1 6 2 3 2 4 2 3" xfId="48374" xr:uid="{00000000-0005-0000-0000-00003EBC0000}"/>
    <cellStyle name="20% - Accent1 6 2 3 2 4 3" xfId="48375" xr:uid="{00000000-0005-0000-0000-00003FBC0000}"/>
    <cellStyle name="20% - Accent1 6 2 3 2 4 3 2" xfId="48376" xr:uid="{00000000-0005-0000-0000-000040BC0000}"/>
    <cellStyle name="20% - Accent1 6 2 3 2 4 4" xfId="48377" xr:uid="{00000000-0005-0000-0000-000041BC0000}"/>
    <cellStyle name="20% - Accent1 6 2 3 2 5" xfId="48378" xr:uid="{00000000-0005-0000-0000-000042BC0000}"/>
    <cellStyle name="20% - Accent1 6 2 3 2 5 2" xfId="48379" xr:uid="{00000000-0005-0000-0000-000043BC0000}"/>
    <cellStyle name="20% - Accent1 6 2 3 2 5 2 2" xfId="48380" xr:uid="{00000000-0005-0000-0000-000044BC0000}"/>
    <cellStyle name="20% - Accent1 6 2 3 2 5 3" xfId="48381" xr:uid="{00000000-0005-0000-0000-000045BC0000}"/>
    <cellStyle name="20% - Accent1 6 2 3 2 6" xfId="48382" xr:uid="{00000000-0005-0000-0000-000046BC0000}"/>
    <cellStyle name="20% - Accent1 6 2 3 2 6 2" xfId="48383" xr:uid="{00000000-0005-0000-0000-000047BC0000}"/>
    <cellStyle name="20% - Accent1 6 2 3 2 6 2 2" xfId="48384" xr:uid="{00000000-0005-0000-0000-000048BC0000}"/>
    <cellStyle name="20% - Accent1 6 2 3 2 6 3" xfId="48385" xr:uid="{00000000-0005-0000-0000-000049BC0000}"/>
    <cellStyle name="20% - Accent1 6 2 3 2 7" xfId="48386" xr:uid="{00000000-0005-0000-0000-00004ABC0000}"/>
    <cellStyle name="20% - Accent1 6 2 3 2 7 2" xfId="48387" xr:uid="{00000000-0005-0000-0000-00004BBC0000}"/>
    <cellStyle name="20% - Accent1 6 2 3 2 8" xfId="48388" xr:uid="{00000000-0005-0000-0000-00004CBC0000}"/>
    <cellStyle name="20% - Accent1 6 2 3 2 8 2" xfId="48389" xr:uid="{00000000-0005-0000-0000-00004DBC0000}"/>
    <cellStyle name="20% - Accent1 6 2 3 2 9" xfId="48390" xr:uid="{00000000-0005-0000-0000-00004EBC0000}"/>
    <cellStyle name="20% - Accent1 6 2 3 3" xfId="48391" xr:uid="{00000000-0005-0000-0000-00004FBC0000}"/>
    <cellStyle name="20% - Accent1 6 2 3 3 2" xfId="48392" xr:uid="{00000000-0005-0000-0000-000050BC0000}"/>
    <cellStyle name="20% - Accent1 6 2 3 3 2 2" xfId="48393" xr:uid="{00000000-0005-0000-0000-000051BC0000}"/>
    <cellStyle name="20% - Accent1 6 2 3 3 2 2 2" xfId="48394" xr:uid="{00000000-0005-0000-0000-000052BC0000}"/>
    <cellStyle name="20% - Accent1 6 2 3 3 2 2 2 2" xfId="48395" xr:uid="{00000000-0005-0000-0000-000053BC0000}"/>
    <cellStyle name="20% - Accent1 6 2 3 3 2 2 3" xfId="48396" xr:uid="{00000000-0005-0000-0000-000054BC0000}"/>
    <cellStyle name="20% - Accent1 6 2 3 3 2 3" xfId="48397" xr:uid="{00000000-0005-0000-0000-000055BC0000}"/>
    <cellStyle name="20% - Accent1 6 2 3 3 2 3 2" xfId="48398" xr:uid="{00000000-0005-0000-0000-000056BC0000}"/>
    <cellStyle name="20% - Accent1 6 2 3 3 2 4" xfId="48399" xr:uid="{00000000-0005-0000-0000-000057BC0000}"/>
    <cellStyle name="20% - Accent1 6 2 3 3 3" xfId="48400" xr:uid="{00000000-0005-0000-0000-000058BC0000}"/>
    <cellStyle name="20% - Accent1 6 2 3 3 3 2" xfId="48401" xr:uid="{00000000-0005-0000-0000-000059BC0000}"/>
    <cellStyle name="20% - Accent1 6 2 3 3 3 2 2" xfId="48402" xr:uid="{00000000-0005-0000-0000-00005ABC0000}"/>
    <cellStyle name="20% - Accent1 6 2 3 3 3 2 2 2" xfId="48403" xr:uid="{00000000-0005-0000-0000-00005BBC0000}"/>
    <cellStyle name="20% - Accent1 6 2 3 3 3 2 3" xfId="48404" xr:uid="{00000000-0005-0000-0000-00005CBC0000}"/>
    <cellStyle name="20% - Accent1 6 2 3 3 3 3" xfId="48405" xr:uid="{00000000-0005-0000-0000-00005DBC0000}"/>
    <cellStyle name="20% - Accent1 6 2 3 3 3 3 2" xfId="48406" xr:uid="{00000000-0005-0000-0000-00005EBC0000}"/>
    <cellStyle name="20% - Accent1 6 2 3 3 3 4" xfId="48407" xr:uid="{00000000-0005-0000-0000-00005FBC0000}"/>
    <cellStyle name="20% - Accent1 6 2 3 3 4" xfId="48408" xr:uid="{00000000-0005-0000-0000-000060BC0000}"/>
    <cellStyle name="20% - Accent1 6 2 3 3 4 2" xfId="48409" xr:uid="{00000000-0005-0000-0000-000061BC0000}"/>
    <cellStyle name="20% - Accent1 6 2 3 3 4 2 2" xfId="48410" xr:uid="{00000000-0005-0000-0000-000062BC0000}"/>
    <cellStyle name="20% - Accent1 6 2 3 3 4 2 2 2" xfId="48411" xr:uid="{00000000-0005-0000-0000-000063BC0000}"/>
    <cellStyle name="20% - Accent1 6 2 3 3 4 2 3" xfId="48412" xr:uid="{00000000-0005-0000-0000-000064BC0000}"/>
    <cellStyle name="20% - Accent1 6 2 3 3 4 3" xfId="48413" xr:uid="{00000000-0005-0000-0000-000065BC0000}"/>
    <cellStyle name="20% - Accent1 6 2 3 3 4 3 2" xfId="48414" xr:uid="{00000000-0005-0000-0000-000066BC0000}"/>
    <cellStyle name="20% - Accent1 6 2 3 3 4 4" xfId="48415" xr:uid="{00000000-0005-0000-0000-000067BC0000}"/>
    <cellStyle name="20% - Accent1 6 2 3 3 5" xfId="48416" xr:uid="{00000000-0005-0000-0000-000068BC0000}"/>
    <cellStyle name="20% - Accent1 6 2 3 3 5 2" xfId="48417" xr:uid="{00000000-0005-0000-0000-000069BC0000}"/>
    <cellStyle name="20% - Accent1 6 2 3 3 5 2 2" xfId="48418" xr:uid="{00000000-0005-0000-0000-00006ABC0000}"/>
    <cellStyle name="20% - Accent1 6 2 3 3 5 3" xfId="48419" xr:uid="{00000000-0005-0000-0000-00006BBC0000}"/>
    <cellStyle name="20% - Accent1 6 2 3 3 6" xfId="48420" xr:uid="{00000000-0005-0000-0000-00006CBC0000}"/>
    <cellStyle name="20% - Accent1 6 2 3 3 6 2" xfId="48421" xr:uid="{00000000-0005-0000-0000-00006DBC0000}"/>
    <cellStyle name="20% - Accent1 6 2 3 3 6 2 2" xfId="48422" xr:uid="{00000000-0005-0000-0000-00006EBC0000}"/>
    <cellStyle name="20% - Accent1 6 2 3 3 6 3" xfId="48423" xr:uid="{00000000-0005-0000-0000-00006FBC0000}"/>
    <cellStyle name="20% - Accent1 6 2 3 3 7" xfId="48424" xr:uid="{00000000-0005-0000-0000-000070BC0000}"/>
    <cellStyle name="20% - Accent1 6 2 3 3 7 2" xfId="48425" xr:uid="{00000000-0005-0000-0000-000071BC0000}"/>
    <cellStyle name="20% - Accent1 6 2 3 3 8" xfId="48426" xr:uid="{00000000-0005-0000-0000-000072BC0000}"/>
    <cellStyle name="20% - Accent1 6 2 3 3 8 2" xfId="48427" xr:uid="{00000000-0005-0000-0000-000073BC0000}"/>
    <cellStyle name="20% - Accent1 6 2 3 3 9" xfId="48428" xr:uid="{00000000-0005-0000-0000-000074BC0000}"/>
    <cellStyle name="20% - Accent1 6 2 3 4" xfId="48429" xr:uid="{00000000-0005-0000-0000-000075BC0000}"/>
    <cellStyle name="20% - Accent1 6 2 3 4 2" xfId="48430" xr:uid="{00000000-0005-0000-0000-000076BC0000}"/>
    <cellStyle name="20% - Accent1 6 2 3 4 2 2" xfId="48431" xr:uid="{00000000-0005-0000-0000-000077BC0000}"/>
    <cellStyle name="20% - Accent1 6 2 3 4 2 2 2" xfId="48432" xr:uid="{00000000-0005-0000-0000-000078BC0000}"/>
    <cellStyle name="20% - Accent1 6 2 3 4 2 3" xfId="48433" xr:uid="{00000000-0005-0000-0000-000079BC0000}"/>
    <cellStyle name="20% - Accent1 6 2 3 4 3" xfId="48434" xr:uid="{00000000-0005-0000-0000-00007ABC0000}"/>
    <cellStyle name="20% - Accent1 6 2 3 4 3 2" xfId="48435" xr:uid="{00000000-0005-0000-0000-00007BBC0000}"/>
    <cellStyle name="20% - Accent1 6 2 3 4 4" xfId="48436" xr:uid="{00000000-0005-0000-0000-00007CBC0000}"/>
    <cellStyle name="20% - Accent1 6 2 3 5" xfId="48437" xr:uid="{00000000-0005-0000-0000-00007DBC0000}"/>
    <cellStyle name="20% - Accent1 6 2 3 5 2" xfId="48438" xr:uid="{00000000-0005-0000-0000-00007EBC0000}"/>
    <cellStyle name="20% - Accent1 6 2 3 5 2 2" xfId="48439" xr:uid="{00000000-0005-0000-0000-00007FBC0000}"/>
    <cellStyle name="20% - Accent1 6 2 3 5 2 2 2" xfId="48440" xr:uid="{00000000-0005-0000-0000-000080BC0000}"/>
    <cellStyle name="20% - Accent1 6 2 3 5 2 3" xfId="48441" xr:uid="{00000000-0005-0000-0000-000081BC0000}"/>
    <cellStyle name="20% - Accent1 6 2 3 5 3" xfId="48442" xr:uid="{00000000-0005-0000-0000-000082BC0000}"/>
    <cellStyle name="20% - Accent1 6 2 3 5 3 2" xfId="48443" xr:uid="{00000000-0005-0000-0000-000083BC0000}"/>
    <cellStyle name="20% - Accent1 6 2 3 5 4" xfId="48444" xr:uid="{00000000-0005-0000-0000-000084BC0000}"/>
    <cellStyle name="20% - Accent1 6 2 3 6" xfId="48445" xr:uid="{00000000-0005-0000-0000-000085BC0000}"/>
    <cellStyle name="20% - Accent1 6 2 3 6 2" xfId="48446" xr:uid="{00000000-0005-0000-0000-000086BC0000}"/>
    <cellStyle name="20% - Accent1 6 2 3 6 2 2" xfId="48447" xr:uid="{00000000-0005-0000-0000-000087BC0000}"/>
    <cellStyle name="20% - Accent1 6 2 3 6 2 2 2" xfId="48448" xr:uid="{00000000-0005-0000-0000-000088BC0000}"/>
    <cellStyle name="20% - Accent1 6 2 3 6 2 3" xfId="48449" xr:uid="{00000000-0005-0000-0000-000089BC0000}"/>
    <cellStyle name="20% - Accent1 6 2 3 6 3" xfId="48450" xr:uid="{00000000-0005-0000-0000-00008ABC0000}"/>
    <cellStyle name="20% - Accent1 6 2 3 6 3 2" xfId="48451" xr:uid="{00000000-0005-0000-0000-00008BBC0000}"/>
    <cellStyle name="20% - Accent1 6 2 3 6 4" xfId="48452" xr:uid="{00000000-0005-0000-0000-00008CBC0000}"/>
    <cellStyle name="20% - Accent1 6 2 3 7" xfId="48453" xr:uid="{00000000-0005-0000-0000-00008DBC0000}"/>
    <cellStyle name="20% - Accent1 6 2 3 7 2" xfId="48454" xr:uid="{00000000-0005-0000-0000-00008EBC0000}"/>
    <cellStyle name="20% - Accent1 6 2 3 7 2 2" xfId="48455" xr:uid="{00000000-0005-0000-0000-00008FBC0000}"/>
    <cellStyle name="20% - Accent1 6 2 3 7 3" xfId="48456" xr:uid="{00000000-0005-0000-0000-000090BC0000}"/>
    <cellStyle name="20% - Accent1 6 2 3 8" xfId="48457" xr:uid="{00000000-0005-0000-0000-000091BC0000}"/>
    <cellStyle name="20% - Accent1 6 2 3 8 2" xfId="48458" xr:uid="{00000000-0005-0000-0000-000092BC0000}"/>
    <cellStyle name="20% - Accent1 6 2 3 8 2 2" xfId="48459" xr:uid="{00000000-0005-0000-0000-000093BC0000}"/>
    <cellStyle name="20% - Accent1 6 2 3 8 3" xfId="48460" xr:uid="{00000000-0005-0000-0000-000094BC0000}"/>
    <cellStyle name="20% - Accent1 6 2 3 9" xfId="48461" xr:uid="{00000000-0005-0000-0000-000095BC0000}"/>
    <cellStyle name="20% - Accent1 6 2 3 9 2" xfId="48462" xr:uid="{00000000-0005-0000-0000-000096BC0000}"/>
    <cellStyle name="20% - Accent1 6 2 4" xfId="48463" xr:uid="{00000000-0005-0000-0000-000097BC0000}"/>
    <cellStyle name="20% - Accent1 6 2 4 10" xfId="48464" xr:uid="{00000000-0005-0000-0000-000098BC0000}"/>
    <cellStyle name="20% - Accent1 6 2 4 10 2" xfId="48465" xr:uid="{00000000-0005-0000-0000-000099BC0000}"/>
    <cellStyle name="20% - Accent1 6 2 4 11" xfId="48466" xr:uid="{00000000-0005-0000-0000-00009ABC0000}"/>
    <cellStyle name="20% - Accent1 6 2 4 2" xfId="48467" xr:uid="{00000000-0005-0000-0000-00009BBC0000}"/>
    <cellStyle name="20% - Accent1 6 2 4 2 2" xfId="48468" xr:uid="{00000000-0005-0000-0000-00009CBC0000}"/>
    <cellStyle name="20% - Accent1 6 2 4 2 2 2" xfId="48469" xr:uid="{00000000-0005-0000-0000-00009DBC0000}"/>
    <cellStyle name="20% - Accent1 6 2 4 2 2 2 2" xfId="48470" xr:uid="{00000000-0005-0000-0000-00009EBC0000}"/>
    <cellStyle name="20% - Accent1 6 2 4 2 2 2 2 2" xfId="48471" xr:uid="{00000000-0005-0000-0000-00009FBC0000}"/>
    <cellStyle name="20% - Accent1 6 2 4 2 2 2 3" xfId="48472" xr:uid="{00000000-0005-0000-0000-0000A0BC0000}"/>
    <cellStyle name="20% - Accent1 6 2 4 2 2 3" xfId="48473" xr:uid="{00000000-0005-0000-0000-0000A1BC0000}"/>
    <cellStyle name="20% - Accent1 6 2 4 2 2 3 2" xfId="48474" xr:uid="{00000000-0005-0000-0000-0000A2BC0000}"/>
    <cellStyle name="20% - Accent1 6 2 4 2 2 4" xfId="48475" xr:uid="{00000000-0005-0000-0000-0000A3BC0000}"/>
    <cellStyle name="20% - Accent1 6 2 4 2 3" xfId="48476" xr:uid="{00000000-0005-0000-0000-0000A4BC0000}"/>
    <cellStyle name="20% - Accent1 6 2 4 2 3 2" xfId="48477" xr:uid="{00000000-0005-0000-0000-0000A5BC0000}"/>
    <cellStyle name="20% - Accent1 6 2 4 2 3 2 2" xfId="48478" xr:uid="{00000000-0005-0000-0000-0000A6BC0000}"/>
    <cellStyle name="20% - Accent1 6 2 4 2 3 2 2 2" xfId="48479" xr:uid="{00000000-0005-0000-0000-0000A7BC0000}"/>
    <cellStyle name="20% - Accent1 6 2 4 2 3 2 3" xfId="48480" xr:uid="{00000000-0005-0000-0000-0000A8BC0000}"/>
    <cellStyle name="20% - Accent1 6 2 4 2 3 3" xfId="48481" xr:uid="{00000000-0005-0000-0000-0000A9BC0000}"/>
    <cellStyle name="20% - Accent1 6 2 4 2 3 3 2" xfId="48482" xr:uid="{00000000-0005-0000-0000-0000AABC0000}"/>
    <cellStyle name="20% - Accent1 6 2 4 2 3 4" xfId="48483" xr:uid="{00000000-0005-0000-0000-0000ABBC0000}"/>
    <cellStyle name="20% - Accent1 6 2 4 2 4" xfId="48484" xr:uid="{00000000-0005-0000-0000-0000ACBC0000}"/>
    <cellStyle name="20% - Accent1 6 2 4 2 4 2" xfId="48485" xr:uid="{00000000-0005-0000-0000-0000ADBC0000}"/>
    <cellStyle name="20% - Accent1 6 2 4 2 4 2 2" xfId="48486" xr:uid="{00000000-0005-0000-0000-0000AEBC0000}"/>
    <cellStyle name="20% - Accent1 6 2 4 2 4 2 2 2" xfId="48487" xr:uid="{00000000-0005-0000-0000-0000AFBC0000}"/>
    <cellStyle name="20% - Accent1 6 2 4 2 4 2 3" xfId="48488" xr:uid="{00000000-0005-0000-0000-0000B0BC0000}"/>
    <cellStyle name="20% - Accent1 6 2 4 2 4 3" xfId="48489" xr:uid="{00000000-0005-0000-0000-0000B1BC0000}"/>
    <cellStyle name="20% - Accent1 6 2 4 2 4 3 2" xfId="48490" xr:uid="{00000000-0005-0000-0000-0000B2BC0000}"/>
    <cellStyle name="20% - Accent1 6 2 4 2 4 4" xfId="48491" xr:uid="{00000000-0005-0000-0000-0000B3BC0000}"/>
    <cellStyle name="20% - Accent1 6 2 4 2 5" xfId="48492" xr:uid="{00000000-0005-0000-0000-0000B4BC0000}"/>
    <cellStyle name="20% - Accent1 6 2 4 2 5 2" xfId="48493" xr:uid="{00000000-0005-0000-0000-0000B5BC0000}"/>
    <cellStyle name="20% - Accent1 6 2 4 2 5 2 2" xfId="48494" xr:uid="{00000000-0005-0000-0000-0000B6BC0000}"/>
    <cellStyle name="20% - Accent1 6 2 4 2 5 3" xfId="48495" xr:uid="{00000000-0005-0000-0000-0000B7BC0000}"/>
    <cellStyle name="20% - Accent1 6 2 4 2 6" xfId="48496" xr:uid="{00000000-0005-0000-0000-0000B8BC0000}"/>
    <cellStyle name="20% - Accent1 6 2 4 2 6 2" xfId="48497" xr:uid="{00000000-0005-0000-0000-0000B9BC0000}"/>
    <cellStyle name="20% - Accent1 6 2 4 2 6 2 2" xfId="48498" xr:uid="{00000000-0005-0000-0000-0000BABC0000}"/>
    <cellStyle name="20% - Accent1 6 2 4 2 6 3" xfId="48499" xr:uid="{00000000-0005-0000-0000-0000BBBC0000}"/>
    <cellStyle name="20% - Accent1 6 2 4 2 7" xfId="48500" xr:uid="{00000000-0005-0000-0000-0000BCBC0000}"/>
    <cellStyle name="20% - Accent1 6 2 4 2 7 2" xfId="48501" xr:uid="{00000000-0005-0000-0000-0000BDBC0000}"/>
    <cellStyle name="20% - Accent1 6 2 4 2 8" xfId="48502" xr:uid="{00000000-0005-0000-0000-0000BEBC0000}"/>
    <cellStyle name="20% - Accent1 6 2 4 2 8 2" xfId="48503" xr:uid="{00000000-0005-0000-0000-0000BFBC0000}"/>
    <cellStyle name="20% - Accent1 6 2 4 2 9" xfId="48504" xr:uid="{00000000-0005-0000-0000-0000C0BC0000}"/>
    <cellStyle name="20% - Accent1 6 2 4 3" xfId="48505" xr:uid="{00000000-0005-0000-0000-0000C1BC0000}"/>
    <cellStyle name="20% - Accent1 6 2 4 3 2" xfId="48506" xr:uid="{00000000-0005-0000-0000-0000C2BC0000}"/>
    <cellStyle name="20% - Accent1 6 2 4 3 2 2" xfId="48507" xr:uid="{00000000-0005-0000-0000-0000C3BC0000}"/>
    <cellStyle name="20% - Accent1 6 2 4 3 2 2 2" xfId="48508" xr:uid="{00000000-0005-0000-0000-0000C4BC0000}"/>
    <cellStyle name="20% - Accent1 6 2 4 3 2 2 2 2" xfId="48509" xr:uid="{00000000-0005-0000-0000-0000C5BC0000}"/>
    <cellStyle name="20% - Accent1 6 2 4 3 2 2 3" xfId="48510" xr:uid="{00000000-0005-0000-0000-0000C6BC0000}"/>
    <cellStyle name="20% - Accent1 6 2 4 3 2 3" xfId="48511" xr:uid="{00000000-0005-0000-0000-0000C7BC0000}"/>
    <cellStyle name="20% - Accent1 6 2 4 3 2 3 2" xfId="48512" xr:uid="{00000000-0005-0000-0000-0000C8BC0000}"/>
    <cellStyle name="20% - Accent1 6 2 4 3 2 4" xfId="48513" xr:uid="{00000000-0005-0000-0000-0000C9BC0000}"/>
    <cellStyle name="20% - Accent1 6 2 4 3 3" xfId="48514" xr:uid="{00000000-0005-0000-0000-0000CABC0000}"/>
    <cellStyle name="20% - Accent1 6 2 4 3 3 2" xfId="48515" xr:uid="{00000000-0005-0000-0000-0000CBBC0000}"/>
    <cellStyle name="20% - Accent1 6 2 4 3 3 2 2" xfId="48516" xr:uid="{00000000-0005-0000-0000-0000CCBC0000}"/>
    <cellStyle name="20% - Accent1 6 2 4 3 3 2 2 2" xfId="48517" xr:uid="{00000000-0005-0000-0000-0000CDBC0000}"/>
    <cellStyle name="20% - Accent1 6 2 4 3 3 2 3" xfId="48518" xr:uid="{00000000-0005-0000-0000-0000CEBC0000}"/>
    <cellStyle name="20% - Accent1 6 2 4 3 3 3" xfId="48519" xr:uid="{00000000-0005-0000-0000-0000CFBC0000}"/>
    <cellStyle name="20% - Accent1 6 2 4 3 3 3 2" xfId="48520" xr:uid="{00000000-0005-0000-0000-0000D0BC0000}"/>
    <cellStyle name="20% - Accent1 6 2 4 3 3 4" xfId="48521" xr:uid="{00000000-0005-0000-0000-0000D1BC0000}"/>
    <cellStyle name="20% - Accent1 6 2 4 3 4" xfId="48522" xr:uid="{00000000-0005-0000-0000-0000D2BC0000}"/>
    <cellStyle name="20% - Accent1 6 2 4 3 4 2" xfId="48523" xr:uid="{00000000-0005-0000-0000-0000D3BC0000}"/>
    <cellStyle name="20% - Accent1 6 2 4 3 4 2 2" xfId="48524" xr:uid="{00000000-0005-0000-0000-0000D4BC0000}"/>
    <cellStyle name="20% - Accent1 6 2 4 3 4 2 2 2" xfId="48525" xr:uid="{00000000-0005-0000-0000-0000D5BC0000}"/>
    <cellStyle name="20% - Accent1 6 2 4 3 4 2 3" xfId="48526" xr:uid="{00000000-0005-0000-0000-0000D6BC0000}"/>
    <cellStyle name="20% - Accent1 6 2 4 3 4 3" xfId="48527" xr:uid="{00000000-0005-0000-0000-0000D7BC0000}"/>
    <cellStyle name="20% - Accent1 6 2 4 3 4 3 2" xfId="48528" xr:uid="{00000000-0005-0000-0000-0000D8BC0000}"/>
    <cellStyle name="20% - Accent1 6 2 4 3 4 4" xfId="48529" xr:uid="{00000000-0005-0000-0000-0000D9BC0000}"/>
    <cellStyle name="20% - Accent1 6 2 4 3 5" xfId="48530" xr:uid="{00000000-0005-0000-0000-0000DABC0000}"/>
    <cellStyle name="20% - Accent1 6 2 4 3 5 2" xfId="48531" xr:uid="{00000000-0005-0000-0000-0000DBBC0000}"/>
    <cellStyle name="20% - Accent1 6 2 4 3 5 2 2" xfId="48532" xr:uid="{00000000-0005-0000-0000-0000DCBC0000}"/>
    <cellStyle name="20% - Accent1 6 2 4 3 5 3" xfId="48533" xr:uid="{00000000-0005-0000-0000-0000DDBC0000}"/>
    <cellStyle name="20% - Accent1 6 2 4 3 6" xfId="48534" xr:uid="{00000000-0005-0000-0000-0000DEBC0000}"/>
    <cellStyle name="20% - Accent1 6 2 4 3 6 2" xfId="48535" xr:uid="{00000000-0005-0000-0000-0000DFBC0000}"/>
    <cellStyle name="20% - Accent1 6 2 4 3 6 2 2" xfId="48536" xr:uid="{00000000-0005-0000-0000-0000E0BC0000}"/>
    <cellStyle name="20% - Accent1 6 2 4 3 6 3" xfId="48537" xr:uid="{00000000-0005-0000-0000-0000E1BC0000}"/>
    <cellStyle name="20% - Accent1 6 2 4 3 7" xfId="48538" xr:uid="{00000000-0005-0000-0000-0000E2BC0000}"/>
    <cellStyle name="20% - Accent1 6 2 4 3 7 2" xfId="48539" xr:uid="{00000000-0005-0000-0000-0000E3BC0000}"/>
    <cellStyle name="20% - Accent1 6 2 4 3 8" xfId="48540" xr:uid="{00000000-0005-0000-0000-0000E4BC0000}"/>
    <cellStyle name="20% - Accent1 6 2 4 3 8 2" xfId="48541" xr:uid="{00000000-0005-0000-0000-0000E5BC0000}"/>
    <cellStyle name="20% - Accent1 6 2 4 3 9" xfId="48542" xr:uid="{00000000-0005-0000-0000-0000E6BC0000}"/>
    <cellStyle name="20% - Accent1 6 2 4 4" xfId="48543" xr:uid="{00000000-0005-0000-0000-0000E7BC0000}"/>
    <cellStyle name="20% - Accent1 6 2 4 4 2" xfId="48544" xr:uid="{00000000-0005-0000-0000-0000E8BC0000}"/>
    <cellStyle name="20% - Accent1 6 2 4 4 2 2" xfId="48545" xr:uid="{00000000-0005-0000-0000-0000E9BC0000}"/>
    <cellStyle name="20% - Accent1 6 2 4 4 2 2 2" xfId="48546" xr:uid="{00000000-0005-0000-0000-0000EABC0000}"/>
    <cellStyle name="20% - Accent1 6 2 4 4 2 3" xfId="48547" xr:uid="{00000000-0005-0000-0000-0000EBBC0000}"/>
    <cellStyle name="20% - Accent1 6 2 4 4 3" xfId="48548" xr:uid="{00000000-0005-0000-0000-0000ECBC0000}"/>
    <cellStyle name="20% - Accent1 6 2 4 4 3 2" xfId="48549" xr:uid="{00000000-0005-0000-0000-0000EDBC0000}"/>
    <cellStyle name="20% - Accent1 6 2 4 4 4" xfId="48550" xr:uid="{00000000-0005-0000-0000-0000EEBC0000}"/>
    <cellStyle name="20% - Accent1 6 2 4 5" xfId="48551" xr:uid="{00000000-0005-0000-0000-0000EFBC0000}"/>
    <cellStyle name="20% - Accent1 6 2 4 5 2" xfId="48552" xr:uid="{00000000-0005-0000-0000-0000F0BC0000}"/>
    <cellStyle name="20% - Accent1 6 2 4 5 2 2" xfId="48553" xr:uid="{00000000-0005-0000-0000-0000F1BC0000}"/>
    <cellStyle name="20% - Accent1 6 2 4 5 2 2 2" xfId="48554" xr:uid="{00000000-0005-0000-0000-0000F2BC0000}"/>
    <cellStyle name="20% - Accent1 6 2 4 5 2 3" xfId="48555" xr:uid="{00000000-0005-0000-0000-0000F3BC0000}"/>
    <cellStyle name="20% - Accent1 6 2 4 5 3" xfId="48556" xr:uid="{00000000-0005-0000-0000-0000F4BC0000}"/>
    <cellStyle name="20% - Accent1 6 2 4 5 3 2" xfId="48557" xr:uid="{00000000-0005-0000-0000-0000F5BC0000}"/>
    <cellStyle name="20% - Accent1 6 2 4 5 4" xfId="48558" xr:uid="{00000000-0005-0000-0000-0000F6BC0000}"/>
    <cellStyle name="20% - Accent1 6 2 4 6" xfId="48559" xr:uid="{00000000-0005-0000-0000-0000F7BC0000}"/>
    <cellStyle name="20% - Accent1 6 2 4 6 2" xfId="48560" xr:uid="{00000000-0005-0000-0000-0000F8BC0000}"/>
    <cellStyle name="20% - Accent1 6 2 4 6 2 2" xfId="48561" xr:uid="{00000000-0005-0000-0000-0000F9BC0000}"/>
    <cellStyle name="20% - Accent1 6 2 4 6 2 2 2" xfId="48562" xr:uid="{00000000-0005-0000-0000-0000FABC0000}"/>
    <cellStyle name="20% - Accent1 6 2 4 6 2 3" xfId="48563" xr:uid="{00000000-0005-0000-0000-0000FBBC0000}"/>
    <cellStyle name="20% - Accent1 6 2 4 6 3" xfId="48564" xr:uid="{00000000-0005-0000-0000-0000FCBC0000}"/>
    <cellStyle name="20% - Accent1 6 2 4 6 3 2" xfId="48565" xr:uid="{00000000-0005-0000-0000-0000FDBC0000}"/>
    <cellStyle name="20% - Accent1 6 2 4 6 4" xfId="48566" xr:uid="{00000000-0005-0000-0000-0000FEBC0000}"/>
    <cellStyle name="20% - Accent1 6 2 4 7" xfId="48567" xr:uid="{00000000-0005-0000-0000-0000FFBC0000}"/>
    <cellStyle name="20% - Accent1 6 2 4 7 2" xfId="48568" xr:uid="{00000000-0005-0000-0000-000000BD0000}"/>
    <cellStyle name="20% - Accent1 6 2 4 7 2 2" xfId="48569" xr:uid="{00000000-0005-0000-0000-000001BD0000}"/>
    <cellStyle name="20% - Accent1 6 2 4 7 3" xfId="48570" xr:uid="{00000000-0005-0000-0000-000002BD0000}"/>
    <cellStyle name="20% - Accent1 6 2 4 8" xfId="48571" xr:uid="{00000000-0005-0000-0000-000003BD0000}"/>
    <cellStyle name="20% - Accent1 6 2 4 8 2" xfId="48572" xr:uid="{00000000-0005-0000-0000-000004BD0000}"/>
    <cellStyle name="20% - Accent1 6 2 4 8 2 2" xfId="48573" xr:uid="{00000000-0005-0000-0000-000005BD0000}"/>
    <cellStyle name="20% - Accent1 6 2 4 8 3" xfId="48574" xr:uid="{00000000-0005-0000-0000-000006BD0000}"/>
    <cellStyle name="20% - Accent1 6 2 4 9" xfId="48575" xr:uid="{00000000-0005-0000-0000-000007BD0000}"/>
    <cellStyle name="20% - Accent1 6 2 4 9 2" xfId="48576" xr:uid="{00000000-0005-0000-0000-000008BD0000}"/>
    <cellStyle name="20% - Accent1 6 2 5" xfId="48577" xr:uid="{00000000-0005-0000-0000-000009BD0000}"/>
    <cellStyle name="20% - Accent1 6 2 5 10" xfId="48578" xr:uid="{00000000-0005-0000-0000-00000ABD0000}"/>
    <cellStyle name="20% - Accent1 6 2 5 10 2" xfId="48579" xr:uid="{00000000-0005-0000-0000-00000BBD0000}"/>
    <cellStyle name="20% - Accent1 6 2 5 11" xfId="48580" xr:uid="{00000000-0005-0000-0000-00000CBD0000}"/>
    <cellStyle name="20% - Accent1 6 2 5 2" xfId="48581" xr:uid="{00000000-0005-0000-0000-00000DBD0000}"/>
    <cellStyle name="20% - Accent1 6 2 5 2 2" xfId="48582" xr:uid="{00000000-0005-0000-0000-00000EBD0000}"/>
    <cellStyle name="20% - Accent1 6 2 5 2 2 2" xfId="48583" xr:uid="{00000000-0005-0000-0000-00000FBD0000}"/>
    <cellStyle name="20% - Accent1 6 2 5 2 2 2 2" xfId="48584" xr:uid="{00000000-0005-0000-0000-000010BD0000}"/>
    <cellStyle name="20% - Accent1 6 2 5 2 2 2 2 2" xfId="48585" xr:uid="{00000000-0005-0000-0000-000011BD0000}"/>
    <cellStyle name="20% - Accent1 6 2 5 2 2 2 3" xfId="48586" xr:uid="{00000000-0005-0000-0000-000012BD0000}"/>
    <cellStyle name="20% - Accent1 6 2 5 2 2 3" xfId="48587" xr:uid="{00000000-0005-0000-0000-000013BD0000}"/>
    <cellStyle name="20% - Accent1 6 2 5 2 2 3 2" xfId="48588" xr:uid="{00000000-0005-0000-0000-000014BD0000}"/>
    <cellStyle name="20% - Accent1 6 2 5 2 2 4" xfId="48589" xr:uid="{00000000-0005-0000-0000-000015BD0000}"/>
    <cellStyle name="20% - Accent1 6 2 5 2 3" xfId="48590" xr:uid="{00000000-0005-0000-0000-000016BD0000}"/>
    <cellStyle name="20% - Accent1 6 2 5 2 3 2" xfId="48591" xr:uid="{00000000-0005-0000-0000-000017BD0000}"/>
    <cellStyle name="20% - Accent1 6 2 5 2 3 2 2" xfId="48592" xr:uid="{00000000-0005-0000-0000-000018BD0000}"/>
    <cellStyle name="20% - Accent1 6 2 5 2 3 2 2 2" xfId="48593" xr:uid="{00000000-0005-0000-0000-000019BD0000}"/>
    <cellStyle name="20% - Accent1 6 2 5 2 3 2 3" xfId="48594" xr:uid="{00000000-0005-0000-0000-00001ABD0000}"/>
    <cellStyle name="20% - Accent1 6 2 5 2 3 3" xfId="48595" xr:uid="{00000000-0005-0000-0000-00001BBD0000}"/>
    <cellStyle name="20% - Accent1 6 2 5 2 3 3 2" xfId="48596" xr:uid="{00000000-0005-0000-0000-00001CBD0000}"/>
    <cellStyle name="20% - Accent1 6 2 5 2 3 4" xfId="48597" xr:uid="{00000000-0005-0000-0000-00001DBD0000}"/>
    <cellStyle name="20% - Accent1 6 2 5 2 4" xfId="48598" xr:uid="{00000000-0005-0000-0000-00001EBD0000}"/>
    <cellStyle name="20% - Accent1 6 2 5 2 4 2" xfId="48599" xr:uid="{00000000-0005-0000-0000-00001FBD0000}"/>
    <cellStyle name="20% - Accent1 6 2 5 2 4 2 2" xfId="48600" xr:uid="{00000000-0005-0000-0000-000020BD0000}"/>
    <cellStyle name="20% - Accent1 6 2 5 2 4 2 2 2" xfId="48601" xr:uid="{00000000-0005-0000-0000-000021BD0000}"/>
    <cellStyle name="20% - Accent1 6 2 5 2 4 2 3" xfId="48602" xr:uid="{00000000-0005-0000-0000-000022BD0000}"/>
    <cellStyle name="20% - Accent1 6 2 5 2 4 3" xfId="48603" xr:uid="{00000000-0005-0000-0000-000023BD0000}"/>
    <cellStyle name="20% - Accent1 6 2 5 2 4 3 2" xfId="48604" xr:uid="{00000000-0005-0000-0000-000024BD0000}"/>
    <cellStyle name="20% - Accent1 6 2 5 2 4 4" xfId="48605" xr:uid="{00000000-0005-0000-0000-000025BD0000}"/>
    <cellStyle name="20% - Accent1 6 2 5 2 5" xfId="48606" xr:uid="{00000000-0005-0000-0000-000026BD0000}"/>
    <cellStyle name="20% - Accent1 6 2 5 2 5 2" xfId="48607" xr:uid="{00000000-0005-0000-0000-000027BD0000}"/>
    <cellStyle name="20% - Accent1 6 2 5 2 5 2 2" xfId="48608" xr:uid="{00000000-0005-0000-0000-000028BD0000}"/>
    <cellStyle name="20% - Accent1 6 2 5 2 5 3" xfId="48609" xr:uid="{00000000-0005-0000-0000-000029BD0000}"/>
    <cellStyle name="20% - Accent1 6 2 5 2 6" xfId="48610" xr:uid="{00000000-0005-0000-0000-00002ABD0000}"/>
    <cellStyle name="20% - Accent1 6 2 5 2 6 2" xfId="48611" xr:uid="{00000000-0005-0000-0000-00002BBD0000}"/>
    <cellStyle name="20% - Accent1 6 2 5 2 6 2 2" xfId="48612" xr:uid="{00000000-0005-0000-0000-00002CBD0000}"/>
    <cellStyle name="20% - Accent1 6 2 5 2 6 3" xfId="48613" xr:uid="{00000000-0005-0000-0000-00002DBD0000}"/>
    <cellStyle name="20% - Accent1 6 2 5 2 7" xfId="48614" xr:uid="{00000000-0005-0000-0000-00002EBD0000}"/>
    <cellStyle name="20% - Accent1 6 2 5 2 7 2" xfId="48615" xr:uid="{00000000-0005-0000-0000-00002FBD0000}"/>
    <cellStyle name="20% - Accent1 6 2 5 2 8" xfId="48616" xr:uid="{00000000-0005-0000-0000-000030BD0000}"/>
    <cellStyle name="20% - Accent1 6 2 5 2 8 2" xfId="48617" xr:uid="{00000000-0005-0000-0000-000031BD0000}"/>
    <cellStyle name="20% - Accent1 6 2 5 2 9" xfId="48618" xr:uid="{00000000-0005-0000-0000-000032BD0000}"/>
    <cellStyle name="20% - Accent1 6 2 5 3" xfId="48619" xr:uid="{00000000-0005-0000-0000-000033BD0000}"/>
    <cellStyle name="20% - Accent1 6 2 5 3 2" xfId="48620" xr:uid="{00000000-0005-0000-0000-000034BD0000}"/>
    <cellStyle name="20% - Accent1 6 2 5 3 2 2" xfId="48621" xr:uid="{00000000-0005-0000-0000-000035BD0000}"/>
    <cellStyle name="20% - Accent1 6 2 5 3 2 2 2" xfId="48622" xr:uid="{00000000-0005-0000-0000-000036BD0000}"/>
    <cellStyle name="20% - Accent1 6 2 5 3 2 2 2 2" xfId="48623" xr:uid="{00000000-0005-0000-0000-000037BD0000}"/>
    <cellStyle name="20% - Accent1 6 2 5 3 2 2 3" xfId="48624" xr:uid="{00000000-0005-0000-0000-000038BD0000}"/>
    <cellStyle name="20% - Accent1 6 2 5 3 2 3" xfId="48625" xr:uid="{00000000-0005-0000-0000-000039BD0000}"/>
    <cellStyle name="20% - Accent1 6 2 5 3 2 3 2" xfId="48626" xr:uid="{00000000-0005-0000-0000-00003ABD0000}"/>
    <cellStyle name="20% - Accent1 6 2 5 3 2 4" xfId="48627" xr:uid="{00000000-0005-0000-0000-00003BBD0000}"/>
    <cellStyle name="20% - Accent1 6 2 5 3 3" xfId="48628" xr:uid="{00000000-0005-0000-0000-00003CBD0000}"/>
    <cellStyle name="20% - Accent1 6 2 5 3 3 2" xfId="48629" xr:uid="{00000000-0005-0000-0000-00003DBD0000}"/>
    <cellStyle name="20% - Accent1 6 2 5 3 3 2 2" xfId="48630" xr:uid="{00000000-0005-0000-0000-00003EBD0000}"/>
    <cellStyle name="20% - Accent1 6 2 5 3 3 2 2 2" xfId="48631" xr:uid="{00000000-0005-0000-0000-00003FBD0000}"/>
    <cellStyle name="20% - Accent1 6 2 5 3 3 2 3" xfId="48632" xr:uid="{00000000-0005-0000-0000-000040BD0000}"/>
    <cellStyle name="20% - Accent1 6 2 5 3 3 3" xfId="48633" xr:uid="{00000000-0005-0000-0000-000041BD0000}"/>
    <cellStyle name="20% - Accent1 6 2 5 3 3 3 2" xfId="48634" xr:uid="{00000000-0005-0000-0000-000042BD0000}"/>
    <cellStyle name="20% - Accent1 6 2 5 3 3 4" xfId="48635" xr:uid="{00000000-0005-0000-0000-000043BD0000}"/>
    <cellStyle name="20% - Accent1 6 2 5 3 4" xfId="48636" xr:uid="{00000000-0005-0000-0000-000044BD0000}"/>
    <cellStyle name="20% - Accent1 6 2 5 3 4 2" xfId="48637" xr:uid="{00000000-0005-0000-0000-000045BD0000}"/>
    <cellStyle name="20% - Accent1 6 2 5 3 4 2 2" xfId="48638" xr:uid="{00000000-0005-0000-0000-000046BD0000}"/>
    <cellStyle name="20% - Accent1 6 2 5 3 4 2 2 2" xfId="48639" xr:uid="{00000000-0005-0000-0000-000047BD0000}"/>
    <cellStyle name="20% - Accent1 6 2 5 3 4 2 3" xfId="48640" xr:uid="{00000000-0005-0000-0000-000048BD0000}"/>
    <cellStyle name="20% - Accent1 6 2 5 3 4 3" xfId="48641" xr:uid="{00000000-0005-0000-0000-000049BD0000}"/>
    <cellStyle name="20% - Accent1 6 2 5 3 4 3 2" xfId="48642" xr:uid="{00000000-0005-0000-0000-00004ABD0000}"/>
    <cellStyle name="20% - Accent1 6 2 5 3 4 4" xfId="48643" xr:uid="{00000000-0005-0000-0000-00004BBD0000}"/>
    <cellStyle name="20% - Accent1 6 2 5 3 5" xfId="48644" xr:uid="{00000000-0005-0000-0000-00004CBD0000}"/>
    <cellStyle name="20% - Accent1 6 2 5 3 5 2" xfId="48645" xr:uid="{00000000-0005-0000-0000-00004DBD0000}"/>
    <cellStyle name="20% - Accent1 6 2 5 3 5 2 2" xfId="48646" xr:uid="{00000000-0005-0000-0000-00004EBD0000}"/>
    <cellStyle name="20% - Accent1 6 2 5 3 5 3" xfId="48647" xr:uid="{00000000-0005-0000-0000-00004FBD0000}"/>
    <cellStyle name="20% - Accent1 6 2 5 3 6" xfId="48648" xr:uid="{00000000-0005-0000-0000-000050BD0000}"/>
    <cellStyle name="20% - Accent1 6 2 5 3 6 2" xfId="48649" xr:uid="{00000000-0005-0000-0000-000051BD0000}"/>
    <cellStyle name="20% - Accent1 6 2 5 3 6 2 2" xfId="48650" xr:uid="{00000000-0005-0000-0000-000052BD0000}"/>
    <cellStyle name="20% - Accent1 6 2 5 3 6 3" xfId="48651" xr:uid="{00000000-0005-0000-0000-000053BD0000}"/>
    <cellStyle name="20% - Accent1 6 2 5 3 7" xfId="48652" xr:uid="{00000000-0005-0000-0000-000054BD0000}"/>
    <cellStyle name="20% - Accent1 6 2 5 3 7 2" xfId="48653" xr:uid="{00000000-0005-0000-0000-000055BD0000}"/>
    <cellStyle name="20% - Accent1 6 2 5 3 8" xfId="48654" xr:uid="{00000000-0005-0000-0000-000056BD0000}"/>
    <cellStyle name="20% - Accent1 6 2 5 3 8 2" xfId="48655" xr:uid="{00000000-0005-0000-0000-000057BD0000}"/>
    <cellStyle name="20% - Accent1 6 2 5 3 9" xfId="48656" xr:uid="{00000000-0005-0000-0000-000058BD0000}"/>
    <cellStyle name="20% - Accent1 6 2 5 4" xfId="48657" xr:uid="{00000000-0005-0000-0000-000059BD0000}"/>
    <cellStyle name="20% - Accent1 6 2 5 4 2" xfId="48658" xr:uid="{00000000-0005-0000-0000-00005ABD0000}"/>
    <cellStyle name="20% - Accent1 6 2 5 4 2 2" xfId="48659" xr:uid="{00000000-0005-0000-0000-00005BBD0000}"/>
    <cellStyle name="20% - Accent1 6 2 5 4 2 2 2" xfId="48660" xr:uid="{00000000-0005-0000-0000-00005CBD0000}"/>
    <cellStyle name="20% - Accent1 6 2 5 4 2 3" xfId="48661" xr:uid="{00000000-0005-0000-0000-00005DBD0000}"/>
    <cellStyle name="20% - Accent1 6 2 5 4 3" xfId="48662" xr:uid="{00000000-0005-0000-0000-00005EBD0000}"/>
    <cellStyle name="20% - Accent1 6 2 5 4 3 2" xfId="48663" xr:uid="{00000000-0005-0000-0000-00005FBD0000}"/>
    <cellStyle name="20% - Accent1 6 2 5 4 4" xfId="48664" xr:uid="{00000000-0005-0000-0000-000060BD0000}"/>
    <cellStyle name="20% - Accent1 6 2 5 5" xfId="48665" xr:uid="{00000000-0005-0000-0000-000061BD0000}"/>
    <cellStyle name="20% - Accent1 6 2 5 5 2" xfId="48666" xr:uid="{00000000-0005-0000-0000-000062BD0000}"/>
    <cellStyle name="20% - Accent1 6 2 5 5 2 2" xfId="48667" xr:uid="{00000000-0005-0000-0000-000063BD0000}"/>
    <cellStyle name="20% - Accent1 6 2 5 5 2 2 2" xfId="48668" xr:uid="{00000000-0005-0000-0000-000064BD0000}"/>
    <cellStyle name="20% - Accent1 6 2 5 5 2 3" xfId="48669" xr:uid="{00000000-0005-0000-0000-000065BD0000}"/>
    <cellStyle name="20% - Accent1 6 2 5 5 3" xfId="48670" xr:uid="{00000000-0005-0000-0000-000066BD0000}"/>
    <cellStyle name="20% - Accent1 6 2 5 5 3 2" xfId="48671" xr:uid="{00000000-0005-0000-0000-000067BD0000}"/>
    <cellStyle name="20% - Accent1 6 2 5 5 4" xfId="48672" xr:uid="{00000000-0005-0000-0000-000068BD0000}"/>
    <cellStyle name="20% - Accent1 6 2 5 6" xfId="48673" xr:uid="{00000000-0005-0000-0000-000069BD0000}"/>
    <cellStyle name="20% - Accent1 6 2 5 6 2" xfId="48674" xr:uid="{00000000-0005-0000-0000-00006ABD0000}"/>
    <cellStyle name="20% - Accent1 6 2 5 6 2 2" xfId="48675" xr:uid="{00000000-0005-0000-0000-00006BBD0000}"/>
    <cellStyle name="20% - Accent1 6 2 5 6 2 2 2" xfId="48676" xr:uid="{00000000-0005-0000-0000-00006CBD0000}"/>
    <cellStyle name="20% - Accent1 6 2 5 6 2 3" xfId="48677" xr:uid="{00000000-0005-0000-0000-00006DBD0000}"/>
    <cellStyle name="20% - Accent1 6 2 5 6 3" xfId="48678" xr:uid="{00000000-0005-0000-0000-00006EBD0000}"/>
    <cellStyle name="20% - Accent1 6 2 5 6 3 2" xfId="48679" xr:uid="{00000000-0005-0000-0000-00006FBD0000}"/>
    <cellStyle name="20% - Accent1 6 2 5 6 4" xfId="48680" xr:uid="{00000000-0005-0000-0000-000070BD0000}"/>
    <cellStyle name="20% - Accent1 6 2 5 7" xfId="48681" xr:uid="{00000000-0005-0000-0000-000071BD0000}"/>
    <cellStyle name="20% - Accent1 6 2 5 7 2" xfId="48682" xr:uid="{00000000-0005-0000-0000-000072BD0000}"/>
    <cellStyle name="20% - Accent1 6 2 5 7 2 2" xfId="48683" xr:uid="{00000000-0005-0000-0000-000073BD0000}"/>
    <cellStyle name="20% - Accent1 6 2 5 7 3" xfId="48684" xr:uid="{00000000-0005-0000-0000-000074BD0000}"/>
    <cellStyle name="20% - Accent1 6 2 5 8" xfId="48685" xr:uid="{00000000-0005-0000-0000-000075BD0000}"/>
    <cellStyle name="20% - Accent1 6 2 5 8 2" xfId="48686" xr:uid="{00000000-0005-0000-0000-000076BD0000}"/>
    <cellStyle name="20% - Accent1 6 2 5 8 2 2" xfId="48687" xr:uid="{00000000-0005-0000-0000-000077BD0000}"/>
    <cellStyle name="20% - Accent1 6 2 5 8 3" xfId="48688" xr:uid="{00000000-0005-0000-0000-000078BD0000}"/>
    <cellStyle name="20% - Accent1 6 2 5 9" xfId="48689" xr:uid="{00000000-0005-0000-0000-000079BD0000}"/>
    <cellStyle name="20% - Accent1 6 2 5 9 2" xfId="48690" xr:uid="{00000000-0005-0000-0000-00007ABD0000}"/>
    <cellStyle name="20% - Accent1 6 2 6" xfId="48691" xr:uid="{00000000-0005-0000-0000-00007BBD0000}"/>
    <cellStyle name="20% - Accent1 6 2 6 2" xfId="48692" xr:uid="{00000000-0005-0000-0000-00007CBD0000}"/>
    <cellStyle name="20% - Accent1 6 2 6 2 2" xfId="48693" xr:uid="{00000000-0005-0000-0000-00007DBD0000}"/>
    <cellStyle name="20% - Accent1 6 2 6 2 2 2" xfId="48694" xr:uid="{00000000-0005-0000-0000-00007EBD0000}"/>
    <cellStyle name="20% - Accent1 6 2 6 2 2 2 2" xfId="48695" xr:uid="{00000000-0005-0000-0000-00007FBD0000}"/>
    <cellStyle name="20% - Accent1 6 2 6 2 2 3" xfId="48696" xr:uid="{00000000-0005-0000-0000-000080BD0000}"/>
    <cellStyle name="20% - Accent1 6 2 6 2 3" xfId="48697" xr:uid="{00000000-0005-0000-0000-000081BD0000}"/>
    <cellStyle name="20% - Accent1 6 2 6 2 3 2" xfId="48698" xr:uid="{00000000-0005-0000-0000-000082BD0000}"/>
    <cellStyle name="20% - Accent1 6 2 6 2 4" xfId="48699" xr:uid="{00000000-0005-0000-0000-000083BD0000}"/>
    <cellStyle name="20% - Accent1 6 2 6 3" xfId="48700" xr:uid="{00000000-0005-0000-0000-000084BD0000}"/>
    <cellStyle name="20% - Accent1 6 2 6 3 2" xfId="48701" xr:uid="{00000000-0005-0000-0000-000085BD0000}"/>
    <cellStyle name="20% - Accent1 6 2 6 3 2 2" xfId="48702" xr:uid="{00000000-0005-0000-0000-000086BD0000}"/>
    <cellStyle name="20% - Accent1 6 2 6 3 2 2 2" xfId="48703" xr:uid="{00000000-0005-0000-0000-000087BD0000}"/>
    <cellStyle name="20% - Accent1 6 2 6 3 2 3" xfId="48704" xr:uid="{00000000-0005-0000-0000-000088BD0000}"/>
    <cellStyle name="20% - Accent1 6 2 6 3 3" xfId="48705" xr:uid="{00000000-0005-0000-0000-000089BD0000}"/>
    <cellStyle name="20% - Accent1 6 2 6 3 3 2" xfId="48706" xr:uid="{00000000-0005-0000-0000-00008ABD0000}"/>
    <cellStyle name="20% - Accent1 6 2 6 3 4" xfId="48707" xr:uid="{00000000-0005-0000-0000-00008BBD0000}"/>
    <cellStyle name="20% - Accent1 6 2 6 4" xfId="48708" xr:uid="{00000000-0005-0000-0000-00008CBD0000}"/>
    <cellStyle name="20% - Accent1 6 2 6 4 2" xfId="48709" xr:uid="{00000000-0005-0000-0000-00008DBD0000}"/>
    <cellStyle name="20% - Accent1 6 2 6 4 2 2" xfId="48710" xr:uid="{00000000-0005-0000-0000-00008EBD0000}"/>
    <cellStyle name="20% - Accent1 6 2 6 4 2 2 2" xfId="48711" xr:uid="{00000000-0005-0000-0000-00008FBD0000}"/>
    <cellStyle name="20% - Accent1 6 2 6 4 2 3" xfId="48712" xr:uid="{00000000-0005-0000-0000-000090BD0000}"/>
    <cellStyle name="20% - Accent1 6 2 6 4 3" xfId="48713" xr:uid="{00000000-0005-0000-0000-000091BD0000}"/>
    <cellStyle name="20% - Accent1 6 2 6 4 3 2" xfId="48714" xr:uid="{00000000-0005-0000-0000-000092BD0000}"/>
    <cellStyle name="20% - Accent1 6 2 6 4 4" xfId="48715" xr:uid="{00000000-0005-0000-0000-000093BD0000}"/>
    <cellStyle name="20% - Accent1 6 2 6 5" xfId="48716" xr:uid="{00000000-0005-0000-0000-000094BD0000}"/>
    <cellStyle name="20% - Accent1 6 2 6 5 2" xfId="48717" xr:uid="{00000000-0005-0000-0000-000095BD0000}"/>
    <cellStyle name="20% - Accent1 6 2 6 5 2 2" xfId="48718" xr:uid="{00000000-0005-0000-0000-000096BD0000}"/>
    <cellStyle name="20% - Accent1 6 2 6 5 3" xfId="48719" xr:uid="{00000000-0005-0000-0000-000097BD0000}"/>
    <cellStyle name="20% - Accent1 6 2 6 6" xfId="48720" xr:uid="{00000000-0005-0000-0000-000098BD0000}"/>
    <cellStyle name="20% - Accent1 6 2 6 6 2" xfId="48721" xr:uid="{00000000-0005-0000-0000-000099BD0000}"/>
    <cellStyle name="20% - Accent1 6 2 6 6 2 2" xfId="48722" xr:uid="{00000000-0005-0000-0000-00009ABD0000}"/>
    <cellStyle name="20% - Accent1 6 2 6 6 3" xfId="48723" xr:uid="{00000000-0005-0000-0000-00009BBD0000}"/>
    <cellStyle name="20% - Accent1 6 2 6 7" xfId="48724" xr:uid="{00000000-0005-0000-0000-00009CBD0000}"/>
    <cellStyle name="20% - Accent1 6 2 6 7 2" xfId="48725" xr:uid="{00000000-0005-0000-0000-00009DBD0000}"/>
    <cellStyle name="20% - Accent1 6 2 6 8" xfId="48726" xr:uid="{00000000-0005-0000-0000-00009EBD0000}"/>
    <cellStyle name="20% - Accent1 6 2 6 8 2" xfId="48727" xr:uid="{00000000-0005-0000-0000-00009FBD0000}"/>
    <cellStyle name="20% - Accent1 6 2 6 9" xfId="48728" xr:uid="{00000000-0005-0000-0000-0000A0BD0000}"/>
    <cellStyle name="20% - Accent1 6 2 7" xfId="48729" xr:uid="{00000000-0005-0000-0000-0000A1BD0000}"/>
    <cellStyle name="20% - Accent1 6 2 7 2" xfId="48730" xr:uid="{00000000-0005-0000-0000-0000A2BD0000}"/>
    <cellStyle name="20% - Accent1 6 2 7 2 2" xfId="48731" xr:uid="{00000000-0005-0000-0000-0000A3BD0000}"/>
    <cellStyle name="20% - Accent1 6 2 7 2 2 2" xfId="48732" xr:uid="{00000000-0005-0000-0000-0000A4BD0000}"/>
    <cellStyle name="20% - Accent1 6 2 7 2 2 2 2" xfId="48733" xr:uid="{00000000-0005-0000-0000-0000A5BD0000}"/>
    <cellStyle name="20% - Accent1 6 2 7 2 2 3" xfId="48734" xr:uid="{00000000-0005-0000-0000-0000A6BD0000}"/>
    <cellStyle name="20% - Accent1 6 2 7 2 3" xfId="48735" xr:uid="{00000000-0005-0000-0000-0000A7BD0000}"/>
    <cellStyle name="20% - Accent1 6 2 7 2 3 2" xfId="48736" xr:uid="{00000000-0005-0000-0000-0000A8BD0000}"/>
    <cellStyle name="20% - Accent1 6 2 7 2 4" xfId="48737" xr:uid="{00000000-0005-0000-0000-0000A9BD0000}"/>
    <cellStyle name="20% - Accent1 6 2 7 3" xfId="48738" xr:uid="{00000000-0005-0000-0000-0000AABD0000}"/>
    <cellStyle name="20% - Accent1 6 2 7 3 2" xfId="48739" xr:uid="{00000000-0005-0000-0000-0000ABBD0000}"/>
    <cellStyle name="20% - Accent1 6 2 7 3 2 2" xfId="48740" xr:uid="{00000000-0005-0000-0000-0000ACBD0000}"/>
    <cellStyle name="20% - Accent1 6 2 7 3 2 2 2" xfId="48741" xr:uid="{00000000-0005-0000-0000-0000ADBD0000}"/>
    <cellStyle name="20% - Accent1 6 2 7 3 2 3" xfId="48742" xr:uid="{00000000-0005-0000-0000-0000AEBD0000}"/>
    <cellStyle name="20% - Accent1 6 2 7 3 3" xfId="48743" xr:uid="{00000000-0005-0000-0000-0000AFBD0000}"/>
    <cellStyle name="20% - Accent1 6 2 7 3 3 2" xfId="48744" xr:uid="{00000000-0005-0000-0000-0000B0BD0000}"/>
    <cellStyle name="20% - Accent1 6 2 7 3 4" xfId="48745" xr:uid="{00000000-0005-0000-0000-0000B1BD0000}"/>
    <cellStyle name="20% - Accent1 6 2 7 4" xfId="48746" xr:uid="{00000000-0005-0000-0000-0000B2BD0000}"/>
    <cellStyle name="20% - Accent1 6 2 7 4 2" xfId="48747" xr:uid="{00000000-0005-0000-0000-0000B3BD0000}"/>
    <cellStyle name="20% - Accent1 6 2 7 4 2 2" xfId="48748" xr:uid="{00000000-0005-0000-0000-0000B4BD0000}"/>
    <cellStyle name="20% - Accent1 6 2 7 4 2 2 2" xfId="48749" xr:uid="{00000000-0005-0000-0000-0000B5BD0000}"/>
    <cellStyle name="20% - Accent1 6 2 7 4 2 3" xfId="48750" xr:uid="{00000000-0005-0000-0000-0000B6BD0000}"/>
    <cellStyle name="20% - Accent1 6 2 7 4 3" xfId="48751" xr:uid="{00000000-0005-0000-0000-0000B7BD0000}"/>
    <cellStyle name="20% - Accent1 6 2 7 4 3 2" xfId="48752" xr:uid="{00000000-0005-0000-0000-0000B8BD0000}"/>
    <cellStyle name="20% - Accent1 6 2 7 4 4" xfId="48753" xr:uid="{00000000-0005-0000-0000-0000B9BD0000}"/>
    <cellStyle name="20% - Accent1 6 2 7 5" xfId="48754" xr:uid="{00000000-0005-0000-0000-0000BABD0000}"/>
    <cellStyle name="20% - Accent1 6 2 7 5 2" xfId="48755" xr:uid="{00000000-0005-0000-0000-0000BBBD0000}"/>
    <cellStyle name="20% - Accent1 6 2 7 5 2 2" xfId="48756" xr:uid="{00000000-0005-0000-0000-0000BCBD0000}"/>
    <cellStyle name="20% - Accent1 6 2 7 5 3" xfId="48757" xr:uid="{00000000-0005-0000-0000-0000BDBD0000}"/>
    <cellStyle name="20% - Accent1 6 2 7 6" xfId="48758" xr:uid="{00000000-0005-0000-0000-0000BEBD0000}"/>
    <cellStyle name="20% - Accent1 6 2 7 6 2" xfId="48759" xr:uid="{00000000-0005-0000-0000-0000BFBD0000}"/>
    <cellStyle name="20% - Accent1 6 2 7 6 2 2" xfId="48760" xr:uid="{00000000-0005-0000-0000-0000C0BD0000}"/>
    <cellStyle name="20% - Accent1 6 2 7 6 3" xfId="48761" xr:uid="{00000000-0005-0000-0000-0000C1BD0000}"/>
    <cellStyle name="20% - Accent1 6 2 7 7" xfId="48762" xr:uid="{00000000-0005-0000-0000-0000C2BD0000}"/>
    <cellStyle name="20% - Accent1 6 2 7 7 2" xfId="48763" xr:uid="{00000000-0005-0000-0000-0000C3BD0000}"/>
    <cellStyle name="20% - Accent1 6 2 7 8" xfId="48764" xr:uid="{00000000-0005-0000-0000-0000C4BD0000}"/>
    <cellStyle name="20% - Accent1 6 2 7 8 2" xfId="48765" xr:uid="{00000000-0005-0000-0000-0000C5BD0000}"/>
    <cellStyle name="20% - Accent1 6 2 7 9" xfId="48766" xr:uid="{00000000-0005-0000-0000-0000C6BD0000}"/>
    <cellStyle name="20% - Accent1 6 2 8" xfId="48767" xr:uid="{00000000-0005-0000-0000-0000C7BD0000}"/>
    <cellStyle name="20% - Accent1 6 2 8 2" xfId="48768" xr:uid="{00000000-0005-0000-0000-0000C8BD0000}"/>
    <cellStyle name="20% - Accent1 6 2 8 2 2" xfId="48769" xr:uid="{00000000-0005-0000-0000-0000C9BD0000}"/>
    <cellStyle name="20% - Accent1 6 2 8 2 2 2" xfId="48770" xr:uid="{00000000-0005-0000-0000-0000CABD0000}"/>
    <cellStyle name="20% - Accent1 6 2 8 2 3" xfId="48771" xr:uid="{00000000-0005-0000-0000-0000CBBD0000}"/>
    <cellStyle name="20% - Accent1 6 2 8 3" xfId="48772" xr:uid="{00000000-0005-0000-0000-0000CCBD0000}"/>
    <cellStyle name="20% - Accent1 6 2 8 3 2" xfId="48773" xr:uid="{00000000-0005-0000-0000-0000CDBD0000}"/>
    <cellStyle name="20% - Accent1 6 2 8 4" xfId="48774" xr:uid="{00000000-0005-0000-0000-0000CEBD0000}"/>
    <cellStyle name="20% - Accent1 6 2 9" xfId="48775" xr:uid="{00000000-0005-0000-0000-0000CFBD0000}"/>
    <cellStyle name="20% - Accent1 6 2 9 2" xfId="48776" xr:uid="{00000000-0005-0000-0000-0000D0BD0000}"/>
    <cellStyle name="20% - Accent1 6 2 9 2 2" xfId="48777" xr:uid="{00000000-0005-0000-0000-0000D1BD0000}"/>
    <cellStyle name="20% - Accent1 6 2 9 2 2 2" xfId="48778" xr:uid="{00000000-0005-0000-0000-0000D2BD0000}"/>
    <cellStyle name="20% - Accent1 6 2 9 2 3" xfId="48779" xr:uid="{00000000-0005-0000-0000-0000D3BD0000}"/>
    <cellStyle name="20% - Accent1 6 2 9 3" xfId="48780" xr:uid="{00000000-0005-0000-0000-0000D4BD0000}"/>
    <cellStyle name="20% - Accent1 6 2 9 3 2" xfId="48781" xr:uid="{00000000-0005-0000-0000-0000D5BD0000}"/>
    <cellStyle name="20% - Accent1 6 2 9 4" xfId="48782" xr:uid="{00000000-0005-0000-0000-0000D6BD0000}"/>
    <cellStyle name="20% - Accent1 6 3" xfId="48783" xr:uid="{00000000-0005-0000-0000-0000D7BD0000}"/>
    <cellStyle name="20% - Accent1 6 3 10" xfId="48784" xr:uid="{00000000-0005-0000-0000-0000D8BD0000}"/>
    <cellStyle name="20% - Accent1 6 3 10 2" xfId="48785" xr:uid="{00000000-0005-0000-0000-0000D9BD0000}"/>
    <cellStyle name="20% - Accent1 6 3 10 2 2" xfId="48786" xr:uid="{00000000-0005-0000-0000-0000DABD0000}"/>
    <cellStyle name="20% - Accent1 6 3 10 3" xfId="48787" xr:uid="{00000000-0005-0000-0000-0000DBBD0000}"/>
    <cellStyle name="20% - Accent1 6 3 11" xfId="48788" xr:uid="{00000000-0005-0000-0000-0000DCBD0000}"/>
    <cellStyle name="20% - Accent1 6 3 11 2" xfId="48789" xr:uid="{00000000-0005-0000-0000-0000DDBD0000}"/>
    <cellStyle name="20% - Accent1 6 3 11 2 2" xfId="48790" xr:uid="{00000000-0005-0000-0000-0000DEBD0000}"/>
    <cellStyle name="20% - Accent1 6 3 11 3" xfId="48791" xr:uid="{00000000-0005-0000-0000-0000DFBD0000}"/>
    <cellStyle name="20% - Accent1 6 3 12" xfId="48792" xr:uid="{00000000-0005-0000-0000-0000E0BD0000}"/>
    <cellStyle name="20% - Accent1 6 3 12 2" xfId="48793" xr:uid="{00000000-0005-0000-0000-0000E1BD0000}"/>
    <cellStyle name="20% - Accent1 6 3 13" xfId="48794" xr:uid="{00000000-0005-0000-0000-0000E2BD0000}"/>
    <cellStyle name="20% - Accent1 6 3 13 2" xfId="48795" xr:uid="{00000000-0005-0000-0000-0000E3BD0000}"/>
    <cellStyle name="20% - Accent1 6 3 14" xfId="48796" xr:uid="{00000000-0005-0000-0000-0000E4BD0000}"/>
    <cellStyle name="20% - Accent1 6 3 2" xfId="48797" xr:uid="{00000000-0005-0000-0000-0000E5BD0000}"/>
    <cellStyle name="20% - Accent1 6 3 2 10" xfId="48798" xr:uid="{00000000-0005-0000-0000-0000E6BD0000}"/>
    <cellStyle name="20% - Accent1 6 3 2 10 2" xfId="48799" xr:uid="{00000000-0005-0000-0000-0000E7BD0000}"/>
    <cellStyle name="20% - Accent1 6 3 2 11" xfId="48800" xr:uid="{00000000-0005-0000-0000-0000E8BD0000}"/>
    <cellStyle name="20% - Accent1 6 3 2 2" xfId="48801" xr:uid="{00000000-0005-0000-0000-0000E9BD0000}"/>
    <cellStyle name="20% - Accent1 6 3 2 2 2" xfId="48802" xr:uid="{00000000-0005-0000-0000-0000EABD0000}"/>
    <cellStyle name="20% - Accent1 6 3 2 2 2 2" xfId="48803" xr:uid="{00000000-0005-0000-0000-0000EBBD0000}"/>
    <cellStyle name="20% - Accent1 6 3 2 2 2 2 2" xfId="48804" xr:uid="{00000000-0005-0000-0000-0000ECBD0000}"/>
    <cellStyle name="20% - Accent1 6 3 2 2 2 2 2 2" xfId="48805" xr:uid="{00000000-0005-0000-0000-0000EDBD0000}"/>
    <cellStyle name="20% - Accent1 6 3 2 2 2 2 3" xfId="48806" xr:uid="{00000000-0005-0000-0000-0000EEBD0000}"/>
    <cellStyle name="20% - Accent1 6 3 2 2 2 3" xfId="48807" xr:uid="{00000000-0005-0000-0000-0000EFBD0000}"/>
    <cellStyle name="20% - Accent1 6 3 2 2 2 3 2" xfId="48808" xr:uid="{00000000-0005-0000-0000-0000F0BD0000}"/>
    <cellStyle name="20% - Accent1 6 3 2 2 2 4" xfId="48809" xr:uid="{00000000-0005-0000-0000-0000F1BD0000}"/>
    <cellStyle name="20% - Accent1 6 3 2 2 3" xfId="48810" xr:uid="{00000000-0005-0000-0000-0000F2BD0000}"/>
    <cellStyle name="20% - Accent1 6 3 2 2 3 2" xfId="48811" xr:uid="{00000000-0005-0000-0000-0000F3BD0000}"/>
    <cellStyle name="20% - Accent1 6 3 2 2 3 2 2" xfId="48812" xr:uid="{00000000-0005-0000-0000-0000F4BD0000}"/>
    <cellStyle name="20% - Accent1 6 3 2 2 3 2 2 2" xfId="48813" xr:uid="{00000000-0005-0000-0000-0000F5BD0000}"/>
    <cellStyle name="20% - Accent1 6 3 2 2 3 2 3" xfId="48814" xr:uid="{00000000-0005-0000-0000-0000F6BD0000}"/>
    <cellStyle name="20% - Accent1 6 3 2 2 3 3" xfId="48815" xr:uid="{00000000-0005-0000-0000-0000F7BD0000}"/>
    <cellStyle name="20% - Accent1 6 3 2 2 3 3 2" xfId="48816" xr:uid="{00000000-0005-0000-0000-0000F8BD0000}"/>
    <cellStyle name="20% - Accent1 6 3 2 2 3 4" xfId="48817" xr:uid="{00000000-0005-0000-0000-0000F9BD0000}"/>
    <cellStyle name="20% - Accent1 6 3 2 2 4" xfId="48818" xr:uid="{00000000-0005-0000-0000-0000FABD0000}"/>
    <cellStyle name="20% - Accent1 6 3 2 2 4 2" xfId="48819" xr:uid="{00000000-0005-0000-0000-0000FBBD0000}"/>
    <cellStyle name="20% - Accent1 6 3 2 2 4 2 2" xfId="48820" xr:uid="{00000000-0005-0000-0000-0000FCBD0000}"/>
    <cellStyle name="20% - Accent1 6 3 2 2 4 2 2 2" xfId="48821" xr:uid="{00000000-0005-0000-0000-0000FDBD0000}"/>
    <cellStyle name="20% - Accent1 6 3 2 2 4 2 3" xfId="48822" xr:uid="{00000000-0005-0000-0000-0000FEBD0000}"/>
    <cellStyle name="20% - Accent1 6 3 2 2 4 3" xfId="48823" xr:uid="{00000000-0005-0000-0000-0000FFBD0000}"/>
    <cellStyle name="20% - Accent1 6 3 2 2 4 3 2" xfId="48824" xr:uid="{00000000-0005-0000-0000-000000BE0000}"/>
    <cellStyle name="20% - Accent1 6 3 2 2 4 4" xfId="48825" xr:uid="{00000000-0005-0000-0000-000001BE0000}"/>
    <cellStyle name="20% - Accent1 6 3 2 2 5" xfId="48826" xr:uid="{00000000-0005-0000-0000-000002BE0000}"/>
    <cellStyle name="20% - Accent1 6 3 2 2 5 2" xfId="48827" xr:uid="{00000000-0005-0000-0000-000003BE0000}"/>
    <cellStyle name="20% - Accent1 6 3 2 2 5 2 2" xfId="48828" xr:uid="{00000000-0005-0000-0000-000004BE0000}"/>
    <cellStyle name="20% - Accent1 6 3 2 2 5 3" xfId="48829" xr:uid="{00000000-0005-0000-0000-000005BE0000}"/>
    <cellStyle name="20% - Accent1 6 3 2 2 6" xfId="48830" xr:uid="{00000000-0005-0000-0000-000006BE0000}"/>
    <cellStyle name="20% - Accent1 6 3 2 2 6 2" xfId="48831" xr:uid="{00000000-0005-0000-0000-000007BE0000}"/>
    <cellStyle name="20% - Accent1 6 3 2 2 6 2 2" xfId="48832" xr:uid="{00000000-0005-0000-0000-000008BE0000}"/>
    <cellStyle name="20% - Accent1 6 3 2 2 6 3" xfId="48833" xr:uid="{00000000-0005-0000-0000-000009BE0000}"/>
    <cellStyle name="20% - Accent1 6 3 2 2 7" xfId="48834" xr:uid="{00000000-0005-0000-0000-00000ABE0000}"/>
    <cellStyle name="20% - Accent1 6 3 2 2 7 2" xfId="48835" xr:uid="{00000000-0005-0000-0000-00000BBE0000}"/>
    <cellStyle name="20% - Accent1 6 3 2 2 8" xfId="48836" xr:uid="{00000000-0005-0000-0000-00000CBE0000}"/>
    <cellStyle name="20% - Accent1 6 3 2 2 8 2" xfId="48837" xr:uid="{00000000-0005-0000-0000-00000DBE0000}"/>
    <cellStyle name="20% - Accent1 6 3 2 2 9" xfId="48838" xr:uid="{00000000-0005-0000-0000-00000EBE0000}"/>
    <cellStyle name="20% - Accent1 6 3 2 3" xfId="48839" xr:uid="{00000000-0005-0000-0000-00000FBE0000}"/>
    <cellStyle name="20% - Accent1 6 3 2 3 2" xfId="48840" xr:uid="{00000000-0005-0000-0000-000010BE0000}"/>
    <cellStyle name="20% - Accent1 6 3 2 3 2 2" xfId="48841" xr:uid="{00000000-0005-0000-0000-000011BE0000}"/>
    <cellStyle name="20% - Accent1 6 3 2 3 2 2 2" xfId="48842" xr:uid="{00000000-0005-0000-0000-000012BE0000}"/>
    <cellStyle name="20% - Accent1 6 3 2 3 2 2 2 2" xfId="48843" xr:uid="{00000000-0005-0000-0000-000013BE0000}"/>
    <cellStyle name="20% - Accent1 6 3 2 3 2 2 3" xfId="48844" xr:uid="{00000000-0005-0000-0000-000014BE0000}"/>
    <cellStyle name="20% - Accent1 6 3 2 3 2 3" xfId="48845" xr:uid="{00000000-0005-0000-0000-000015BE0000}"/>
    <cellStyle name="20% - Accent1 6 3 2 3 2 3 2" xfId="48846" xr:uid="{00000000-0005-0000-0000-000016BE0000}"/>
    <cellStyle name="20% - Accent1 6 3 2 3 2 4" xfId="48847" xr:uid="{00000000-0005-0000-0000-000017BE0000}"/>
    <cellStyle name="20% - Accent1 6 3 2 3 3" xfId="48848" xr:uid="{00000000-0005-0000-0000-000018BE0000}"/>
    <cellStyle name="20% - Accent1 6 3 2 3 3 2" xfId="48849" xr:uid="{00000000-0005-0000-0000-000019BE0000}"/>
    <cellStyle name="20% - Accent1 6 3 2 3 3 2 2" xfId="48850" xr:uid="{00000000-0005-0000-0000-00001ABE0000}"/>
    <cellStyle name="20% - Accent1 6 3 2 3 3 2 2 2" xfId="48851" xr:uid="{00000000-0005-0000-0000-00001BBE0000}"/>
    <cellStyle name="20% - Accent1 6 3 2 3 3 2 3" xfId="48852" xr:uid="{00000000-0005-0000-0000-00001CBE0000}"/>
    <cellStyle name="20% - Accent1 6 3 2 3 3 3" xfId="48853" xr:uid="{00000000-0005-0000-0000-00001DBE0000}"/>
    <cellStyle name="20% - Accent1 6 3 2 3 3 3 2" xfId="48854" xr:uid="{00000000-0005-0000-0000-00001EBE0000}"/>
    <cellStyle name="20% - Accent1 6 3 2 3 3 4" xfId="48855" xr:uid="{00000000-0005-0000-0000-00001FBE0000}"/>
    <cellStyle name="20% - Accent1 6 3 2 3 4" xfId="48856" xr:uid="{00000000-0005-0000-0000-000020BE0000}"/>
    <cellStyle name="20% - Accent1 6 3 2 3 4 2" xfId="48857" xr:uid="{00000000-0005-0000-0000-000021BE0000}"/>
    <cellStyle name="20% - Accent1 6 3 2 3 4 2 2" xfId="48858" xr:uid="{00000000-0005-0000-0000-000022BE0000}"/>
    <cellStyle name="20% - Accent1 6 3 2 3 4 2 2 2" xfId="48859" xr:uid="{00000000-0005-0000-0000-000023BE0000}"/>
    <cellStyle name="20% - Accent1 6 3 2 3 4 2 3" xfId="48860" xr:uid="{00000000-0005-0000-0000-000024BE0000}"/>
    <cellStyle name="20% - Accent1 6 3 2 3 4 3" xfId="48861" xr:uid="{00000000-0005-0000-0000-000025BE0000}"/>
    <cellStyle name="20% - Accent1 6 3 2 3 4 3 2" xfId="48862" xr:uid="{00000000-0005-0000-0000-000026BE0000}"/>
    <cellStyle name="20% - Accent1 6 3 2 3 4 4" xfId="48863" xr:uid="{00000000-0005-0000-0000-000027BE0000}"/>
    <cellStyle name="20% - Accent1 6 3 2 3 5" xfId="48864" xr:uid="{00000000-0005-0000-0000-000028BE0000}"/>
    <cellStyle name="20% - Accent1 6 3 2 3 5 2" xfId="48865" xr:uid="{00000000-0005-0000-0000-000029BE0000}"/>
    <cellStyle name="20% - Accent1 6 3 2 3 5 2 2" xfId="48866" xr:uid="{00000000-0005-0000-0000-00002ABE0000}"/>
    <cellStyle name="20% - Accent1 6 3 2 3 5 3" xfId="48867" xr:uid="{00000000-0005-0000-0000-00002BBE0000}"/>
    <cellStyle name="20% - Accent1 6 3 2 3 6" xfId="48868" xr:uid="{00000000-0005-0000-0000-00002CBE0000}"/>
    <cellStyle name="20% - Accent1 6 3 2 3 6 2" xfId="48869" xr:uid="{00000000-0005-0000-0000-00002DBE0000}"/>
    <cellStyle name="20% - Accent1 6 3 2 3 6 2 2" xfId="48870" xr:uid="{00000000-0005-0000-0000-00002EBE0000}"/>
    <cellStyle name="20% - Accent1 6 3 2 3 6 3" xfId="48871" xr:uid="{00000000-0005-0000-0000-00002FBE0000}"/>
    <cellStyle name="20% - Accent1 6 3 2 3 7" xfId="48872" xr:uid="{00000000-0005-0000-0000-000030BE0000}"/>
    <cellStyle name="20% - Accent1 6 3 2 3 7 2" xfId="48873" xr:uid="{00000000-0005-0000-0000-000031BE0000}"/>
    <cellStyle name="20% - Accent1 6 3 2 3 8" xfId="48874" xr:uid="{00000000-0005-0000-0000-000032BE0000}"/>
    <cellStyle name="20% - Accent1 6 3 2 3 8 2" xfId="48875" xr:uid="{00000000-0005-0000-0000-000033BE0000}"/>
    <cellStyle name="20% - Accent1 6 3 2 3 9" xfId="48876" xr:uid="{00000000-0005-0000-0000-000034BE0000}"/>
    <cellStyle name="20% - Accent1 6 3 2 4" xfId="48877" xr:uid="{00000000-0005-0000-0000-000035BE0000}"/>
    <cellStyle name="20% - Accent1 6 3 2 4 2" xfId="48878" xr:uid="{00000000-0005-0000-0000-000036BE0000}"/>
    <cellStyle name="20% - Accent1 6 3 2 4 2 2" xfId="48879" xr:uid="{00000000-0005-0000-0000-000037BE0000}"/>
    <cellStyle name="20% - Accent1 6 3 2 4 2 2 2" xfId="48880" xr:uid="{00000000-0005-0000-0000-000038BE0000}"/>
    <cellStyle name="20% - Accent1 6 3 2 4 2 3" xfId="48881" xr:uid="{00000000-0005-0000-0000-000039BE0000}"/>
    <cellStyle name="20% - Accent1 6 3 2 4 3" xfId="48882" xr:uid="{00000000-0005-0000-0000-00003ABE0000}"/>
    <cellStyle name="20% - Accent1 6 3 2 4 3 2" xfId="48883" xr:uid="{00000000-0005-0000-0000-00003BBE0000}"/>
    <cellStyle name="20% - Accent1 6 3 2 4 4" xfId="48884" xr:uid="{00000000-0005-0000-0000-00003CBE0000}"/>
    <cellStyle name="20% - Accent1 6 3 2 5" xfId="48885" xr:uid="{00000000-0005-0000-0000-00003DBE0000}"/>
    <cellStyle name="20% - Accent1 6 3 2 5 2" xfId="48886" xr:uid="{00000000-0005-0000-0000-00003EBE0000}"/>
    <cellStyle name="20% - Accent1 6 3 2 5 2 2" xfId="48887" xr:uid="{00000000-0005-0000-0000-00003FBE0000}"/>
    <cellStyle name="20% - Accent1 6 3 2 5 2 2 2" xfId="48888" xr:uid="{00000000-0005-0000-0000-000040BE0000}"/>
    <cellStyle name="20% - Accent1 6 3 2 5 2 3" xfId="48889" xr:uid="{00000000-0005-0000-0000-000041BE0000}"/>
    <cellStyle name="20% - Accent1 6 3 2 5 3" xfId="48890" xr:uid="{00000000-0005-0000-0000-000042BE0000}"/>
    <cellStyle name="20% - Accent1 6 3 2 5 3 2" xfId="48891" xr:uid="{00000000-0005-0000-0000-000043BE0000}"/>
    <cellStyle name="20% - Accent1 6 3 2 5 4" xfId="48892" xr:uid="{00000000-0005-0000-0000-000044BE0000}"/>
    <cellStyle name="20% - Accent1 6 3 2 6" xfId="48893" xr:uid="{00000000-0005-0000-0000-000045BE0000}"/>
    <cellStyle name="20% - Accent1 6 3 2 6 2" xfId="48894" xr:uid="{00000000-0005-0000-0000-000046BE0000}"/>
    <cellStyle name="20% - Accent1 6 3 2 6 2 2" xfId="48895" xr:uid="{00000000-0005-0000-0000-000047BE0000}"/>
    <cellStyle name="20% - Accent1 6 3 2 6 2 2 2" xfId="48896" xr:uid="{00000000-0005-0000-0000-000048BE0000}"/>
    <cellStyle name="20% - Accent1 6 3 2 6 2 3" xfId="48897" xr:uid="{00000000-0005-0000-0000-000049BE0000}"/>
    <cellStyle name="20% - Accent1 6 3 2 6 3" xfId="48898" xr:uid="{00000000-0005-0000-0000-00004ABE0000}"/>
    <cellStyle name="20% - Accent1 6 3 2 6 3 2" xfId="48899" xr:uid="{00000000-0005-0000-0000-00004BBE0000}"/>
    <cellStyle name="20% - Accent1 6 3 2 6 4" xfId="48900" xr:uid="{00000000-0005-0000-0000-00004CBE0000}"/>
    <cellStyle name="20% - Accent1 6 3 2 7" xfId="48901" xr:uid="{00000000-0005-0000-0000-00004DBE0000}"/>
    <cellStyle name="20% - Accent1 6 3 2 7 2" xfId="48902" xr:uid="{00000000-0005-0000-0000-00004EBE0000}"/>
    <cellStyle name="20% - Accent1 6 3 2 7 2 2" xfId="48903" xr:uid="{00000000-0005-0000-0000-00004FBE0000}"/>
    <cellStyle name="20% - Accent1 6 3 2 7 3" xfId="48904" xr:uid="{00000000-0005-0000-0000-000050BE0000}"/>
    <cellStyle name="20% - Accent1 6 3 2 8" xfId="48905" xr:uid="{00000000-0005-0000-0000-000051BE0000}"/>
    <cellStyle name="20% - Accent1 6 3 2 8 2" xfId="48906" xr:uid="{00000000-0005-0000-0000-000052BE0000}"/>
    <cellStyle name="20% - Accent1 6 3 2 8 2 2" xfId="48907" xr:uid="{00000000-0005-0000-0000-000053BE0000}"/>
    <cellStyle name="20% - Accent1 6 3 2 8 3" xfId="48908" xr:uid="{00000000-0005-0000-0000-000054BE0000}"/>
    <cellStyle name="20% - Accent1 6 3 2 9" xfId="48909" xr:uid="{00000000-0005-0000-0000-000055BE0000}"/>
    <cellStyle name="20% - Accent1 6 3 2 9 2" xfId="48910" xr:uid="{00000000-0005-0000-0000-000056BE0000}"/>
    <cellStyle name="20% - Accent1 6 3 3" xfId="48911" xr:uid="{00000000-0005-0000-0000-000057BE0000}"/>
    <cellStyle name="20% - Accent1 6 3 3 10" xfId="48912" xr:uid="{00000000-0005-0000-0000-000058BE0000}"/>
    <cellStyle name="20% - Accent1 6 3 3 10 2" xfId="48913" xr:uid="{00000000-0005-0000-0000-000059BE0000}"/>
    <cellStyle name="20% - Accent1 6 3 3 11" xfId="48914" xr:uid="{00000000-0005-0000-0000-00005ABE0000}"/>
    <cellStyle name="20% - Accent1 6 3 3 2" xfId="48915" xr:uid="{00000000-0005-0000-0000-00005BBE0000}"/>
    <cellStyle name="20% - Accent1 6 3 3 2 2" xfId="48916" xr:uid="{00000000-0005-0000-0000-00005CBE0000}"/>
    <cellStyle name="20% - Accent1 6 3 3 2 2 2" xfId="48917" xr:uid="{00000000-0005-0000-0000-00005DBE0000}"/>
    <cellStyle name="20% - Accent1 6 3 3 2 2 2 2" xfId="48918" xr:uid="{00000000-0005-0000-0000-00005EBE0000}"/>
    <cellStyle name="20% - Accent1 6 3 3 2 2 2 2 2" xfId="48919" xr:uid="{00000000-0005-0000-0000-00005FBE0000}"/>
    <cellStyle name="20% - Accent1 6 3 3 2 2 2 3" xfId="48920" xr:uid="{00000000-0005-0000-0000-000060BE0000}"/>
    <cellStyle name="20% - Accent1 6 3 3 2 2 3" xfId="48921" xr:uid="{00000000-0005-0000-0000-000061BE0000}"/>
    <cellStyle name="20% - Accent1 6 3 3 2 2 3 2" xfId="48922" xr:uid="{00000000-0005-0000-0000-000062BE0000}"/>
    <cellStyle name="20% - Accent1 6 3 3 2 2 4" xfId="48923" xr:uid="{00000000-0005-0000-0000-000063BE0000}"/>
    <cellStyle name="20% - Accent1 6 3 3 2 3" xfId="48924" xr:uid="{00000000-0005-0000-0000-000064BE0000}"/>
    <cellStyle name="20% - Accent1 6 3 3 2 3 2" xfId="48925" xr:uid="{00000000-0005-0000-0000-000065BE0000}"/>
    <cellStyle name="20% - Accent1 6 3 3 2 3 2 2" xfId="48926" xr:uid="{00000000-0005-0000-0000-000066BE0000}"/>
    <cellStyle name="20% - Accent1 6 3 3 2 3 2 2 2" xfId="48927" xr:uid="{00000000-0005-0000-0000-000067BE0000}"/>
    <cellStyle name="20% - Accent1 6 3 3 2 3 2 3" xfId="48928" xr:uid="{00000000-0005-0000-0000-000068BE0000}"/>
    <cellStyle name="20% - Accent1 6 3 3 2 3 3" xfId="48929" xr:uid="{00000000-0005-0000-0000-000069BE0000}"/>
    <cellStyle name="20% - Accent1 6 3 3 2 3 3 2" xfId="48930" xr:uid="{00000000-0005-0000-0000-00006ABE0000}"/>
    <cellStyle name="20% - Accent1 6 3 3 2 3 4" xfId="48931" xr:uid="{00000000-0005-0000-0000-00006BBE0000}"/>
    <cellStyle name="20% - Accent1 6 3 3 2 4" xfId="48932" xr:uid="{00000000-0005-0000-0000-00006CBE0000}"/>
    <cellStyle name="20% - Accent1 6 3 3 2 4 2" xfId="48933" xr:uid="{00000000-0005-0000-0000-00006DBE0000}"/>
    <cellStyle name="20% - Accent1 6 3 3 2 4 2 2" xfId="48934" xr:uid="{00000000-0005-0000-0000-00006EBE0000}"/>
    <cellStyle name="20% - Accent1 6 3 3 2 4 2 2 2" xfId="48935" xr:uid="{00000000-0005-0000-0000-00006FBE0000}"/>
    <cellStyle name="20% - Accent1 6 3 3 2 4 2 3" xfId="48936" xr:uid="{00000000-0005-0000-0000-000070BE0000}"/>
    <cellStyle name="20% - Accent1 6 3 3 2 4 3" xfId="48937" xr:uid="{00000000-0005-0000-0000-000071BE0000}"/>
    <cellStyle name="20% - Accent1 6 3 3 2 4 3 2" xfId="48938" xr:uid="{00000000-0005-0000-0000-000072BE0000}"/>
    <cellStyle name="20% - Accent1 6 3 3 2 4 4" xfId="48939" xr:uid="{00000000-0005-0000-0000-000073BE0000}"/>
    <cellStyle name="20% - Accent1 6 3 3 2 5" xfId="48940" xr:uid="{00000000-0005-0000-0000-000074BE0000}"/>
    <cellStyle name="20% - Accent1 6 3 3 2 5 2" xfId="48941" xr:uid="{00000000-0005-0000-0000-000075BE0000}"/>
    <cellStyle name="20% - Accent1 6 3 3 2 5 2 2" xfId="48942" xr:uid="{00000000-0005-0000-0000-000076BE0000}"/>
    <cellStyle name="20% - Accent1 6 3 3 2 5 3" xfId="48943" xr:uid="{00000000-0005-0000-0000-000077BE0000}"/>
    <cellStyle name="20% - Accent1 6 3 3 2 6" xfId="48944" xr:uid="{00000000-0005-0000-0000-000078BE0000}"/>
    <cellStyle name="20% - Accent1 6 3 3 2 6 2" xfId="48945" xr:uid="{00000000-0005-0000-0000-000079BE0000}"/>
    <cellStyle name="20% - Accent1 6 3 3 2 6 2 2" xfId="48946" xr:uid="{00000000-0005-0000-0000-00007ABE0000}"/>
    <cellStyle name="20% - Accent1 6 3 3 2 6 3" xfId="48947" xr:uid="{00000000-0005-0000-0000-00007BBE0000}"/>
    <cellStyle name="20% - Accent1 6 3 3 2 7" xfId="48948" xr:uid="{00000000-0005-0000-0000-00007CBE0000}"/>
    <cellStyle name="20% - Accent1 6 3 3 2 7 2" xfId="48949" xr:uid="{00000000-0005-0000-0000-00007DBE0000}"/>
    <cellStyle name="20% - Accent1 6 3 3 2 8" xfId="48950" xr:uid="{00000000-0005-0000-0000-00007EBE0000}"/>
    <cellStyle name="20% - Accent1 6 3 3 2 8 2" xfId="48951" xr:uid="{00000000-0005-0000-0000-00007FBE0000}"/>
    <cellStyle name="20% - Accent1 6 3 3 2 9" xfId="48952" xr:uid="{00000000-0005-0000-0000-000080BE0000}"/>
    <cellStyle name="20% - Accent1 6 3 3 3" xfId="48953" xr:uid="{00000000-0005-0000-0000-000081BE0000}"/>
    <cellStyle name="20% - Accent1 6 3 3 3 2" xfId="48954" xr:uid="{00000000-0005-0000-0000-000082BE0000}"/>
    <cellStyle name="20% - Accent1 6 3 3 3 2 2" xfId="48955" xr:uid="{00000000-0005-0000-0000-000083BE0000}"/>
    <cellStyle name="20% - Accent1 6 3 3 3 2 2 2" xfId="48956" xr:uid="{00000000-0005-0000-0000-000084BE0000}"/>
    <cellStyle name="20% - Accent1 6 3 3 3 2 2 2 2" xfId="48957" xr:uid="{00000000-0005-0000-0000-000085BE0000}"/>
    <cellStyle name="20% - Accent1 6 3 3 3 2 2 3" xfId="48958" xr:uid="{00000000-0005-0000-0000-000086BE0000}"/>
    <cellStyle name="20% - Accent1 6 3 3 3 2 3" xfId="48959" xr:uid="{00000000-0005-0000-0000-000087BE0000}"/>
    <cellStyle name="20% - Accent1 6 3 3 3 2 3 2" xfId="48960" xr:uid="{00000000-0005-0000-0000-000088BE0000}"/>
    <cellStyle name="20% - Accent1 6 3 3 3 2 4" xfId="48961" xr:uid="{00000000-0005-0000-0000-000089BE0000}"/>
    <cellStyle name="20% - Accent1 6 3 3 3 3" xfId="48962" xr:uid="{00000000-0005-0000-0000-00008ABE0000}"/>
    <cellStyle name="20% - Accent1 6 3 3 3 3 2" xfId="48963" xr:uid="{00000000-0005-0000-0000-00008BBE0000}"/>
    <cellStyle name="20% - Accent1 6 3 3 3 3 2 2" xfId="48964" xr:uid="{00000000-0005-0000-0000-00008CBE0000}"/>
    <cellStyle name="20% - Accent1 6 3 3 3 3 2 2 2" xfId="48965" xr:uid="{00000000-0005-0000-0000-00008DBE0000}"/>
    <cellStyle name="20% - Accent1 6 3 3 3 3 2 3" xfId="48966" xr:uid="{00000000-0005-0000-0000-00008EBE0000}"/>
    <cellStyle name="20% - Accent1 6 3 3 3 3 3" xfId="48967" xr:uid="{00000000-0005-0000-0000-00008FBE0000}"/>
    <cellStyle name="20% - Accent1 6 3 3 3 3 3 2" xfId="48968" xr:uid="{00000000-0005-0000-0000-000090BE0000}"/>
    <cellStyle name="20% - Accent1 6 3 3 3 3 4" xfId="48969" xr:uid="{00000000-0005-0000-0000-000091BE0000}"/>
    <cellStyle name="20% - Accent1 6 3 3 3 4" xfId="48970" xr:uid="{00000000-0005-0000-0000-000092BE0000}"/>
    <cellStyle name="20% - Accent1 6 3 3 3 4 2" xfId="48971" xr:uid="{00000000-0005-0000-0000-000093BE0000}"/>
    <cellStyle name="20% - Accent1 6 3 3 3 4 2 2" xfId="48972" xr:uid="{00000000-0005-0000-0000-000094BE0000}"/>
    <cellStyle name="20% - Accent1 6 3 3 3 4 2 2 2" xfId="48973" xr:uid="{00000000-0005-0000-0000-000095BE0000}"/>
    <cellStyle name="20% - Accent1 6 3 3 3 4 2 3" xfId="48974" xr:uid="{00000000-0005-0000-0000-000096BE0000}"/>
    <cellStyle name="20% - Accent1 6 3 3 3 4 3" xfId="48975" xr:uid="{00000000-0005-0000-0000-000097BE0000}"/>
    <cellStyle name="20% - Accent1 6 3 3 3 4 3 2" xfId="48976" xr:uid="{00000000-0005-0000-0000-000098BE0000}"/>
    <cellStyle name="20% - Accent1 6 3 3 3 4 4" xfId="48977" xr:uid="{00000000-0005-0000-0000-000099BE0000}"/>
    <cellStyle name="20% - Accent1 6 3 3 3 5" xfId="48978" xr:uid="{00000000-0005-0000-0000-00009ABE0000}"/>
    <cellStyle name="20% - Accent1 6 3 3 3 5 2" xfId="48979" xr:uid="{00000000-0005-0000-0000-00009BBE0000}"/>
    <cellStyle name="20% - Accent1 6 3 3 3 5 2 2" xfId="48980" xr:uid="{00000000-0005-0000-0000-00009CBE0000}"/>
    <cellStyle name="20% - Accent1 6 3 3 3 5 3" xfId="48981" xr:uid="{00000000-0005-0000-0000-00009DBE0000}"/>
    <cellStyle name="20% - Accent1 6 3 3 3 6" xfId="48982" xr:uid="{00000000-0005-0000-0000-00009EBE0000}"/>
    <cellStyle name="20% - Accent1 6 3 3 3 6 2" xfId="48983" xr:uid="{00000000-0005-0000-0000-00009FBE0000}"/>
    <cellStyle name="20% - Accent1 6 3 3 3 6 2 2" xfId="48984" xr:uid="{00000000-0005-0000-0000-0000A0BE0000}"/>
    <cellStyle name="20% - Accent1 6 3 3 3 6 3" xfId="48985" xr:uid="{00000000-0005-0000-0000-0000A1BE0000}"/>
    <cellStyle name="20% - Accent1 6 3 3 3 7" xfId="48986" xr:uid="{00000000-0005-0000-0000-0000A2BE0000}"/>
    <cellStyle name="20% - Accent1 6 3 3 3 7 2" xfId="48987" xr:uid="{00000000-0005-0000-0000-0000A3BE0000}"/>
    <cellStyle name="20% - Accent1 6 3 3 3 8" xfId="48988" xr:uid="{00000000-0005-0000-0000-0000A4BE0000}"/>
    <cellStyle name="20% - Accent1 6 3 3 3 8 2" xfId="48989" xr:uid="{00000000-0005-0000-0000-0000A5BE0000}"/>
    <cellStyle name="20% - Accent1 6 3 3 3 9" xfId="48990" xr:uid="{00000000-0005-0000-0000-0000A6BE0000}"/>
    <cellStyle name="20% - Accent1 6 3 3 4" xfId="48991" xr:uid="{00000000-0005-0000-0000-0000A7BE0000}"/>
    <cellStyle name="20% - Accent1 6 3 3 4 2" xfId="48992" xr:uid="{00000000-0005-0000-0000-0000A8BE0000}"/>
    <cellStyle name="20% - Accent1 6 3 3 4 2 2" xfId="48993" xr:uid="{00000000-0005-0000-0000-0000A9BE0000}"/>
    <cellStyle name="20% - Accent1 6 3 3 4 2 2 2" xfId="48994" xr:uid="{00000000-0005-0000-0000-0000AABE0000}"/>
    <cellStyle name="20% - Accent1 6 3 3 4 2 3" xfId="48995" xr:uid="{00000000-0005-0000-0000-0000ABBE0000}"/>
    <cellStyle name="20% - Accent1 6 3 3 4 3" xfId="48996" xr:uid="{00000000-0005-0000-0000-0000ACBE0000}"/>
    <cellStyle name="20% - Accent1 6 3 3 4 3 2" xfId="48997" xr:uid="{00000000-0005-0000-0000-0000ADBE0000}"/>
    <cellStyle name="20% - Accent1 6 3 3 4 4" xfId="48998" xr:uid="{00000000-0005-0000-0000-0000AEBE0000}"/>
    <cellStyle name="20% - Accent1 6 3 3 5" xfId="48999" xr:uid="{00000000-0005-0000-0000-0000AFBE0000}"/>
    <cellStyle name="20% - Accent1 6 3 3 5 2" xfId="49000" xr:uid="{00000000-0005-0000-0000-0000B0BE0000}"/>
    <cellStyle name="20% - Accent1 6 3 3 5 2 2" xfId="49001" xr:uid="{00000000-0005-0000-0000-0000B1BE0000}"/>
    <cellStyle name="20% - Accent1 6 3 3 5 2 2 2" xfId="49002" xr:uid="{00000000-0005-0000-0000-0000B2BE0000}"/>
    <cellStyle name="20% - Accent1 6 3 3 5 2 3" xfId="49003" xr:uid="{00000000-0005-0000-0000-0000B3BE0000}"/>
    <cellStyle name="20% - Accent1 6 3 3 5 3" xfId="49004" xr:uid="{00000000-0005-0000-0000-0000B4BE0000}"/>
    <cellStyle name="20% - Accent1 6 3 3 5 3 2" xfId="49005" xr:uid="{00000000-0005-0000-0000-0000B5BE0000}"/>
    <cellStyle name="20% - Accent1 6 3 3 5 4" xfId="49006" xr:uid="{00000000-0005-0000-0000-0000B6BE0000}"/>
    <cellStyle name="20% - Accent1 6 3 3 6" xfId="49007" xr:uid="{00000000-0005-0000-0000-0000B7BE0000}"/>
    <cellStyle name="20% - Accent1 6 3 3 6 2" xfId="49008" xr:uid="{00000000-0005-0000-0000-0000B8BE0000}"/>
    <cellStyle name="20% - Accent1 6 3 3 6 2 2" xfId="49009" xr:uid="{00000000-0005-0000-0000-0000B9BE0000}"/>
    <cellStyle name="20% - Accent1 6 3 3 6 2 2 2" xfId="49010" xr:uid="{00000000-0005-0000-0000-0000BABE0000}"/>
    <cellStyle name="20% - Accent1 6 3 3 6 2 3" xfId="49011" xr:uid="{00000000-0005-0000-0000-0000BBBE0000}"/>
    <cellStyle name="20% - Accent1 6 3 3 6 3" xfId="49012" xr:uid="{00000000-0005-0000-0000-0000BCBE0000}"/>
    <cellStyle name="20% - Accent1 6 3 3 6 3 2" xfId="49013" xr:uid="{00000000-0005-0000-0000-0000BDBE0000}"/>
    <cellStyle name="20% - Accent1 6 3 3 6 4" xfId="49014" xr:uid="{00000000-0005-0000-0000-0000BEBE0000}"/>
    <cellStyle name="20% - Accent1 6 3 3 7" xfId="49015" xr:uid="{00000000-0005-0000-0000-0000BFBE0000}"/>
    <cellStyle name="20% - Accent1 6 3 3 7 2" xfId="49016" xr:uid="{00000000-0005-0000-0000-0000C0BE0000}"/>
    <cellStyle name="20% - Accent1 6 3 3 7 2 2" xfId="49017" xr:uid="{00000000-0005-0000-0000-0000C1BE0000}"/>
    <cellStyle name="20% - Accent1 6 3 3 7 3" xfId="49018" xr:uid="{00000000-0005-0000-0000-0000C2BE0000}"/>
    <cellStyle name="20% - Accent1 6 3 3 8" xfId="49019" xr:uid="{00000000-0005-0000-0000-0000C3BE0000}"/>
    <cellStyle name="20% - Accent1 6 3 3 8 2" xfId="49020" xr:uid="{00000000-0005-0000-0000-0000C4BE0000}"/>
    <cellStyle name="20% - Accent1 6 3 3 8 2 2" xfId="49021" xr:uid="{00000000-0005-0000-0000-0000C5BE0000}"/>
    <cellStyle name="20% - Accent1 6 3 3 8 3" xfId="49022" xr:uid="{00000000-0005-0000-0000-0000C6BE0000}"/>
    <cellStyle name="20% - Accent1 6 3 3 9" xfId="49023" xr:uid="{00000000-0005-0000-0000-0000C7BE0000}"/>
    <cellStyle name="20% - Accent1 6 3 3 9 2" xfId="49024" xr:uid="{00000000-0005-0000-0000-0000C8BE0000}"/>
    <cellStyle name="20% - Accent1 6 3 4" xfId="49025" xr:uid="{00000000-0005-0000-0000-0000C9BE0000}"/>
    <cellStyle name="20% - Accent1 6 3 4 10" xfId="49026" xr:uid="{00000000-0005-0000-0000-0000CABE0000}"/>
    <cellStyle name="20% - Accent1 6 3 4 10 2" xfId="49027" xr:uid="{00000000-0005-0000-0000-0000CBBE0000}"/>
    <cellStyle name="20% - Accent1 6 3 4 11" xfId="49028" xr:uid="{00000000-0005-0000-0000-0000CCBE0000}"/>
    <cellStyle name="20% - Accent1 6 3 4 2" xfId="49029" xr:uid="{00000000-0005-0000-0000-0000CDBE0000}"/>
    <cellStyle name="20% - Accent1 6 3 4 2 2" xfId="49030" xr:uid="{00000000-0005-0000-0000-0000CEBE0000}"/>
    <cellStyle name="20% - Accent1 6 3 4 2 2 2" xfId="49031" xr:uid="{00000000-0005-0000-0000-0000CFBE0000}"/>
    <cellStyle name="20% - Accent1 6 3 4 2 2 2 2" xfId="49032" xr:uid="{00000000-0005-0000-0000-0000D0BE0000}"/>
    <cellStyle name="20% - Accent1 6 3 4 2 2 2 2 2" xfId="49033" xr:uid="{00000000-0005-0000-0000-0000D1BE0000}"/>
    <cellStyle name="20% - Accent1 6 3 4 2 2 2 3" xfId="49034" xr:uid="{00000000-0005-0000-0000-0000D2BE0000}"/>
    <cellStyle name="20% - Accent1 6 3 4 2 2 3" xfId="49035" xr:uid="{00000000-0005-0000-0000-0000D3BE0000}"/>
    <cellStyle name="20% - Accent1 6 3 4 2 2 3 2" xfId="49036" xr:uid="{00000000-0005-0000-0000-0000D4BE0000}"/>
    <cellStyle name="20% - Accent1 6 3 4 2 2 4" xfId="49037" xr:uid="{00000000-0005-0000-0000-0000D5BE0000}"/>
    <cellStyle name="20% - Accent1 6 3 4 2 3" xfId="49038" xr:uid="{00000000-0005-0000-0000-0000D6BE0000}"/>
    <cellStyle name="20% - Accent1 6 3 4 2 3 2" xfId="49039" xr:uid="{00000000-0005-0000-0000-0000D7BE0000}"/>
    <cellStyle name="20% - Accent1 6 3 4 2 3 2 2" xfId="49040" xr:uid="{00000000-0005-0000-0000-0000D8BE0000}"/>
    <cellStyle name="20% - Accent1 6 3 4 2 3 2 2 2" xfId="49041" xr:uid="{00000000-0005-0000-0000-0000D9BE0000}"/>
    <cellStyle name="20% - Accent1 6 3 4 2 3 2 3" xfId="49042" xr:uid="{00000000-0005-0000-0000-0000DABE0000}"/>
    <cellStyle name="20% - Accent1 6 3 4 2 3 3" xfId="49043" xr:uid="{00000000-0005-0000-0000-0000DBBE0000}"/>
    <cellStyle name="20% - Accent1 6 3 4 2 3 3 2" xfId="49044" xr:uid="{00000000-0005-0000-0000-0000DCBE0000}"/>
    <cellStyle name="20% - Accent1 6 3 4 2 3 4" xfId="49045" xr:uid="{00000000-0005-0000-0000-0000DDBE0000}"/>
    <cellStyle name="20% - Accent1 6 3 4 2 4" xfId="49046" xr:uid="{00000000-0005-0000-0000-0000DEBE0000}"/>
    <cellStyle name="20% - Accent1 6 3 4 2 4 2" xfId="49047" xr:uid="{00000000-0005-0000-0000-0000DFBE0000}"/>
    <cellStyle name="20% - Accent1 6 3 4 2 4 2 2" xfId="49048" xr:uid="{00000000-0005-0000-0000-0000E0BE0000}"/>
    <cellStyle name="20% - Accent1 6 3 4 2 4 2 2 2" xfId="49049" xr:uid="{00000000-0005-0000-0000-0000E1BE0000}"/>
    <cellStyle name="20% - Accent1 6 3 4 2 4 2 3" xfId="49050" xr:uid="{00000000-0005-0000-0000-0000E2BE0000}"/>
    <cellStyle name="20% - Accent1 6 3 4 2 4 3" xfId="49051" xr:uid="{00000000-0005-0000-0000-0000E3BE0000}"/>
    <cellStyle name="20% - Accent1 6 3 4 2 4 3 2" xfId="49052" xr:uid="{00000000-0005-0000-0000-0000E4BE0000}"/>
    <cellStyle name="20% - Accent1 6 3 4 2 4 4" xfId="49053" xr:uid="{00000000-0005-0000-0000-0000E5BE0000}"/>
    <cellStyle name="20% - Accent1 6 3 4 2 5" xfId="49054" xr:uid="{00000000-0005-0000-0000-0000E6BE0000}"/>
    <cellStyle name="20% - Accent1 6 3 4 2 5 2" xfId="49055" xr:uid="{00000000-0005-0000-0000-0000E7BE0000}"/>
    <cellStyle name="20% - Accent1 6 3 4 2 5 2 2" xfId="49056" xr:uid="{00000000-0005-0000-0000-0000E8BE0000}"/>
    <cellStyle name="20% - Accent1 6 3 4 2 5 3" xfId="49057" xr:uid="{00000000-0005-0000-0000-0000E9BE0000}"/>
    <cellStyle name="20% - Accent1 6 3 4 2 6" xfId="49058" xr:uid="{00000000-0005-0000-0000-0000EABE0000}"/>
    <cellStyle name="20% - Accent1 6 3 4 2 6 2" xfId="49059" xr:uid="{00000000-0005-0000-0000-0000EBBE0000}"/>
    <cellStyle name="20% - Accent1 6 3 4 2 6 2 2" xfId="49060" xr:uid="{00000000-0005-0000-0000-0000ECBE0000}"/>
    <cellStyle name="20% - Accent1 6 3 4 2 6 3" xfId="49061" xr:uid="{00000000-0005-0000-0000-0000EDBE0000}"/>
    <cellStyle name="20% - Accent1 6 3 4 2 7" xfId="49062" xr:uid="{00000000-0005-0000-0000-0000EEBE0000}"/>
    <cellStyle name="20% - Accent1 6 3 4 2 7 2" xfId="49063" xr:uid="{00000000-0005-0000-0000-0000EFBE0000}"/>
    <cellStyle name="20% - Accent1 6 3 4 2 8" xfId="49064" xr:uid="{00000000-0005-0000-0000-0000F0BE0000}"/>
    <cellStyle name="20% - Accent1 6 3 4 2 8 2" xfId="49065" xr:uid="{00000000-0005-0000-0000-0000F1BE0000}"/>
    <cellStyle name="20% - Accent1 6 3 4 2 9" xfId="49066" xr:uid="{00000000-0005-0000-0000-0000F2BE0000}"/>
    <cellStyle name="20% - Accent1 6 3 4 3" xfId="49067" xr:uid="{00000000-0005-0000-0000-0000F3BE0000}"/>
    <cellStyle name="20% - Accent1 6 3 4 3 2" xfId="49068" xr:uid="{00000000-0005-0000-0000-0000F4BE0000}"/>
    <cellStyle name="20% - Accent1 6 3 4 3 2 2" xfId="49069" xr:uid="{00000000-0005-0000-0000-0000F5BE0000}"/>
    <cellStyle name="20% - Accent1 6 3 4 3 2 2 2" xfId="49070" xr:uid="{00000000-0005-0000-0000-0000F6BE0000}"/>
    <cellStyle name="20% - Accent1 6 3 4 3 2 2 2 2" xfId="49071" xr:uid="{00000000-0005-0000-0000-0000F7BE0000}"/>
    <cellStyle name="20% - Accent1 6 3 4 3 2 2 3" xfId="49072" xr:uid="{00000000-0005-0000-0000-0000F8BE0000}"/>
    <cellStyle name="20% - Accent1 6 3 4 3 2 3" xfId="49073" xr:uid="{00000000-0005-0000-0000-0000F9BE0000}"/>
    <cellStyle name="20% - Accent1 6 3 4 3 2 3 2" xfId="49074" xr:uid="{00000000-0005-0000-0000-0000FABE0000}"/>
    <cellStyle name="20% - Accent1 6 3 4 3 2 4" xfId="49075" xr:uid="{00000000-0005-0000-0000-0000FBBE0000}"/>
    <cellStyle name="20% - Accent1 6 3 4 3 3" xfId="49076" xr:uid="{00000000-0005-0000-0000-0000FCBE0000}"/>
    <cellStyle name="20% - Accent1 6 3 4 3 3 2" xfId="49077" xr:uid="{00000000-0005-0000-0000-0000FDBE0000}"/>
    <cellStyle name="20% - Accent1 6 3 4 3 3 2 2" xfId="49078" xr:uid="{00000000-0005-0000-0000-0000FEBE0000}"/>
    <cellStyle name="20% - Accent1 6 3 4 3 3 2 2 2" xfId="49079" xr:uid="{00000000-0005-0000-0000-0000FFBE0000}"/>
    <cellStyle name="20% - Accent1 6 3 4 3 3 2 3" xfId="49080" xr:uid="{00000000-0005-0000-0000-000000BF0000}"/>
    <cellStyle name="20% - Accent1 6 3 4 3 3 3" xfId="49081" xr:uid="{00000000-0005-0000-0000-000001BF0000}"/>
    <cellStyle name="20% - Accent1 6 3 4 3 3 3 2" xfId="49082" xr:uid="{00000000-0005-0000-0000-000002BF0000}"/>
    <cellStyle name="20% - Accent1 6 3 4 3 3 4" xfId="49083" xr:uid="{00000000-0005-0000-0000-000003BF0000}"/>
    <cellStyle name="20% - Accent1 6 3 4 3 4" xfId="49084" xr:uid="{00000000-0005-0000-0000-000004BF0000}"/>
    <cellStyle name="20% - Accent1 6 3 4 3 4 2" xfId="49085" xr:uid="{00000000-0005-0000-0000-000005BF0000}"/>
    <cellStyle name="20% - Accent1 6 3 4 3 4 2 2" xfId="49086" xr:uid="{00000000-0005-0000-0000-000006BF0000}"/>
    <cellStyle name="20% - Accent1 6 3 4 3 4 2 2 2" xfId="49087" xr:uid="{00000000-0005-0000-0000-000007BF0000}"/>
    <cellStyle name="20% - Accent1 6 3 4 3 4 2 3" xfId="49088" xr:uid="{00000000-0005-0000-0000-000008BF0000}"/>
    <cellStyle name="20% - Accent1 6 3 4 3 4 3" xfId="49089" xr:uid="{00000000-0005-0000-0000-000009BF0000}"/>
    <cellStyle name="20% - Accent1 6 3 4 3 4 3 2" xfId="49090" xr:uid="{00000000-0005-0000-0000-00000ABF0000}"/>
    <cellStyle name="20% - Accent1 6 3 4 3 4 4" xfId="49091" xr:uid="{00000000-0005-0000-0000-00000BBF0000}"/>
    <cellStyle name="20% - Accent1 6 3 4 3 5" xfId="49092" xr:uid="{00000000-0005-0000-0000-00000CBF0000}"/>
    <cellStyle name="20% - Accent1 6 3 4 3 5 2" xfId="49093" xr:uid="{00000000-0005-0000-0000-00000DBF0000}"/>
    <cellStyle name="20% - Accent1 6 3 4 3 5 2 2" xfId="49094" xr:uid="{00000000-0005-0000-0000-00000EBF0000}"/>
    <cellStyle name="20% - Accent1 6 3 4 3 5 3" xfId="49095" xr:uid="{00000000-0005-0000-0000-00000FBF0000}"/>
    <cellStyle name="20% - Accent1 6 3 4 3 6" xfId="49096" xr:uid="{00000000-0005-0000-0000-000010BF0000}"/>
    <cellStyle name="20% - Accent1 6 3 4 3 6 2" xfId="49097" xr:uid="{00000000-0005-0000-0000-000011BF0000}"/>
    <cellStyle name="20% - Accent1 6 3 4 3 6 2 2" xfId="49098" xr:uid="{00000000-0005-0000-0000-000012BF0000}"/>
    <cellStyle name="20% - Accent1 6 3 4 3 6 3" xfId="49099" xr:uid="{00000000-0005-0000-0000-000013BF0000}"/>
    <cellStyle name="20% - Accent1 6 3 4 3 7" xfId="49100" xr:uid="{00000000-0005-0000-0000-000014BF0000}"/>
    <cellStyle name="20% - Accent1 6 3 4 3 7 2" xfId="49101" xr:uid="{00000000-0005-0000-0000-000015BF0000}"/>
    <cellStyle name="20% - Accent1 6 3 4 3 8" xfId="49102" xr:uid="{00000000-0005-0000-0000-000016BF0000}"/>
    <cellStyle name="20% - Accent1 6 3 4 3 8 2" xfId="49103" xr:uid="{00000000-0005-0000-0000-000017BF0000}"/>
    <cellStyle name="20% - Accent1 6 3 4 3 9" xfId="49104" xr:uid="{00000000-0005-0000-0000-000018BF0000}"/>
    <cellStyle name="20% - Accent1 6 3 4 4" xfId="49105" xr:uid="{00000000-0005-0000-0000-000019BF0000}"/>
    <cellStyle name="20% - Accent1 6 3 4 4 2" xfId="49106" xr:uid="{00000000-0005-0000-0000-00001ABF0000}"/>
    <cellStyle name="20% - Accent1 6 3 4 4 2 2" xfId="49107" xr:uid="{00000000-0005-0000-0000-00001BBF0000}"/>
    <cellStyle name="20% - Accent1 6 3 4 4 2 2 2" xfId="49108" xr:uid="{00000000-0005-0000-0000-00001CBF0000}"/>
    <cellStyle name="20% - Accent1 6 3 4 4 2 3" xfId="49109" xr:uid="{00000000-0005-0000-0000-00001DBF0000}"/>
    <cellStyle name="20% - Accent1 6 3 4 4 3" xfId="49110" xr:uid="{00000000-0005-0000-0000-00001EBF0000}"/>
    <cellStyle name="20% - Accent1 6 3 4 4 3 2" xfId="49111" xr:uid="{00000000-0005-0000-0000-00001FBF0000}"/>
    <cellStyle name="20% - Accent1 6 3 4 4 4" xfId="49112" xr:uid="{00000000-0005-0000-0000-000020BF0000}"/>
    <cellStyle name="20% - Accent1 6 3 4 5" xfId="49113" xr:uid="{00000000-0005-0000-0000-000021BF0000}"/>
    <cellStyle name="20% - Accent1 6 3 4 5 2" xfId="49114" xr:uid="{00000000-0005-0000-0000-000022BF0000}"/>
    <cellStyle name="20% - Accent1 6 3 4 5 2 2" xfId="49115" xr:uid="{00000000-0005-0000-0000-000023BF0000}"/>
    <cellStyle name="20% - Accent1 6 3 4 5 2 2 2" xfId="49116" xr:uid="{00000000-0005-0000-0000-000024BF0000}"/>
    <cellStyle name="20% - Accent1 6 3 4 5 2 3" xfId="49117" xr:uid="{00000000-0005-0000-0000-000025BF0000}"/>
    <cellStyle name="20% - Accent1 6 3 4 5 3" xfId="49118" xr:uid="{00000000-0005-0000-0000-000026BF0000}"/>
    <cellStyle name="20% - Accent1 6 3 4 5 3 2" xfId="49119" xr:uid="{00000000-0005-0000-0000-000027BF0000}"/>
    <cellStyle name="20% - Accent1 6 3 4 5 4" xfId="49120" xr:uid="{00000000-0005-0000-0000-000028BF0000}"/>
    <cellStyle name="20% - Accent1 6 3 4 6" xfId="49121" xr:uid="{00000000-0005-0000-0000-000029BF0000}"/>
    <cellStyle name="20% - Accent1 6 3 4 6 2" xfId="49122" xr:uid="{00000000-0005-0000-0000-00002ABF0000}"/>
    <cellStyle name="20% - Accent1 6 3 4 6 2 2" xfId="49123" xr:uid="{00000000-0005-0000-0000-00002BBF0000}"/>
    <cellStyle name="20% - Accent1 6 3 4 6 2 2 2" xfId="49124" xr:uid="{00000000-0005-0000-0000-00002CBF0000}"/>
    <cellStyle name="20% - Accent1 6 3 4 6 2 3" xfId="49125" xr:uid="{00000000-0005-0000-0000-00002DBF0000}"/>
    <cellStyle name="20% - Accent1 6 3 4 6 3" xfId="49126" xr:uid="{00000000-0005-0000-0000-00002EBF0000}"/>
    <cellStyle name="20% - Accent1 6 3 4 6 3 2" xfId="49127" xr:uid="{00000000-0005-0000-0000-00002FBF0000}"/>
    <cellStyle name="20% - Accent1 6 3 4 6 4" xfId="49128" xr:uid="{00000000-0005-0000-0000-000030BF0000}"/>
    <cellStyle name="20% - Accent1 6 3 4 7" xfId="49129" xr:uid="{00000000-0005-0000-0000-000031BF0000}"/>
    <cellStyle name="20% - Accent1 6 3 4 7 2" xfId="49130" xr:uid="{00000000-0005-0000-0000-000032BF0000}"/>
    <cellStyle name="20% - Accent1 6 3 4 7 2 2" xfId="49131" xr:uid="{00000000-0005-0000-0000-000033BF0000}"/>
    <cellStyle name="20% - Accent1 6 3 4 7 3" xfId="49132" xr:uid="{00000000-0005-0000-0000-000034BF0000}"/>
    <cellStyle name="20% - Accent1 6 3 4 8" xfId="49133" xr:uid="{00000000-0005-0000-0000-000035BF0000}"/>
    <cellStyle name="20% - Accent1 6 3 4 8 2" xfId="49134" xr:uid="{00000000-0005-0000-0000-000036BF0000}"/>
    <cellStyle name="20% - Accent1 6 3 4 8 2 2" xfId="49135" xr:uid="{00000000-0005-0000-0000-000037BF0000}"/>
    <cellStyle name="20% - Accent1 6 3 4 8 3" xfId="49136" xr:uid="{00000000-0005-0000-0000-000038BF0000}"/>
    <cellStyle name="20% - Accent1 6 3 4 9" xfId="49137" xr:uid="{00000000-0005-0000-0000-000039BF0000}"/>
    <cellStyle name="20% - Accent1 6 3 4 9 2" xfId="49138" xr:uid="{00000000-0005-0000-0000-00003ABF0000}"/>
    <cellStyle name="20% - Accent1 6 3 5" xfId="49139" xr:uid="{00000000-0005-0000-0000-00003BBF0000}"/>
    <cellStyle name="20% - Accent1 6 3 5 2" xfId="49140" xr:uid="{00000000-0005-0000-0000-00003CBF0000}"/>
    <cellStyle name="20% - Accent1 6 3 5 2 2" xfId="49141" xr:uid="{00000000-0005-0000-0000-00003DBF0000}"/>
    <cellStyle name="20% - Accent1 6 3 5 2 2 2" xfId="49142" xr:uid="{00000000-0005-0000-0000-00003EBF0000}"/>
    <cellStyle name="20% - Accent1 6 3 5 2 2 2 2" xfId="49143" xr:uid="{00000000-0005-0000-0000-00003FBF0000}"/>
    <cellStyle name="20% - Accent1 6 3 5 2 2 3" xfId="49144" xr:uid="{00000000-0005-0000-0000-000040BF0000}"/>
    <cellStyle name="20% - Accent1 6 3 5 2 3" xfId="49145" xr:uid="{00000000-0005-0000-0000-000041BF0000}"/>
    <cellStyle name="20% - Accent1 6 3 5 2 3 2" xfId="49146" xr:uid="{00000000-0005-0000-0000-000042BF0000}"/>
    <cellStyle name="20% - Accent1 6 3 5 2 4" xfId="49147" xr:uid="{00000000-0005-0000-0000-000043BF0000}"/>
    <cellStyle name="20% - Accent1 6 3 5 3" xfId="49148" xr:uid="{00000000-0005-0000-0000-000044BF0000}"/>
    <cellStyle name="20% - Accent1 6 3 5 3 2" xfId="49149" xr:uid="{00000000-0005-0000-0000-000045BF0000}"/>
    <cellStyle name="20% - Accent1 6 3 5 3 2 2" xfId="49150" xr:uid="{00000000-0005-0000-0000-000046BF0000}"/>
    <cellStyle name="20% - Accent1 6 3 5 3 2 2 2" xfId="49151" xr:uid="{00000000-0005-0000-0000-000047BF0000}"/>
    <cellStyle name="20% - Accent1 6 3 5 3 2 3" xfId="49152" xr:uid="{00000000-0005-0000-0000-000048BF0000}"/>
    <cellStyle name="20% - Accent1 6 3 5 3 3" xfId="49153" xr:uid="{00000000-0005-0000-0000-000049BF0000}"/>
    <cellStyle name="20% - Accent1 6 3 5 3 3 2" xfId="49154" xr:uid="{00000000-0005-0000-0000-00004ABF0000}"/>
    <cellStyle name="20% - Accent1 6 3 5 3 4" xfId="49155" xr:uid="{00000000-0005-0000-0000-00004BBF0000}"/>
    <cellStyle name="20% - Accent1 6 3 5 4" xfId="49156" xr:uid="{00000000-0005-0000-0000-00004CBF0000}"/>
    <cellStyle name="20% - Accent1 6 3 5 4 2" xfId="49157" xr:uid="{00000000-0005-0000-0000-00004DBF0000}"/>
    <cellStyle name="20% - Accent1 6 3 5 4 2 2" xfId="49158" xr:uid="{00000000-0005-0000-0000-00004EBF0000}"/>
    <cellStyle name="20% - Accent1 6 3 5 4 2 2 2" xfId="49159" xr:uid="{00000000-0005-0000-0000-00004FBF0000}"/>
    <cellStyle name="20% - Accent1 6 3 5 4 2 3" xfId="49160" xr:uid="{00000000-0005-0000-0000-000050BF0000}"/>
    <cellStyle name="20% - Accent1 6 3 5 4 3" xfId="49161" xr:uid="{00000000-0005-0000-0000-000051BF0000}"/>
    <cellStyle name="20% - Accent1 6 3 5 4 3 2" xfId="49162" xr:uid="{00000000-0005-0000-0000-000052BF0000}"/>
    <cellStyle name="20% - Accent1 6 3 5 4 4" xfId="49163" xr:uid="{00000000-0005-0000-0000-000053BF0000}"/>
    <cellStyle name="20% - Accent1 6 3 5 5" xfId="49164" xr:uid="{00000000-0005-0000-0000-000054BF0000}"/>
    <cellStyle name="20% - Accent1 6 3 5 5 2" xfId="49165" xr:uid="{00000000-0005-0000-0000-000055BF0000}"/>
    <cellStyle name="20% - Accent1 6 3 5 5 2 2" xfId="49166" xr:uid="{00000000-0005-0000-0000-000056BF0000}"/>
    <cellStyle name="20% - Accent1 6 3 5 5 3" xfId="49167" xr:uid="{00000000-0005-0000-0000-000057BF0000}"/>
    <cellStyle name="20% - Accent1 6 3 5 6" xfId="49168" xr:uid="{00000000-0005-0000-0000-000058BF0000}"/>
    <cellStyle name="20% - Accent1 6 3 5 6 2" xfId="49169" xr:uid="{00000000-0005-0000-0000-000059BF0000}"/>
    <cellStyle name="20% - Accent1 6 3 5 6 2 2" xfId="49170" xr:uid="{00000000-0005-0000-0000-00005ABF0000}"/>
    <cellStyle name="20% - Accent1 6 3 5 6 3" xfId="49171" xr:uid="{00000000-0005-0000-0000-00005BBF0000}"/>
    <cellStyle name="20% - Accent1 6 3 5 7" xfId="49172" xr:uid="{00000000-0005-0000-0000-00005CBF0000}"/>
    <cellStyle name="20% - Accent1 6 3 5 7 2" xfId="49173" xr:uid="{00000000-0005-0000-0000-00005DBF0000}"/>
    <cellStyle name="20% - Accent1 6 3 5 8" xfId="49174" xr:uid="{00000000-0005-0000-0000-00005EBF0000}"/>
    <cellStyle name="20% - Accent1 6 3 5 8 2" xfId="49175" xr:uid="{00000000-0005-0000-0000-00005FBF0000}"/>
    <cellStyle name="20% - Accent1 6 3 5 9" xfId="49176" xr:uid="{00000000-0005-0000-0000-000060BF0000}"/>
    <cellStyle name="20% - Accent1 6 3 6" xfId="49177" xr:uid="{00000000-0005-0000-0000-000061BF0000}"/>
    <cellStyle name="20% - Accent1 6 3 6 2" xfId="49178" xr:uid="{00000000-0005-0000-0000-000062BF0000}"/>
    <cellStyle name="20% - Accent1 6 3 6 2 2" xfId="49179" xr:uid="{00000000-0005-0000-0000-000063BF0000}"/>
    <cellStyle name="20% - Accent1 6 3 6 2 2 2" xfId="49180" xr:uid="{00000000-0005-0000-0000-000064BF0000}"/>
    <cellStyle name="20% - Accent1 6 3 6 2 2 2 2" xfId="49181" xr:uid="{00000000-0005-0000-0000-000065BF0000}"/>
    <cellStyle name="20% - Accent1 6 3 6 2 2 3" xfId="49182" xr:uid="{00000000-0005-0000-0000-000066BF0000}"/>
    <cellStyle name="20% - Accent1 6 3 6 2 3" xfId="49183" xr:uid="{00000000-0005-0000-0000-000067BF0000}"/>
    <cellStyle name="20% - Accent1 6 3 6 2 3 2" xfId="49184" xr:uid="{00000000-0005-0000-0000-000068BF0000}"/>
    <cellStyle name="20% - Accent1 6 3 6 2 4" xfId="49185" xr:uid="{00000000-0005-0000-0000-000069BF0000}"/>
    <cellStyle name="20% - Accent1 6 3 6 3" xfId="49186" xr:uid="{00000000-0005-0000-0000-00006ABF0000}"/>
    <cellStyle name="20% - Accent1 6 3 6 3 2" xfId="49187" xr:uid="{00000000-0005-0000-0000-00006BBF0000}"/>
    <cellStyle name="20% - Accent1 6 3 6 3 2 2" xfId="49188" xr:uid="{00000000-0005-0000-0000-00006CBF0000}"/>
    <cellStyle name="20% - Accent1 6 3 6 3 2 2 2" xfId="49189" xr:uid="{00000000-0005-0000-0000-00006DBF0000}"/>
    <cellStyle name="20% - Accent1 6 3 6 3 2 3" xfId="49190" xr:uid="{00000000-0005-0000-0000-00006EBF0000}"/>
    <cellStyle name="20% - Accent1 6 3 6 3 3" xfId="49191" xr:uid="{00000000-0005-0000-0000-00006FBF0000}"/>
    <cellStyle name="20% - Accent1 6 3 6 3 3 2" xfId="49192" xr:uid="{00000000-0005-0000-0000-000070BF0000}"/>
    <cellStyle name="20% - Accent1 6 3 6 3 4" xfId="49193" xr:uid="{00000000-0005-0000-0000-000071BF0000}"/>
    <cellStyle name="20% - Accent1 6 3 6 4" xfId="49194" xr:uid="{00000000-0005-0000-0000-000072BF0000}"/>
    <cellStyle name="20% - Accent1 6 3 6 4 2" xfId="49195" xr:uid="{00000000-0005-0000-0000-000073BF0000}"/>
    <cellStyle name="20% - Accent1 6 3 6 4 2 2" xfId="49196" xr:uid="{00000000-0005-0000-0000-000074BF0000}"/>
    <cellStyle name="20% - Accent1 6 3 6 4 2 2 2" xfId="49197" xr:uid="{00000000-0005-0000-0000-000075BF0000}"/>
    <cellStyle name="20% - Accent1 6 3 6 4 2 3" xfId="49198" xr:uid="{00000000-0005-0000-0000-000076BF0000}"/>
    <cellStyle name="20% - Accent1 6 3 6 4 3" xfId="49199" xr:uid="{00000000-0005-0000-0000-000077BF0000}"/>
    <cellStyle name="20% - Accent1 6 3 6 4 3 2" xfId="49200" xr:uid="{00000000-0005-0000-0000-000078BF0000}"/>
    <cellStyle name="20% - Accent1 6 3 6 4 4" xfId="49201" xr:uid="{00000000-0005-0000-0000-000079BF0000}"/>
    <cellStyle name="20% - Accent1 6 3 6 5" xfId="49202" xr:uid="{00000000-0005-0000-0000-00007ABF0000}"/>
    <cellStyle name="20% - Accent1 6 3 6 5 2" xfId="49203" xr:uid="{00000000-0005-0000-0000-00007BBF0000}"/>
    <cellStyle name="20% - Accent1 6 3 6 5 2 2" xfId="49204" xr:uid="{00000000-0005-0000-0000-00007CBF0000}"/>
    <cellStyle name="20% - Accent1 6 3 6 5 3" xfId="49205" xr:uid="{00000000-0005-0000-0000-00007DBF0000}"/>
    <cellStyle name="20% - Accent1 6 3 6 6" xfId="49206" xr:uid="{00000000-0005-0000-0000-00007EBF0000}"/>
    <cellStyle name="20% - Accent1 6 3 6 6 2" xfId="49207" xr:uid="{00000000-0005-0000-0000-00007FBF0000}"/>
    <cellStyle name="20% - Accent1 6 3 6 6 2 2" xfId="49208" xr:uid="{00000000-0005-0000-0000-000080BF0000}"/>
    <cellStyle name="20% - Accent1 6 3 6 6 3" xfId="49209" xr:uid="{00000000-0005-0000-0000-000081BF0000}"/>
    <cellStyle name="20% - Accent1 6 3 6 7" xfId="49210" xr:uid="{00000000-0005-0000-0000-000082BF0000}"/>
    <cellStyle name="20% - Accent1 6 3 6 7 2" xfId="49211" xr:uid="{00000000-0005-0000-0000-000083BF0000}"/>
    <cellStyle name="20% - Accent1 6 3 6 8" xfId="49212" xr:uid="{00000000-0005-0000-0000-000084BF0000}"/>
    <cellStyle name="20% - Accent1 6 3 6 8 2" xfId="49213" xr:uid="{00000000-0005-0000-0000-000085BF0000}"/>
    <cellStyle name="20% - Accent1 6 3 6 9" xfId="49214" xr:uid="{00000000-0005-0000-0000-000086BF0000}"/>
    <cellStyle name="20% - Accent1 6 3 7" xfId="49215" xr:uid="{00000000-0005-0000-0000-000087BF0000}"/>
    <cellStyle name="20% - Accent1 6 3 7 2" xfId="49216" xr:uid="{00000000-0005-0000-0000-000088BF0000}"/>
    <cellStyle name="20% - Accent1 6 3 7 2 2" xfId="49217" xr:uid="{00000000-0005-0000-0000-000089BF0000}"/>
    <cellStyle name="20% - Accent1 6 3 7 2 2 2" xfId="49218" xr:uid="{00000000-0005-0000-0000-00008ABF0000}"/>
    <cellStyle name="20% - Accent1 6 3 7 2 3" xfId="49219" xr:uid="{00000000-0005-0000-0000-00008BBF0000}"/>
    <cellStyle name="20% - Accent1 6 3 7 3" xfId="49220" xr:uid="{00000000-0005-0000-0000-00008CBF0000}"/>
    <cellStyle name="20% - Accent1 6 3 7 3 2" xfId="49221" xr:uid="{00000000-0005-0000-0000-00008DBF0000}"/>
    <cellStyle name="20% - Accent1 6 3 7 4" xfId="49222" xr:uid="{00000000-0005-0000-0000-00008EBF0000}"/>
    <cellStyle name="20% - Accent1 6 3 8" xfId="49223" xr:uid="{00000000-0005-0000-0000-00008FBF0000}"/>
    <cellStyle name="20% - Accent1 6 3 8 2" xfId="49224" xr:uid="{00000000-0005-0000-0000-000090BF0000}"/>
    <cellStyle name="20% - Accent1 6 3 8 2 2" xfId="49225" xr:uid="{00000000-0005-0000-0000-000091BF0000}"/>
    <cellStyle name="20% - Accent1 6 3 8 2 2 2" xfId="49226" xr:uid="{00000000-0005-0000-0000-000092BF0000}"/>
    <cellStyle name="20% - Accent1 6 3 8 2 3" xfId="49227" xr:uid="{00000000-0005-0000-0000-000093BF0000}"/>
    <cellStyle name="20% - Accent1 6 3 8 3" xfId="49228" xr:uid="{00000000-0005-0000-0000-000094BF0000}"/>
    <cellStyle name="20% - Accent1 6 3 8 3 2" xfId="49229" xr:uid="{00000000-0005-0000-0000-000095BF0000}"/>
    <cellStyle name="20% - Accent1 6 3 8 4" xfId="49230" xr:uid="{00000000-0005-0000-0000-000096BF0000}"/>
    <cellStyle name="20% - Accent1 6 3 9" xfId="49231" xr:uid="{00000000-0005-0000-0000-000097BF0000}"/>
    <cellStyle name="20% - Accent1 6 3 9 2" xfId="49232" xr:uid="{00000000-0005-0000-0000-000098BF0000}"/>
    <cellStyle name="20% - Accent1 6 3 9 2 2" xfId="49233" xr:uid="{00000000-0005-0000-0000-000099BF0000}"/>
    <cellStyle name="20% - Accent1 6 3 9 2 2 2" xfId="49234" xr:uid="{00000000-0005-0000-0000-00009ABF0000}"/>
    <cellStyle name="20% - Accent1 6 3 9 2 3" xfId="49235" xr:uid="{00000000-0005-0000-0000-00009BBF0000}"/>
    <cellStyle name="20% - Accent1 6 3 9 3" xfId="49236" xr:uid="{00000000-0005-0000-0000-00009CBF0000}"/>
    <cellStyle name="20% - Accent1 6 3 9 3 2" xfId="49237" xr:uid="{00000000-0005-0000-0000-00009DBF0000}"/>
    <cellStyle name="20% - Accent1 6 3 9 4" xfId="49238" xr:uid="{00000000-0005-0000-0000-00009EBF0000}"/>
    <cellStyle name="20% - Accent1 6 4" xfId="49239" xr:uid="{00000000-0005-0000-0000-00009FBF0000}"/>
    <cellStyle name="20% - Accent1 6 4 10" xfId="49240" xr:uid="{00000000-0005-0000-0000-0000A0BF0000}"/>
    <cellStyle name="20% - Accent1 6 4 10 2" xfId="49241" xr:uid="{00000000-0005-0000-0000-0000A1BF0000}"/>
    <cellStyle name="20% - Accent1 6 4 11" xfId="49242" xr:uid="{00000000-0005-0000-0000-0000A2BF0000}"/>
    <cellStyle name="20% - Accent1 6 4 2" xfId="49243" xr:uid="{00000000-0005-0000-0000-0000A3BF0000}"/>
    <cellStyle name="20% - Accent1 6 4 2 2" xfId="49244" xr:uid="{00000000-0005-0000-0000-0000A4BF0000}"/>
    <cellStyle name="20% - Accent1 6 4 2 2 2" xfId="49245" xr:uid="{00000000-0005-0000-0000-0000A5BF0000}"/>
    <cellStyle name="20% - Accent1 6 4 2 2 2 2" xfId="49246" xr:uid="{00000000-0005-0000-0000-0000A6BF0000}"/>
    <cellStyle name="20% - Accent1 6 4 2 2 2 2 2" xfId="49247" xr:uid="{00000000-0005-0000-0000-0000A7BF0000}"/>
    <cellStyle name="20% - Accent1 6 4 2 2 2 3" xfId="49248" xr:uid="{00000000-0005-0000-0000-0000A8BF0000}"/>
    <cellStyle name="20% - Accent1 6 4 2 2 3" xfId="49249" xr:uid="{00000000-0005-0000-0000-0000A9BF0000}"/>
    <cellStyle name="20% - Accent1 6 4 2 2 3 2" xfId="49250" xr:uid="{00000000-0005-0000-0000-0000AABF0000}"/>
    <cellStyle name="20% - Accent1 6 4 2 2 4" xfId="49251" xr:uid="{00000000-0005-0000-0000-0000ABBF0000}"/>
    <cellStyle name="20% - Accent1 6 4 2 3" xfId="49252" xr:uid="{00000000-0005-0000-0000-0000ACBF0000}"/>
    <cellStyle name="20% - Accent1 6 4 2 3 2" xfId="49253" xr:uid="{00000000-0005-0000-0000-0000ADBF0000}"/>
    <cellStyle name="20% - Accent1 6 4 2 3 2 2" xfId="49254" xr:uid="{00000000-0005-0000-0000-0000AEBF0000}"/>
    <cellStyle name="20% - Accent1 6 4 2 3 2 2 2" xfId="49255" xr:uid="{00000000-0005-0000-0000-0000AFBF0000}"/>
    <cellStyle name="20% - Accent1 6 4 2 3 2 3" xfId="49256" xr:uid="{00000000-0005-0000-0000-0000B0BF0000}"/>
    <cellStyle name="20% - Accent1 6 4 2 3 3" xfId="49257" xr:uid="{00000000-0005-0000-0000-0000B1BF0000}"/>
    <cellStyle name="20% - Accent1 6 4 2 3 3 2" xfId="49258" xr:uid="{00000000-0005-0000-0000-0000B2BF0000}"/>
    <cellStyle name="20% - Accent1 6 4 2 3 4" xfId="49259" xr:uid="{00000000-0005-0000-0000-0000B3BF0000}"/>
    <cellStyle name="20% - Accent1 6 4 2 4" xfId="49260" xr:uid="{00000000-0005-0000-0000-0000B4BF0000}"/>
    <cellStyle name="20% - Accent1 6 4 2 4 2" xfId="49261" xr:uid="{00000000-0005-0000-0000-0000B5BF0000}"/>
    <cellStyle name="20% - Accent1 6 4 2 4 2 2" xfId="49262" xr:uid="{00000000-0005-0000-0000-0000B6BF0000}"/>
    <cellStyle name="20% - Accent1 6 4 2 4 2 2 2" xfId="49263" xr:uid="{00000000-0005-0000-0000-0000B7BF0000}"/>
    <cellStyle name="20% - Accent1 6 4 2 4 2 3" xfId="49264" xr:uid="{00000000-0005-0000-0000-0000B8BF0000}"/>
    <cellStyle name="20% - Accent1 6 4 2 4 3" xfId="49265" xr:uid="{00000000-0005-0000-0000-0000B9BF0000}"/>
    <cellStyle name="20% - Accent1 6 4 2 4 3 2" xfId="49266" xr:uid="{00000000-0005-0000-0000-0000BABF0000}"/>
    <cellStyle name="20% - Accent1 6 4 2 4 4" xfId="49267" xr:uid="{00000000-0005-0000-0000-0000BBBF0000}"/>
    <cellStyle name="20% - Accent1 6 4 2 5" xfId="49268" xr:uid="{00000000-0005-0000-0000-0000BCBF0000}"/>
    <cellStyle name="20% - Accent1 6 4 2 5 2" xfId="49269" xr:uid="{00000000-0005-0000-0000-0000BDBF0000}"/>
    <cellStyle name="20% - Accent1 6 4 2 5 2 2" xfId="49270" xr:uid="{00000000-0005-0000-0000-0000BEBF0000}"/>
    <cellStyle name="20% - Accent1 6 4 2 5 3" xfId="49271" xr:uid="{00000000-0005-0000-0000-0000BFBF0000}"/>
    <cellStyle name="20% - Accent1 6 4 2 6" xfId="49272" xr:uid="{00000000-0005-0000-0000-0000C0BF0000}"/>
    <cellStyle name="20% - Accent1 6 4 2 6 2" xfId="49273" xr:uid="{00000000-0005-0000-0000-0000C1BF0000}"/>
    <cellStyle name="20% - Accent1 6 4 2 6 2 2" xfId="49274" xr:uid="{00000000-0005-0000-0000-0000C2BF0000}"/>
    <cellStyle name="20% - Accent1 6 4 2 6 3" xfId="49275" xr:uid="{00000000-0005-0000-0000-0000C3BF0000}"/>
    <cellStyle name="20% - Accent1 6 4 2 7" xfId="49276" xr:uid="{00000000-0005-0000-0000-0000C4BF0000}"/>
    <cellStyle name="20% - Accent1 6 4 2 7 2" xfId="49277" xr:uid="{00000000-0005-0000-0000-0000C5BF0000}"/>
    <cellStyle name="20% - Accent1 6 4 2 8" xfId="49278" xr:uid="{00000000-0005-0000-0000-0000C6BF0000}"/>
    <cellStyle name="20% - Accent1 6 4 2 8 2" xfId="49279" xr:uid="{00000000-0005-0000-0000-0000C7BF0000}"/>
    <cellStyle name="20% - Accent1 6 4 2 9" xfId="49280" xr:uid="{00000000-0005-0000-0000-0000C8BF0000}"/>
    <cellStyle name="20% - Accent1 6 4 3" xfId="49281" xr:uid="{00000000-0005-0000-0000-0000C9BF0000}"/>
    <cellStyle name="20% - Accent1 6 4 3 2" xfId="49282" xr:uid="{00000000-0005-0000-0000-0000CABF0000}"/>
    <cellStyle name="20% - Accent1 6 4 3 2 2" xfId="49283" xr:uid="{00000000-0005-0000-0000-0000CBBF0000}"/>
    <cellStyle name="20% - Accent1 6 4 3 2 2 2" xfId="49284" xr:uid="{00000000-0005-0000-0000-0000CCBF0000}"/>
    <cellStyle name="20% - Accent1 6 4 3 2 2 2 2" xfId="49285" xr:uid="{00000000-0005-0000-0000-0000CDBF0000}"/>
    <cellStyle name="20% - Accent1 6 4 3 2 2 3" xfId="49286" xr:uid="{00000000-0005-0000-0000-0000CEBF0000}"/>
    <cellStyle name="20% - Accent1 6 4 3 2 3" xfId="49287" xr:uid="{00000000-0005-0000-0000-0000CFBF0000}"/>
    <cellStyle name="20% - Accent1 6 4 3 2 3 2" xfId="49288" xr:uid="{00000000-0005-0000-0000-0000D0BF0000}"/>
    <cellStyle name="20% - Accent1 6 4 3 2 4" xfId="49289" xr:uid="{00000000-0005-0000-0000-0000D1BF0000}"/>
    <cellStyle name="20% - Accent1 6 4 3 3" xfId="49290" xr:uid="{00000000-0005-0000-0000-0000D2BF0000}"/>
    <cellStyle name="20% - Accent1 6 4 3 3 2" xfId="49291" xr:uid="{00000000-0005-0000-0000-0000D3BF0000}"/>
    <cellStyle name="20% - Accent1 6 4 3 3 2 2" xfId="49292" xr:uid="{00000000-0005-0000-0000-0000D4BF0000}"/>
    <cellStyle name="20% - Accent1 6 4 3 3 2 2 2" xfId="49293" xr:uid="{00000000-0005-0000-0000-0000D5BF0000}"/>
    <cellStyle name="20% - Accent1 6 4 3 3 2 3" xfId="49294" xr:uid="{00000000-0005-0000-0000-0000D6BF0000}"/>
    <cellStyle name="20% - Accent1 6 4 3 3 3" xfId="49295" xr:uid="{00000000-0005-0000-0000-0000D7BF0000}"/>
    <cellStyle name="20% - Accent1 6 4 3 3 3 2" xfId="49296" xr:uid="{00000000-0005-0000-0000-0000D8BF0000}"/>
    <cellStyle name="20% - Accent1 6 4 3 3 4" xfId="49297" xr:uid="{00000000-0005-0000-0000-0000D9BF0000}"/>
    <cellStyle name="20% - Accent1 6 4 3 4" xfId="49298" xr:uid="{00000000-0005-0000-0000-0000DABF0000}"/>
    <cellStyle name="20% - Accent1 6 4 3 4 2" xfId="49299" xr:uid="{00000000-0005-0000-0000-0000DBBF0000}"/>
    <cellStyle name="20% - Accent1 6 4 3 4 2 2" xfId="49300" xr:uid="{00000000-0005-0000-0000-0000DCBF0000}"/>
    <cellStyle name="20% - Accent1 6 4 3 4 2 2 2" xfId="49301" xr:uid="{00000000-0005-0000-0000-0000DDBF0000}"/>
    <cellStyle name="20% - Accent1 6 4 3 4 2 3" xfId="49302" xr:uid="{00000000-0005-0000-0000-0000DEBF0000}"/>
    <cellStyle name="20% - Accent1 6 4 3 4 3" xfId="49303" xr:uid="{00000000-0005-0000-0000-0000DFBF0000}"/>
    <cellStyle name="20% - Accent1 6 4 3 4 3 2" xfId="49304" xr:uid="{00000000-0005-0000-0000-0000E0BF0000}"/>
    <cellStyle name="20% - Accent1 6 4 3 4 4" xfId="49305" xr:uid="{00000000-0005-0000-0000-0000E1BF0000}"/>
    <cellStyle name="20% - Accent1 6 4 3 5" xfId="49306" xr:uid="{00000000-0005-0000-0000-0000E2BF0000}"/>
    <cellStyle name="20% - Accent1 6 4 3 5 2" xfId="49307" xr:uid="{00000000-0005-0000-0000-0000E3BF0000}"/>
    <cellStyle name="20% - Accent1 6 4 3 5 2 2" xfId="49308" xr:uid="{00000000-0005-0000-0000-0000E4BF0000}"/>
    <cellStyle name="20% - Accent1 6 4 3 5 3" xfId="49309" xr:uid="{00000000-0005-0000-0000-0000E5BF0000}"/>
    <cellStyle name="20% - Accent1 6 4 3 6" xfId="49310" xr:uid="{00000000-0005-0000-0000-0000E6BF0000}"/>
    <cellStyle name="20% - Accent1 6 4 3 6 2" xfId="49311" xr:uid="{00000000-0005-0000-0000-0000E7BF0000}"/>
    <cellStyle name="20% - Accent1 6 4 3 6 2 2" xfId="49312" xr:uid="{00000000-0005-0000-0000-0000E8BF0000}"/>
    <cellStyle name="20% - Accent1 6 4 3 6 3" xfId="49313" xr:uid="{00000000-0005-0000-0000-0000E9BF0000}"/>
    <cellStyle name="20% - Accent1 6 4 3 7" xfId="49314" xr:uid="{00000000-0005-0000-0000-0000EABF0000}"/>
    <cellStyle name="20% - Accent1 6 4 3 7 2" xfId="49315" xr:uid="{00000000-0005-0000-0000-0000EBBF0000}"/>
    <cellStyle name="20% - Accent1 6 4 3 8" xfId="49316" xr:uid="{00000000-0005-0000-0000-0000ECBF0000}"/>
    <cellStyle name="20% - Accent1 6 4 3 8 2" xfId="49317" xr:uid="{00000000-0005-0000-0000-0000EDBF0000}"/>
    <cellStyle name="20% - Accent1 6 4 3 9" xfId="49318" xr:uid="{00000000-0005-0000-0000-0000EEBF0000}"/>
    <cellStyle name="20% - Accent1 6 4 4" xfId="49319" xr:uid="{00000000-0005-0000-0000-0000EFBF0000}"/>
    <cellStyle name="20% - Accent1 6 4 4 2" xfId="49320" xr:uid="{00000000-0005-0000-0000-0000F0BF0000}"/>
    <cellStyle name="20% - Accent1 6 4 4 2 2" xfId="49321" xr:uid="{00000000-0005-0000-0000-0000F1BF0000}"/>
    <cellStyle name="20% - Accent1 6 4 4 2 2 2" xfId="49322" xr:uid="{00000000-0005-0000-0000-0000F2BF0000}"/>
    <cellStyle name="20% - Accent1 6 4 4 2 3" xfId="49323" xr:uid="{00000000-0005-0000-0000-0000F3BF0000}"/>
    <cellStyle name="20% - Accent1 6 4 4 3" xfId="49324" xr:uid="{00000000-0005-0000-0000-0000F4BF0000}"/>
    <cellStyle name="20% - Accent1 6 4 4 3 2" xfId="49325" xr:uid="{00000000-0005-0000-0000-0000F5BF0000}"/>
    <cellStyle name="20% - Accent1 6 4 4 4" xfId="49326" xr:uid="{00000000-0005-0000-0000-0000F6BF0000}"/>
    <cellStyle name="20% - Accent1 6 4 5" xfId="49327" xr:uid="{00000000-0005-0000-0000-0000F7BF0000}"/>
    <cellStyle name="20% - Accent1 6 4 5 2" xfId="49328" xr:uid="{00000000-0005-0000-0000-0000F8BF0000}"/>
    <cellStyle name="20% - Accent1 6 4 5 2 2" xfId="49329" xr:uid="{00000000-0005-0000-0000-0000F9BF0000}"/>
    <cellStyle name="20% - Accent1 6 4 5 2 2 2" xfId="49330" xr:uid="{00000000-0005-0000-0000-0000FABF0000}"/>
    <cellStyle name="20% - Accent1 6 4 5 2 3" xfId="49331" xr:uid="{00000000-0005-0000-0000-0000FBBF0000}"/>
    <cellStyle name="20% - Accent1 6 4 5 3" xfId="49332" xr:uid="{00000000-0005-0000-0000-0000FCBF0000}"/>
    <cellStyle name="20% - Accent1 6 4 5 3 2" xfId="49333" xr:uid="{00000000-0005-0000-0000-0000FDBF0000}"/>
    <cellStyle name="20% - Accent1 6 4 5 4" xfId="49334" xr:uid="{00000000-0005-0000-0000-0000FEBF0000}"/>
    <cellStyle name="20% - Accent1 6 4 6" xfId="49335" xr:uid="{00000000-0005-0000-0000-0000FFBF0000}"/>
    <cellStyle name="20% - Accent1 6 4 6 2" xfId="49336" xr:uid="{00000000-0005-0000-0000-000000C00000}"/>
    <cellStyle name="20% - Accent1 6 4 6 2 2" xfId="49337" xr:uid="{00000000-0005-0000-0000-000001C00000}"/>
    <cellStyle name="20% - Accent1 6 4 6 2 2 2" xfId="49338" xr:uid="{00000000-0005-0000-0000-000002C00000}"/>
    <cellStyle name="20% - Accent1 6 4 6 2 3" xfId="49339" xr:uid="{00000000-0005-0000-0000-000003C00000}"/>
    <cellStyle name="20% - Accent1 6 4 6 3" xfId="49340" xr:uid="{00000000-0005-0000-0000-000004C00000}"/>
    <cellStyle name="20% - Accent1 6 4 6 3 2" xfId="49341" xr:uid="{00000000-0005-0000-0000-000005C00000}"/>
    <cellStyle name="20% - Accent1 6 4 6 4" xfId="49342" xr:uid="{00000000-0005-0000-0000-000006C00000}"/>
    <cellStyle name="20% - Accent1 6 4 7" xfId="49343" xr:uid="{00000000-0005-0000-0000-000007C00000}"/>
    <cellStyle name="20% - Accent1 6 4 7 2" xfId="49344" xr:uid="{00000000-0005-0000-0000-000008C00000}"/>
    <cellStyle name="20% - Accent1 6 4 7 2 2" xfId="49345" xr:uid="{00000000-0005-0000-0000-000009C00000}"/>
    <cellStyle name="20% - Accent1 6 4 7 3" xfId="49346" xr:uid="{00000000-0005-0000-0000-00000AC00000}"/>
    <cellStyle name="20% - Accent1 6 4 8" xfId="49347" xr:uid="{00000000-0005-0000-0000-00000BC00000}"/>
    <cellStyle name="20% - Accent1 6 4 8 2" xfId="49348" xr:uid="{00000000-0005-0000-0000-00000CC00000}"/>
    <cellStyle name="20% - Accent1 6 4 8 2 2" xfId="49349" xr:uid="{00000000-0005-0000-0000-00000DC00000}"/>
    <cellStyle name="20% - Accent1 6 4 8 3" xfId="49350" xr:uid="{00000000-0005-0000-0000-00000EC00000}"/>
    <cellStyle name="20% - Accent1 6 4 9" xfId="49351" xr:uid="{00000000-0005-0000-0000-00000FC00000}"/>
    <cellStyle name="20% - Accent1 6 4 9 2" xfId="49352" xr:uid="{00000000-0005-0000-0000-000010C00000}"/>
    <cellStyle name="20% - Accent1 6 5" xfId="49353" xr:uid="{00000000-0005-0000-0000-000011C00000}"/>
    <cellStyle name="20% - Accent1 6 5 10" xfId="49354" xr:uid="{00000000-0005-0000-0000-000012C00000}"/>
    <cellStyle name="20% - Accent1 6 5 10 2" xfId="49355" xr:uid="{00000000-0005-0000-0000-000013C00000}"/>
    <cellStyle name="20% - Accent1 6 5 11" xfId="49356" xr:uid="{00000000-0005-0000-0000-000014C00000}"/>
    <cellStyle name="20% - Accent1 6 5 2" xfId="49357" xr:uid="{00000000-0005-0000-0000-000015C00000}"/>
    <cellStyle name="20% - Accent1 6 5 2 2" xfId="49358" xr:uid="{00000000-0005-0000-0000-000016C00000}"/>
    <cellStyle name="20% - Accent1 6 5 2 2 2" xfId="49359" xr:uid="{00000000-0005-0000-0000-000017C00000}"/>
    <cellStyle name="20% - Accent1 6 5 2 2 2 2" xfId="49360" xr:uid="{00000000-0005-0000-0000-000018C00000}"/>
    <cellStyle name="20% - Accent1 6 5 2 2 2 2 2" xfId="49361" xr:uid="{00000000-0005-0000-0000-000019C00000}"/>
    <cellStyle name="20% - Accent1 6 5 2 2 2 3" xfId="49362" xr:uid="{00000000-0005-0000-0000-00001AC00000}"/>
    <cellStyle name="20% - Accent1 6 5 2 2 3" xfId="49363" xr:uid="{00000000-0005-0000-0000-00001BC00000}"/>
    <cellStyle name="20% - Accent1 6 5 2 2 3 2" xfId="49364" xr:uid="{00000000-0005-0000-0000-00001CC00000}"/>
    <cellStyle name="20% - Accent1 6 5 2 2 4" xfId="49365" xr:uid="{00000000-0005-0000-0000-00001DC00000}"/>
    <cellStyle name="20% - Accent1 6 5 2 3" xfId="49366" xr:uid="{00000000-0005-0000-0000-00001EC00000}"/>
    <cellStyle name="20% - Accent1 6 5 2 3 2" xfId="49367" xr:uid="{00000000-0005-0000-0000-00001FC00000}"/>
    <cellStyle name="20% - Accent1 6 5 2 3 2 2" xfId="49368" xr:uid="{00000000-0005-0000-0000-000020C00000}"/>
    <cellStyle name="20% - Accent1 6 5 2 3 2 2 2" xfId="49369" xr:uid="{00000000-0005-0000-0000-000021C00000}"/>
    <cellStyle name="20% - Accent1 6 5 2 3 2 3" xfId="49370" xr:uid="{00000000-0005-0000-0000-000022C00000}"/>
    <cellStyle name="20% - Accent1 6 5 2 3 3" xfId="49371" xr:uid="{00000000-0005-0000-0000-000023C00000}"/>
    <cellStyle name="20% - Accent1 6 5 2 3 3 2" xfId="49372" xr:uid="{00000000-0005-0000-0000-000024C00000}"/>
    <cellStyle name="20% - Accent1 6 5 2 3 4" xfId="49373" xr:uid="{00000000-0005-0000-0000-000025C00000}"/>
    <cellStyle name="20% - Accent1 6 5 2 4" xfId="49374" xr:uid="{00000000-0005-0000-0000-000026C00000}"/>
    <cellStyle name="20% - Accent1 6 5 2 4 2" xfId="49375" xr:uid="{00000000-0005-0000-0000-000027C00000}"/>
    <cellStyle name="20% - Accent1 6 5 2 4 2 2" xfId="49376" xr:uid="{00000000-0005-0000-0000-000028C00000}"/>
    <cellStyle name="20% - Accent1 6 5 2 4 2 2 2" xfId="49377" xr:uid="{00000000-0005-0000-0000-000029C00000}"/>
    <cellStyle name="20% - Accent1 6 5 2 4 2 3" xfId="49378" xr:uid="{00000000-0005-0000-0000-00002AC00000}"/>
    <cellStyle name="20% - Accent1 6 5 2 4 3" xfId="49379" xr:uid="{00000000-0005-0000-0000-00002BC00000}"/>
    <cellStyle name="20% - Accent1 6 5 2 4 3 2" xfId="49380" xr:uid="{00000000-0005-0000-0000-00002CC00000}"/>
    <cellStyle name="20% - Accent1 6 5 2 4 4" xfId="49381" xr:uid="{00000000-0005-0000-0000-00002DC00000}"/>
    <cellStyle name="20% - Accent1 6 5 2 5" xfId="49382" xr:uid="{00000000-0005-0000-0000-00002EC00000}"/>
    <cellStyle name="20% - Accent1 6 5 2 5 2" xfId="49383" xr:uid="{00000000-0005-0000-0000-00002FC00000}"/>
    <cellStyle name="20% - Accent1 6 5 2 5 2 2" xfId="49384" xr:uid="{00000000-0005-0000-0000-000030C00000}"/>
    <cellStyle name="20% - Accent1 6 5 2 5 3" xfId="49385" xr:uid="{00000000-0005-0000-0000-000031C00000}"/>
    <cellStyle name="20% - Accent1 6 5 2 6" xfId="49386" xr:uid="{00000000-0005-0000-0000-000032C00000}"/>
    <cellStyle name="20% - Accent1 6 5 2 6 2" xfId="49387" xr:uid="{00000000-0005-0000-0000-000033C00000}"/>
    <cellStyle name="20% - Accent1 6 5 2 6 2 2" xfId="49388" xr:uid="{00000000-0005-0000-0000-000034C00000}"/>
    <cellStyle name="20% - Accent1 6 5 2 6 3" xfId="49389" xr:uid="{00000000-0005-0000-0000-000035C00000}"/>
    <cellStyle name="20% - Accent1 6 5 2 7" xfId="49390" xr:uid="{00000000-0005-0000-0000-000036C00000}"/>
    <cellStyle name="20% - Accent1 6 5 2 7 2" xfId="49391" xr:uid="{00000000-0005-0000-0000-000037C00000}"/>
    <cellStyle name="20% - Accent1 6 5 2 8" xfId="49392" xr:uid="{00000000-0005-0000-0000-000038C00000}"/>
    <cellStyle name="20% - Accent1 6 5 2 8 2" xfId="49393" xr:uid="{00000000-0005-0000-0000-000039C00000}"/>
    <cellStyle name="20% - Accent1 6 5 2 9" xfId="49394" xr:uid="{00000000-0005-0000-0000-00003AC00000}"/>
    <cellStyle name="20% - Accent1 6 5 3" xfId="49395" xr:uid="{00000000-0005-0000-0000-00003BC00000}"/>
    <cellStyle name="20% - Accent1 6 5 3 2" xfId="49396" xr:uid="{00000000-0005-0000-0000-00003CC00000}"/>
    <cellStyle name="20% - Accent1 6 5 3 2 2" xfId="49397" xr:uid="{00000000-0005-0000-0000-00003DC00000}"/>
    <cellStyle name="20% - Accent1 6 5 3 2 2 2" xfId="49398" xr:uid="{00000000-0005-0000-0000-00003EC00000}"/>
    <cellStyle name="20% - Accent1 6 5 3 2 2 2 2" xfId="49399" xr:uid="{00000000-0005-0000-0000-00003FC00000}"/>
    <cellStyle name="20% - Accent1 6 5 3 2 2 3" xfId="49400" xr:uid="{00000000-0005-0000-0000-000040C00000}"/>
    <cellStyle name="20% - Accent1 6 5 3 2 3" xfId="49401" xr:uid="{00000000-0005-0000-0000-000041C00000}"/>
    <cellStyle name="20% - Accent1 6 5 3 2 3 2" xfId="49402" xr:uid="{00000000-0005-0000-0000-000042C00000}"/>
    <cellStyle name="20% - Accent1 6 5 3 2 4" xfId="49403" xr:uid="{00000000-0005-0000-0000-000043C00000}"/>
    <cellStyle name="20% - Accent1 6 5 3 3" xfId="49404" xr:uid="{00000000-0005-0000-0000-000044C00000}"/>
    <cellStyle name="20% - Accent1 6 5 3 3 2" xfId="49405" xr:uid="{00000000-0005-0000-0000-000045C00000}"/>
    <cellStyle name="20% - Accent1 6 5 3 3 2 2" xfId="49406" xr:uid="{00000000-0005-0000-0000-000046C00000}"/>
    <cellStyle name="20% - Accent1 6 5 3 3 2 2 2" xfId="49407" xr:uid="{00000000-0005-0000-0000-000047C00000}"/>
    <cellStyle name="20% - Accent1 6 5 3 3 2 3" xfId="49408" xr:uid="{00000000-0005-0000-0000-000048C00000}"/>
    <cellStyle name="20% - Accent1 6 5 3 3 3" xfId="49409" xr:uid="{00000000-0005-0000-0000-000049C00000}"/>
    <cellStyle name="20% - Accent1 6 5 3 3 3 2" xfId="49410" xr:uid="{00000000-0005-0000-0000-00004AC00000}"/>
    <cellStyle name="20% - Accent1 6 5 3 3 4" xfId="49411" xr:uid="{00000000-0005-0000-0000-00004BC00000}"/>
    <cellStyle name="20% - Accent1 6 5 3 4" xfId="49412" xr:uid="{00000000-0005-0000-0000-00004CC00000}"/>
    <cellStyle name="20% - Accent1 6 5 3 4 2" xfId="49413" xr:uid="{00000000-0005-0000-0000-00004DC00000}"/>
    <cellStyle name="20% - Accent1 6 5 3 4 2 2" xfId="49414" xr:uid="{00000000-0005-0000-0000-00004EC00000}"/>
    <cellStyle name="20% - Accent1 6 5 3 4 2 2 2" xfId="49415" xr:uid="{00000000-0005-0000-0000-00004FC00000}"/>
    <cellStyle name="20% - Accent1 6 5 3 4 2 3" xfId="49416" xr:uid="{00000000-0005-0000-0000-000050C00000}"/>
    <cellStyle name="20% - Accent1 6 5 3 4 3" xfId="49417" xr:uid="{00000000-0005-0000-0000-000051C00000}"/>
    <cellStyle name="20% - Accent1 6 5 3 4 3 2" xfId="49418" xr:uid="{00000000-0005-0000-0000-000052C00000}"/>
    <cellStyle name="20% - Accent1 6 5 3 4 4" xfId="49419" xr:uid="{00000000-0005-0000-0000-000053C00000}"/>
    <cellStyle name="20% - Accent1 6 5 3 5" xfId="49420" xr:uid="{00000000-0005-0000-0000-000054C00000}"/>
    <cellStyle name="20% - Accent1 6 5 3 5 2" xfId="49421" xr:uid="{00000000-0005-0000-0000-000055C00000}"/>
    <cellStyle name="20% - Accent1 6 5 3 5 2 2" xfId="49422" xr:uid="{00000000-0005-0000-0000-000056C00000}"/>
    <cellStyle name="20% - Accent1 6 5 3 5 3" xfId="49423" xr:uid="{00000000-0005-0000-0000-000057C00000}"/>
    <cellStyle name="20% - Accent1 6 5 3 6" xfId="49424" xr:uid="{00000000-0005-0000-0000-000058C00000}"/>
    <cellStyle name="20% - Accent1 6 5 3 6 2" xfId="49425" xr:uid="{00000000-0005-0000-0000-000059C00000}"/>
    <cellStyle name="20% - Accent1 6 5 3 6 2 2" xfId="49426" xr:uid="{00000000-0005-0000-0000-00005AC00000}"/>
    <cellStyle name="20% - Accent1 6 5 3 6 3" xfId="49427" xr:uid="{00000000-0005-0000-0000-00005BC00000}"/>
    <cellStyle name="20% - Accent1 6 5 3 7" xfId="49428" xr:uid="{00000000-0005-0000-0000-00005CC00000}"/>
    <cellStyle name="20% - Accent1 6 5 3 7 2" xfId="49429" xr:uid="{00000000-0005-0000-0000-00005DC00000}"/>
    <cellStyle name="20% - Accent1 6 5 3 8" xfId="49430" xr:uid="{00000000-0005-0000-0000-00005EC00000}"/>
    <cellStyle name="20% - Accent1 6 5 3 8 2" xfId="49431" xr:uid="{00000000-0005-0000-0000-00005FC00000}"/>
    <cellStyle name="20% - Accent1 6 5 3 9" xfId="49432" xr:uid="{00000000-0005-0000-0000-000060C00000}"/>
    <cellStyle name="20% - Accent1 6 5 4" xfId="49433" xr:uid="{00000000-0005-0000-0000-000061C00000}"/>
    <cellStyle name="20% - Accent1 6 5 4 2" xfId="49434" xr:uid="{00000000-0005-0000-0000-000062C00000}"/>
    <cellStyle name="20% - Accent1 6 5 4 2 2" xfId="49435" xr:uid="{00000000-0005-0000-0000-000063C00000}"/>
    <cellStyle name="20% - Accent1 6 5 4 2 2 2" xfId="49436" xr:uid="{00000000-0005-0000-0000-000064C00000}"/>
    <cellStyle name="20% - Accent1 6 5 4 2 3" xfId="49437" xr:uid="{00000000-0005-0000-0000-000065C00000}"/>
    <cellStyle name="20% - Accent1 6 5 4 3" xfId="49438" xr:uid="{00000000-0005-0000-0000-000066C00000}"/>
    <cellStyle name="20% - Accent1 6 5 4 3 2" xfId="49439" xr:uid="{00000000-0005-0000-0000-000067C00000}"/>
    <cellStyle name="20% - Accent1 6 5 4 4" xfId="49440" xr:uid="{00000000-0005-0000-0000-000068C00000}"/>
    <cellStyle name="20% - Accent1 6 5 5" xfId="49441" xr:uid="{00000000-0005-0000-0000-000069C00000}"/>
    <cellStyle name="20% - Accent1 6 5 5 2" xfId="49442" xr:uid="{00000000-0005-0000-0000-00006AC00000}"/>
    <cellStyle name="20% - Accent1 6 5 5 2 2" xfId="49443" xr:uid="{00000000-0005-0000-0000-00006BC00000}"/>
    <cellStyle name="20% - Accent1 6 5 5 2 2 2" xfId="49444" xr:uid="{00000000-0005-0000-0000-00006CC00000}"/>
    <cellStyle name="20% - Accent1 6 5 5 2 3" xfId="49445" xr:uid="{00000000-0005-0000-0000-00006DC00000}"/>
    <cellStyle name="20% - Accent1 6 5 5 3" xfId="49446" xr:uid="{00000000-0005-0000-0000-00006EC00000}"/>
    <cellStyle name="20% - Accent1 6 5 5 3 2" xfId="49447" xr:uid="{00000000-0005-0000-0000-00006FC00000}"/>
    <cellStyle name="20% - Accent1 6 5 5 4" xfId="49448" xr:uid="{00000000-0005-0000-0000-000070C00000}"/>
    <cellStyle name="20% - Accent1 6 5 6" xfId="49449" xr:uid="{00000000-0005-0000-0000-000071C00000}"/>
    <cellStyle name="20% - Accent1 6 5 6 2" xfId="49450" xr:uid="{00000000-0005-0000-0000-000072C00000}"/>
    <cellStyle name="20% - Accent1 6 5 6 2 2" xfId="49451" xr:uid="{00000000-0005-0000-0000-000073C00000}"/>
    <cellStyle name="20% - Accent1 6 5 6 2 2 2" xfId="49452" xr:uid="{00000000-0005-0000-0000-000074C00000}"/>
    <cellStyle name="20% - Accent1 6 5 6 2 3" xfId="49453" xr:uid="{00000000-0005-0000-0000-000075C00000}"/>
    <cellStyle name="20% - Accent1 6 5 6 3" xfId="49454" xr:uid="{00000000-0005-0000-0000-000076C00000}"/>
    <cellStyle name="20% - Accent1 6 5 6 3 2" xfId="49455" xr:uid="{00000000-0005-0000-0000-000077C00000}"/>
    <cellStyle name="20% - Accent1 6 5 6 4" xfId="49456" xr:uid="{00000000-0005-0000-0000-000078C00000}"/>
    <cellStyle name="20% - Accent1 6 5 7" xfId="49457" xr:uid="{00000000-0005-0000-0000-000079C00000}"/>
    <cellStyle name="20% - Accent1 6 5 7 2" xfId="49458" xr:uid="{00000000-0005-0000-0000-00007AC00000}"/>
    <cellStyle name="20% - Accent1 6 5 7 2 2" xfId="49459" xr:uid="{00000000-0005-0000-0000-00007BC00000}"/>
    <cellStyle name="20% - Accent1 6 5 7 3" xfId="49460" xr:uid="{00000000-0005-0000-0000-00007CC00000}"/>
    <cellStyle name="20% - Accent1 6 5 8" xfId="49461" xr:uid="{00000000-0005-0000-0000-00007DC00000}"/>
    <cellStyle name="20% - Accent1 6 5 8 2" xfId="49462" xr:uid="{00000000-0005-0000-0000-00007EC00000}"/>
    <cellStyle name="20% - Accent1 6 5 8 2 2" xfId="49463" xr:uid="{00000000-0005-0000-0000-00007FC00000}"/>
    <cellStyle name="20% - Accent1 6 5 8 3" xfId="49464" xr:uid="{00000000-0005-0000-0000-000080C00000}"/>
    <cellStyle name="20% - Accent1 6 5 9" xfId="49465" xr:uid="{00000000-0005-0000-0000-000081C00000}"/>
    <cellStyle name="20% - Accent1 6 5 9 2" xfId="49466" xr:uid="{00000000-0005-0000-0000-000082C00000}"/>
    <cellStyle name="20% - Accent1 6 6" xfId="49467" xr:uid="{00000000-0005-0000-0000-000083C00000}"/>
    <cellStyle name="20% - Accent1 6 6 10" xfId="49468" xr:uid="{00000000-0005-0000-0000-000084C00000}"/>
    <cellStyle name="20% - Accent1 6 6 10 2" xfId="49469" xr:uid="{00000000-0005-0000-0000-000085C00000}"/>
    <cellStyle name="20% - Accent1 6 6 11" xfId="49470" xr:uid="{00000000-0005-0000-0000-000086C00000}"/>
    <cellStyle name="20% - Accent1 6 6 2" xfId="49471" xr:uid="{00000000-0005-0000-0000-000087C00000}"/>
    <cellStyle name="20% - Accent1 6 6 2 2" xfId="49472" xr:uid="{00000000-0005-0000-0000-000088C00000}"/>
    <cellStyle name="20% - Accent1 6 6 2 2 2" xfId="49473" xr:uid="{00000000-0005-0000-0000-000089C00000}"/>
    <cellStyle name="20% - Accent1 6 6 2 2 2 2" xfId="49474" xr:uid="{00000000-0005-0000-0000-00008AC00000}"/>
    <cellStyle name="20% - Accent1 6 6 2 2 2 2 2" xfId="49475" xr:uid="{00000000-0005-0000-0000-00008BC00000}"/>
    <cellStyle name="20% - Accent1 6 6 2 2 2 3" xfId="49476" xr:uid="{00000000-0005-0000-0000-00008CC00000}"/>
    <cellStyle name="20% - Accent1 6 6 2 2 3" xfId="49477" xr:uid="{00000000-0005-0000-0000-00008DC00000}"/>
    <cellStyle name="20% - Accent1 6 6 2 2 3 2" xfId="49478" xr:uid="{00000000-0005-0000-0000-00008EC00000}"/>
    <cellStyle name="20% - Accent1 6 6 2 2 4" xfId="49479" xr:uid="{00000000-0005-0000-0000-00008FC00000}"/>
    <cellStyle name="20% - Accent1 6 6 2 3" xfId="49480" xr:uid="{00000000-0005-0000-0000-000090C00000}"/>
    <cellStyle name="20% - Accent1 6 6 2 3 2" xfId="49481" xr:uid="{00000000-0005-0000-0000-000091C00000}"/>
    <cellStyle name="20% - Accent1 6 6 2 3 2 2" xfId="49482" xr:uid="{00000000-0005-0000-0000-000092C00000}"/>
    <cellStyle name="20% - Accent1 6 6 2 3 2 2 2" xfId="49483" xr:uid="{00000000-0005-0000-0000-000093C00000}"/>
    <cellStyle name="20% - Accent1 6 6 2 3 2 3" xfId="49484" xr:uid="{00000000-0005-0000-0000-000094C00000}"/>
    <cellStyle name="20% - Accent1 6 6 2 3 3" xfId="49485" xr:uid="{00000000-0005-0000-0000-000095C00000}"/>
    <cellStyle name="20% - Accent1 6 6 2 3 3 2" xfId="49486" xr:uid="{00000000-0005-0000-0000-000096C00000}"/>
    <cellStyle name="20% - Accent1 6 6 2 3 4" xfId="49487" xr:uid="{00000000-0005-0000-0000-000097C00000}"/>
    <cellStyle name="20% - Accent1 6 6 2 4" xfId="49488" xr:uid="{00000000-0005-0000-0000-000098C00000}"/>
    <cellStyle name="20% - Accent1 6 6 2 4 2" xfId="49489" xr:uid="{00000000-0005-0000-0000-000099C00000}"/>
    <cellStyle name="20% - Accent1 6 6 2 4 2 2" xfId="49490" xr:uid="{00000000-0005-0000-0000-00009AC00000}"/>
    <cellStyle name="20% - Accent1 6 6 2 4 2 2 2" xfId="49491" xr:uid="{00000000-0005-0000-0000-00009BC00000}"/>
    <cellStyle name="20% - Accent1 6 6 2 4 2 3" xfId="49492" xr:uid="{00000000-0005-0000-0000-00009CC00000}"/>
    <cellStyle name="20% - Accent1 6 6 2 4 3" xfId="49493" xr:uid="{00000000-0005-0000-0000-00009DC00000}"/>
    <cellStyle name="20% - Accent1 6 6 2 4 3 2" xfId="49494" xr:uid="{00000000-0005-0000-0000-00009EC00000}"/>
    <cellStyle name="20% - Accent1 6 6 2 4 4" xfId="49495" xr:uid="{00000000-0005-0000-0000-00009FC00000}"/>
    <cellStyle name="20% - Accent1 6 6 2 5" xfId="49496" xr:uid="{00000000-0005-0000-0000-0000A0C00000}"/>
    <cellStyle name="20% - Accent1 6 6 2 5 2" xfId="49497" xr:uid="{00000000-0005-0000-0000-0000A1C00000}"/>
    <cellStyle name="20% - Accent1 6 6 2 5 2 2" xfId="49498" xr:uid="{00000000-0005-0000-0000-0000A2C00000}"/>
    <cellStyle name="20% - Accent1 6 6 2 5 3" xfId="49499" xr:uid="{00000000-0005-0000-0000-0000A3C00000}"/>
    <cellStyle name="20% - Accent1 6 6 2 6" xfId="49500" xr:uid="{00000000-0005-0000-0000-0000A4C00000}"/>
    <cellStyle name="20% - Accent1 6 6 2 6 2" xfId="49501" xr:uid="{00000000-0005-0000-0000-0000A5C00000}"/>
    <cellStyle name="20% - Accent1 6 6 2 6 2 2" xfId="49502" xr:uid="{00000000-0005-0000-0000-0000A6C00000}"/>
    <cellStyle name="20% - Accent1 6 6 2 6 3" xfId="49503" xr:uid="{00000000-0005-0000-0000-0000A7C00000}"/>
    <cellStyle name="20% - Accent1 6 6 2 7" xfId="49504" xr:uid="{00000000-0005-0000-0000-0000A8C00000}"/>
    <cellStyle name="20% - Accent1 6 6 2 7 2" xfId="49505" xr:uid="{00000000-0005-0000-0000-0000A9C00000}"/>
    <cellStyle name="20% - Accent1 6 6 2 8" xfId="49506" xr:uid="{00000000-0005-0000-0000-0000AAC00000}"/>
    <cellStyle name="20% - Accent1 6 6 2 8 2" xfId="49507" xr:uid="{00000000-0005-0000-0000-0000ABC00000}"/>
    <cellStyle name="20% - Accent1 6 6 2 9" xfId="49508" xr:uid="{00000000-0005-0000-0000-0000ACC00000}"/>
    <cellStyle name="20% - Accent1 6 6 3" xfId="49509" xr:uid="{00000000-0005-0000-0000-0000ADC00000}"/>
    <cellStyle name="20% - Accent1 6 6 3 2" xfId="49510" xr:uid="{00000000-0005-0000-0000-0000AEC00000}"/>
    <cellStyle name="20% - Accent1 6 6 3 2 2" xfId="49511" xr:uid="{00000000-0005-0000-0000-0000AFC00000}"/>
    <cellStyle name="20% - Accent1 6 6 3 2 2 2" xfId="49512" xr:uid="{00000000-0005-0000-0000-0000B0C00000}"/>
    <cellStyle name="20% - Accent1 6 6 3 2 2 2 2" xfId="49513" xr:uid="{00000000-0005-0000-0000-0000B1C00000}"/>
    <cellStyle name="20% - Accent1 6 6 3 2 2 3" xfId="49514" xr:uid="{00000000-0005-0000-0000-0000B2C00000}"/>
    <cellStyle name="20% - Accent1 6 6 3 2 3" xfId="49515" xr:uid="{00000000-0005-0000-0000-0000B3C00000}"/>
    <cellStyle name="20% - Accent1 6 6 3 2 3 2" xfId="49516" xr:uid="{00000000-0005-0000-0000-0000B4C00000}"/>
    <cellStyle name="20% - Accent1 6 6 3 2 4" xfId="49517" xr:uid="{00000000-0005-0000-0000-0000B5C00000}"/>
    <cellStyle name="20% - Accent1 6 6 3 3" xfId="49518" xr:uid="{00000000-0005-0000-0000-0000B6C00000}"/>
    <cellStyle name="20% - Accent1 6 6 3 3 2" xfId="49519" xr:uid="{00000000-0005-0000-0000-0000B7C00000}"/>
    <cellStyle name="20% - Accent1 6 6 3 3 2 2" xfId="49520" xr:uid="{00000000-0005-0000-0000-0000B8C00000}"/>
    <cellStyle name="20% - Accent1 6 6 3 3 2 2 2" xfId="49521" xr:uid="{00000000-0005-0000-0000-0000B9C00000}"/>
    <cellStyle name="20% - Accent1 6 6 3 3 2 3" xfId="49522" xr:uid="{00000000-0005-0000-0000-0000BAC00000}"/>
    <cellStyle name="20% - Accent1 6 6 3 3 3" xfId="49523" xr:uid="{00000000-0005-0000-0000-0000BBC00000}"/>
    <cellStyle name="20% - Accent1 6 6 3 3 3 2" xfId="49524" xr:uid="{00000000-0005-0000-0000-0000BCC00000}"/>
    <cellStyle name="20% - Accent1 6 6 3 3 4" xfId="49525" xr:uid="{00000000-0005-0000-0000-0000BDC00000}"/>
    <cellStyle name="20% - Accent1 6 6 3 4" xfId="49526" xr:uid="{00000000-0005-0000-0000-0000BEC00000}"/>
    <cellStyle name="20% - Accent1 6 6 3 4 2" xfId="49527" xr:uid="{00000000-0005-0000-0000-0000BFC00000}"/>
    <cellStyle name="20% - Accent1 6 6 3 4 2 2" xfId="49528" xr:uid="{00000000-0005-0000-0000-0000C0C00000}"/>
    <cellStyle name="20% - Accent1 6 6 3 4 2 2 2" xfId="49529" xr:uid="{00000000-0005-0000-0000-0000C1C00000}"/>
    <cellStyle name="20% - Accent1 6 6 3 4 2 3" xfId="49530" xr:uid="{00000000-0005-0000-0000-0000C2C00000}"/>
    <cellStyle name="20% - Accent1 6 6 3 4 3" xfId="49531" xr:uid="{00000000-0005-0000-0000-0000C3C00000}"/>
    <cellStyle name="20% - Accent1 6 6 3 4 3 2" xfId="49532" xr:uid="{00000000-0005-0000-0000-0000C4C00000}"/>
    <cellStyle name="20% - Accent1 6 6 3 4 4" xfId="49533" xr:uid="{00000000-0005-0000-0000-0000C5C00000}"/>
    <cellStyle name="20% - Accent1 6 6 3 5" xfId="49534" xr:uid="{00000000-0005-0000-0000-0000C6C00000}"/>
    <cellStyle name="20% - Accent1 6 6 3 5 2" xfId="49535" xr:uid="{00000000-0005-0000-0000-0000C7C00000}"/>
    <cellStyle name="20% - Accent1 6 6 3 5 2 2" xfId="49536" xr:uid="{00000000-0005-0000-0000-0000C8C00000}"/>
    <cellStyle name="20% - Accent1 6 6 3 5 3" xfId="49537" xr:uid="{00000000-0005-0000-0000-0000C9C00000}"/>
    <cellStyle name="20% - Accent1 6 6 3 6" xfId="49538" xr:uid="{00000000-0005-0000-0000-0000CAC00000}"/>
    <cellStyle name="20% - Accent1 6 6 3 6 2" xfId="49539" xr:uid="{00000000-0005-0000-0000-0000CBC00000}"/>
    <cellStyle name="20% - Accent1 6 6 3 6 2 2" xfId="49540" xr:uid="{00000000-0005-0000-0000-0000CCC00000}"/>
    <cellStyle name="20% - Accent1 6 6 3 6 3" xfId="49541" xr:uid="{00000000-0005-0000-0000-0000CDC00000}"/>
    <cellStyle name="20% - Accent1 6 6 3 7" xfId="49542" xr:uid="{00000000-0005-0000-0000-0000CEC00000}"/>
    <cellStyle name="20% - Accent1 6 6 3 7 2" xfId="49543" xr:uid="{00000000-0005-0000-0000-0000CFC00000}"/>
    <cellStyle name="20% - Accent1 6 6 3 8" xfId="49544" xr:uid="{00000000-0005-0000-0000-0000D0C00000}"/>
    <cellStyle name="20% - Accent1 6 6 3 8 2" xfId="49545" xr:uid="{00000000-0005-0000-0000-0000D1C00000}"/>
    <cellStyle name="20% - Accent1 6 6 3 9" xfId="49546" xr:uid="{00000000-0005-0000-0000-0000D2C00000}"/>
    <cellStyle name="20% - Accent1 6 6 4" xfId="49547" xr:uid="{00000000-0005-0000-0000-0000D3C00000}"/>
    <cellStyle name="20% - Accent1 6 6 4 2" xfId="49548" xr:uid="{00000000-0005-0000-0000-0000D4C00000}"/>
    <cellStyle name="20% - Accent1 6 6 4 2 2" xfId="49549" xr:uid="{00000000-0005-0000-0000-0000D5C00000}"/>
    <cellStyle name="20% - Accent1 6 6 4 2 2 2" xfId="49550" xr:uid="{00000000-0005-0000-0000-0000D6C00000}"/>
    <cellStyle name="20% - Accent1 6 6 4 2 3" xfId="49551" xr:uid="{00000000-0005-0000-0000-0000D7C00000}"/>
    <cellStyle name="20% - Accent1 6 6 4 3" xfId="49552" xr:uid="{00000000-0005-0000-0000-0000D8C00000}"/>
    <cellStyle name="20% - Accent1 6 6 4 3 2" xfId="49553" xr:uid="{00000000-0005-0000-0000-0000D9C00000}"/>
    <cellStyle name="20% - Accent1 6 6 4 4" xfId="49554" xr:uid="{00000000-0005-0000-0000-0000DAC00000}"/>
    <cellStyle name="20% - Accent1 6 6 5" xfId="49555" xr:uid="{00000000-0005-0000-0000-0000DBC00000}"/>
    <cellStyle name="20% - Accent1 6 6 5 2" xfId="49556" xr:uid="{00000000-0005-0000-0000-0000DCC00000}"/>
    <cellStyle name="20% - Accent1 6 6 5 2 2" xfId="49557" xr:uid="{00000000-0005-0000-0000-0000DDC00000}"/>
    <cellStyle name="20% - Accent1 6 6 5 2 2 2" xfId="49558" xr:uid="{00000000-0005-0000-0000-0000DEC00000}"/>
    <cellStyle name="20% - Accent1 6 6 5 2 3" xfId="49559" xr:uid="{00000000-0005-0000-0000-0000DFC00000}"/>
    <cellStyle name="20% - Accent1 6 6 5 3" xfId="49560" xr:uid="{00000000-0005-0000-0000-0000E0C00000}"/>
    <cellStyle name="20% - Accent1 6 6 5 3 2" xfId="49561" xr:uid="{00000000-0005-0000-0000-0000E1C00000}"/>
    <cellStyle name="20% - Accent1 6 6 5 4" xfId="49562" xr:uid="{00000000-0005-0000-0000-0000E2C00000}"/>
    <cellStyle name="20% - Accent1 6 6 6" xfId="49563" xr:uid="{00000000-0005-0000-0000-0000E3C00000}"/>
    <cellStyle name="20% - Accent1 6 6 6 2" xfId="49564" xr:uid="{00000000-0005-0000-0000-0000E4C00000}"/>
    <cellStyle name="20% - Accent1 6 6 6 2 2" xfId="49565" xr:uid="{00000000-0005-0000-0000-0000E5C00000}"/>
    <cellStyle name="20% - Accent1 6 6 6 2 2 2" xfId="49566" xr:uid="{00000000-0005-0000-0000-0000E6C00000}"/>
    <cellStyle name="20% - Accent1 6 6 6 2 3" xfId="49567" xr:uid="{00000000-0005-0000-0000-0000E7C00000}"/>
    <cellStyle name="20% - Accent1 6 6 6 3" xfId="49568" xr:uid="{00000000-0005-0000-0000-0000E8C00000}"/>
    <cellStyle name="20% - Accent1 6 6 6 3 2" xfId="49569" xr:uid="{00000000-0005-0000-0000-0000E9C00000}"/>
    <cellStyle name="20% - Accent1 6 6 6 4" xfId="49570" xr:uid="{00000000-0005-0000-0000-0000EAC00000}"/>
    <cellStyle name="20% - Accent1 6 6 7" xfId="49571" xr:uid="{00000000-0005-0000-0000-0000EBC00000}"/>
    <cellStyle name="20% - Accent1 6 6 7 2" xfId="49572" xr:uid="{00000000-0005-0000-0000-0000ECC00000}"/>
    <cellStyle name="20% - Accent1 6 6 7 2 2" xfId="49573" xr:uid="{00000000-0005-0000-0000-0000EDC00000}"/>
    <cellStyle name="20% - Accent1 6 6 7 3" xfId="49574" xr:uid="{00000000-0005-0000-0000-0000EEC00000}"/>
    <cellStyle name="20% - Accent1 6 6 8" xfId="49575" xr:uid="{00000000-0005-0000-0000-0000EFC00000}"/>
    <cellStyle name="20% - Accent1 6 6 8 2" xfId="49576" xr:uid="{00000000-0005-0000-0000-0000F0C00000}"/>
    <cellStyle name="20% - Accent1 6 6 8 2 2" xfId="49577" xr:uid="{00000000-0005-0000-0000-0000F1C00000}"/>
    <cellStyle name="20% - Accent1 6 6 8 3" xfId="49578" xr:uid="{00000000-0005-0000-0000-0000F2C00000}"/>
    <cellStyle name="20% - Accent1 6 6 9" xfId="49579" xr:uid="{00000000-0005-0000-0000-0000F3C00000}"/>
    <cellStyle name="20% - Accent1 6 6 9 2" xfId="49580" xr:uid="{00000000-0005-0000-0000-0000F4C00000}"/>
    <cellStyle name="20% - Accent1 6 7" xfId="49581" xr:uid="{00000000-0005-0000-0000-0000F5C00000}"/>
    <cellStyle name="20% - Accent1 6 7 2" xfId="49582" xr:uid="{00000000-0005-0000-0000-0000F6C00000}"/>
    <cellStyle name="20% - Accent1 6 7 2 2" xfId="49583" xr:uid="{00000000-0005-0000-0000-0000F7C00000}"/>
    <cellStyle name="20% - Accent1 6 7 2 2 2" xfId="49584" xr:uid="{00000000-0005-0000-0000-0000F8C00000}"/>
    <cellStyle name="20% - Accent1 6 7 2 2 2 2" xfId="49585" xr:uid="{00000000-0005-0000-0000-0000F9C00000}"/>
    <cellStyle name="20% - Accent1 6 7 2 2 3" xfId="49586" xr:uid="{00000000-0005-0000-0000-0000FAC00000}"/>
    <cellStyle name="20% - Accent1 6 7 2 3" xfId="49587" xr:uid="{00000000-0005-0000-0000-0000FBC00000}"/>
    <cellStyle name="20% - Accent1 6 7 2 3 2" xfId="49588" xr:uid="{00000000-0005-0000-0000-0000FCC00000}"/>
    <cellStyle name="20% - Accent1 6 7 2 4" xfId="49589" xr:uid="{00000000-0005-0000-0000-0000FDC00000}"/>
    <cellStyle name="20% - Accent1 6 7 3" xfId="49590" xr:uid="{00000000-0005-0000-0000-0000FEC00000}"/>
    <cellStyle name="20% - Accent1 6 7 3 2" xfId="49591" xr:uid="{00000000-0005-0000-0000-0000FFC00000}"/>
    <cellStyle name="20% - Accent1 6 7 3 2 2" xfId="49592" xr:uid="{00000000-0005-0000-0000-000000C10000}"/>
    <cellStyle name="20% - Accent1 6 7 3 2 2 2" xfId="49593" xr:uid="{00000000-0005-0000-0000-000001C10000}"/>
    <cellStyle name="20% - Accent1 6 7 3 2 3" xfId="49594" xr:uid="{00000000-0005-0000-0000-000002C10000}"/>
    <cellStyle name="20% - Accent1 6 7 3 3" xfId="49595" xr:uid="{00000000-0005-0000-0000-000003C10000}"/>
    <cellStyle name="20% - Accent1 6 7 3 3 2" xfId="49596" xr:uid="{00000000-0005-0000-0000-000004C10000}"/>
    <cellStyle name="20% - Accent1 6 7 3 4" xfId="49597" xr:uid="{00000000-0005-0000-0000-000005C10000}"/>
    <cellStyle name="20% - Accent1 6 7 4" xfId="49598" xr:uid="{00000000-0005-0000-0000-000006C10000}"/>
    <cellStyle name="20% - Accent1 6 7 4 2" xfId="49599" xr:uid="{00000000-0005-0000-0000-000007C10000}"/>
    <cellStyle name="20% - Accent1 6 7 4 2 2" xfId="49600" xr:uid="{00000000-0005-0000-0000-000008C10000}"/>
    <cellStyle name="20% - Accent1 6 7 4 2 2 2" xfId="49601" xr:uid="{00000000-0005-0000-0000-000009C10000}"/>
    <cellStyle name="20% - Accent1 6 7 4 2 3" xfId="49602" xr:uid="{00000000-0005-0000-0000-00000AC10000}"/>
    <cellStyle name="20% - Accent1 6 7 4 3" xfId="49603" xr:uid="{00000000-0005-0000-0000-00000BC10000}"/>
    <cellStyle name="20% - Accent1 6 7 4 3 2" xfId="49604" xr:uid="{00000000-0005-0000-0000-00000CC10000}"/>
    <cellStyle name="20% - Accent1 6 7 4 4" xfId="49605" xr:uid="{00000000-0005-0000-0000-00000DC10000}"/>
    <cellStyle name="20% - Accent1 6 7 5" xfId="49606" xr:uid="{00000000-0005-0000-0000-00000EC10000}"/>
    <cellStyle name="20% - Accent1 6 7 5 2" xfId="49607" xr:uid="{00000000-0005-0000-0000-00000FC10000}"/>
    <cellStyle name="20% - Accent1 6 7 5 2 2" xfId="49608" xr:uid="{00000000-0005-0000-0000-000010C10000}"/>
    <cellStyle name="20% - Accent1 6 7 5 3" xfId="49609" xr:uid="{00000000-0005-0000-0000-000011C10000}"/>
    <cellStyle name="20% - Accent1 6 7 6" xfId="49610" xr:uid="{00000000-0005-0000-0000-000012C10000}"/>
    <cellStyle name="20% - Accent1 6 7 6 2" xfId="49611" xr:uid="{00000000-0005-0000-0000-000013C10000}"/>
    <cellStyle name="20% - Accent1 6 7 6 2 2" xfId="49612" xr:uid="{00000000-0005-0000-0000-000014C10000}"/>
    <cellStyle name="20% - Accent1 6 7 6 3" xfId="49613" xr:uid="{00000000-0005-0000-0000-000015C10000}"/>
    <cellStyle name="20% - Accent1 6 7 7" xfId="49614" xr:uid="{00000000-0005-0000-0000-000016C10000}"/>
    <cellStyle name="20% - Accent1 6 7 7 2" xfId="49615" xr:uid="{00000000-0005-0000-0000-000017C10000}"/>
    <cellStyle name="20% - Accent1 6 7 8" xfId="49616" xr:uid="{00000000-0005-0000-0000-000018C10000}"/>
    <cellStyle name="20% - Accent1 6 7 8 2" xfId="49617" xr:uid="{00000000-0005-0000-0000-000019C10000}"/>
    <cellStyle name="20% - Accent1 6 7 9" xfId="49618" xr:uid="{00000000-0005-0000-0000-00001AC10000}"/>
    <cellStyle name="20% - Accent1 6 8" xfId="49619" xr:uid="{00000000-0005-0000-0000-00001BC10000}"/>
    <cellStyle name="20% - Accent1 6 8 2" xfId="49620" xr:uid="{00000000-0005-0000-0000-00001CC10000}"/>
    <cellStyle name="20% - Accent1 6 8 2 2" xfId="49621" xr:uid="{00000000-0005-0000-0000-00001DC10000}"/>
    <cellStyle name="20% - Accent1 6 8 2 2 2" xfId="49622" xr:uid="{00000000-0005-0000-0000-00001EC10000}"/>
    <cellStyle name="20% - Accent1 6 8 2 2 2 2" xfId="49623" xr:uid="{00000000-0005-0000-0000-00001FC10000}"/>
    <cellStyle name="20% - Accent1 6 8 2 2 3" xfId="49624" xr:uid="{00000000-0005-0000-0000-000020C10000}"/>
    <cellStyle name="20% - Accent1 6 8 2 3" xfId="49625" xr:uid="{00000000-0005-0000-0000-000021C10000}"/>
    <cellStyle name="20% - Accent1 6 8 2 3 2" xfId="49626" xr:uid="{00000000-0005-0000-0000-000022C10000}"/>
    <cellStyle name="20% - Accent1 6 8 2 4" xfId="49627" xr:uid="{00000000-0005-0000-0000-000023C10000}"/>
    <cellStyle name="20% - Accent1 6 8 3" xfId="49628" xr:uid="{00000000-0005-0000-0000-000024C10000}"/>
    <cellStyle name="20% - Accent1 6 8 3 2" xfId="49629" xr:uid="{00000000-0005-0000-0000-000025C10000}"/>
    <cellStyle name="20% - Accent1 6 8 3 2 2" xfId="49630" xr:uid="{00000000-0005-0000-0000-000026C10000}"/>
    <cellStyle name="20% - Accent1 6 8 3 2 2 2" xfId="49631" xr:uid="{00000000-0005-0000-0000-000027C10000}"/>
    <cellStyle name="20% - Accent1 6 8 3 2 3" xfId="49632" xr:uid="{00000000-0005-0000-0000-000028C10000}"/>
    <cellStyle name="20% - Accent1 6 8 3 3" xfId="49633" xr:uid="{00000000-0005-0000-0000-000029C10000}"/>
    <cellStyle name="20% - Accent1 6 8 3 3 2" xfId="49634" xr:uid="{00000000-0005-0000-0000-00002AC10000}"/>
    <cellStyle name="20% - Accent1 6 8 3 4" xfId="49635" xr:uid="{00000000-0005-0000-0000-00002BC10000}"/>
    <cellStyle name="20% - Accent1 6 8 4" xfId="49636" xr:uid="{00000000-0005-0000-0000-00002CC10000}"/>
    <cellStyle name="20% - Accent1 6 8 4 2" xfId="49637" xr:uid="{00000000-0005-0000-0000-00002DC10000}"/>
    <cellStyle name="20% - Accent1 6 8 4 2 2" xfId="49638" xr:uid="{00000000-0005-0000-0000-00002EC10000}"/>
    <cellStyle name="20% - Accent1 6 8 4 2 2 2" xfId="49639" xr:uid="{00000000-0005-0000-0000-00002FC10000}"/>
    <cellStyle name="20% - Accent1 6 8 4 2 3" xfId="49640" xr:uid="{00000000-0005-0000-0000-000030C10000}"/>
    <cellStyle name="20% - Accent1 6 8 4 3" xfId="49641" xr:uid="{00000000-0005-0000-0000-000031C10000}"/>
    <cellStyle name="20% - Accent1 6 8 4 3 2" xfId="49642" xr:uid="{00000000-0005-0000-0000-000032C10000}"/>
    <cellStyle name="20% - Accent1 6 8 4 4" xfId="49643" xr:uid="{00000000-0005-0000-0000-000033C10000}"/>
    <cellStyle name="20% - Accent1 6 8 5" xfId="49644" xr:uid="{00000000-0005-0000-0000-000034C10000}"/>
    <cellStyle name="20% - Accent1 6 8 5 2" xfId="49645" xr:uid="{00000000-0005-0000-0000-000035C10000}"/>
    <cellStyle name="20% - Accent1 6 8 5 2 2" xfId="49646" xr:uid="{00000000-0005-0000-0000-000036C10000}"/>
    <cellStyle name="20% - Accent1 6 8 5 3" xfId="49647" xr:uid="{00000000-0005-0000-0000-000037C10000}"/>
    <cellStyle name="20% - Accent1 6 8 6" xfId="49648" xr:uid="{00000000-0005-0000-0000-000038C10000}"/>
    <cellStyle name="20% - Accent1 6 8 6 2" xfId="49649" xr:uid="{00000000-0005-0000-0000-000039C10000}"/>
    <cellStyle name="20% - Accent1 6 8 6 2 2" xfId="49650" xr:uid="{00000000-0005-0000-0000-00003AC10000}"/>
    <cellStyle name="20% - Accent1 6 8 6 3" xfId="49651" xr:uid="{00000000-0005-0000-0000-00003BC10000}"/>
    <cellStyle name="20% - Accent1 6 8 7" xfId="49652" xr:uid="{00000000-0005-0000-0000-00003CC10000}"/>
    <cellStyle name="20% - Accent1 6 8 7 2" xfId="49653" xr:uid="{00000000-0005-0000-0000-00003DC10000}"/>
    <cellStyle name="20% - Accent1 6 8 8" xfId="49654" xr:uid="{00000000-0005-0000-0000-00003EC10000}"/>
    <cellStyle name="20% - Accent1 6 8 8 2" xfId="49655" xr:uid="{00000000-0005-0000-0000-00003FC10000}"/>
    <cellStyle name="20% - Accent1 6 8 9" xfId="49656" xr:uid="{00000000-0005-0000-0000-000040C10000}"/>
    <cellStyle name="20% - Accent1 6 9" xfId="49657" xr:uid="{00000000-0005-0000-0000-000041C10000}"/>
    <cellStyle name="20% - Accent1 6 9 2" xfId="49658" xr:uid="{00000000-0005-0000-0000-000042C10000}"/>
    <cellStyle name="20% - Accent1 6 9 2 2" xfId="49659" xr:uid="{00000000-0005-0000-0000-000043C10000}"/>
    <cellStyle name="20% - Accent1 6 9 2 2 2" xfId="49660" xr:uid="{00000000-0005-0000-0000-000044C10000}"/>
    <cellStyle name="20% - Accent1 6 9 2 3" xfId="49661" xr:uid="{00000000-0005-0000-0000-000045C10000}"/>
    <cellStyle name="20% - Accent1 6 9 3" xfId="49662" xr:uid="{00000000-0005-0000-0000-000046C10000}"/>
    <cellStyle name="20% - Accent1 6 9 3 2" xfId="49663" xr:uid="{00000000-0005-0000-0000-000047C10000}"/>
    <cellStyle name="20% - Accent1 6 9 4" xfId="49664" xr:uid="{00000000-0005-0000-0000-000048C10000}"/>
    <cellStyle name="20% - Accent1 7" xfId="49665" xr:uid="{00000000-0005-0000-0000-000049C10000}"/>
    <cellStyle name="20% - Accent1 7 10" xfId="49666" xr:uid="{00000000-0005-0000-0000-00004AC10000}"/>
    <cellStyle name="20% - Accent1 7 10 2" xfId="49667" xr:uid="{00000000-0005-0000-0000-00004BC10000}"/>
    <cellStyle name="20% - Accent1 7 10 2 2" xfId="49668" xr:uid="{00000000-0005-0000-0000-00004CC10000}"/>
    <cellStyle name="20% - Accent1 7 10 2 2 2" xfId="49669" xr:uid="{00000000-0005-0000-0000-00004DC10000}"/>
    <cellStyle name="20% - Accent1 7 10 2 3" xfId="49670" xr:uid="{00000000-0005-0000-0000-00004EC10000}"/>
    <cellStyle name="20% - Accent1 7 10 3" xfId="49671" xr:uid="{00000000-0005-0000-0000-00004FC10000}"/>
    <cellStyle name="20% - Accent1 7 10 3 2" xfId="49672" xr:uid="{00000000-0005-0000-0000-000050C10000}"/>
    <cellStyle name="20% - Accent1 7 10 4" xfId="49673" xr:uid="{00000000-0005-0000-0000-000051C10000}"/>
    <cellStyle name="20% - Accent1 7 11" xfId="49674" xr:uid="{00000000-0005-0000-0000-000052C10000}"/>
    <cellStyle name="20% - Accent1 7 11 2" xfId="49675" xr:uid="{00000000-0005-0000-0000-000053C10000}"/>
    <cellStyle name="20% - Accent1 7 11 2 2" xfId="49676" xr:uid="{00000000-0005-0000-0000-000054C10000}"/>
    <cellStyle name="20% - Accent1 7 11 2 2 2" xfId="49677" xr:uid="{00000000-0005-0000-0000-000055C10000}"/>
    <cellStyle name="20% - Accent1 7 11 2 3" xfId="49678" xr:uid="{00000000-0005-0000-0000-000056C10000}"/>
    <cellStyle name="20% - Accent1 7 11 3" xfId="49679" xr:uid="{00000000-0005-0000-0000-000057C10000}"/>
    <cellStyle name="20% - Accent1 7 11 3 2" xfId="49680" xr:uid="{00000000-0005-0000-0000-000058C10000}"/>
    <cellStyle name="20% - Accent1 7 11 4" xfId="49681" xr:uid="{00000000-0005-0000-0000-000059C10000}"/>
    <cellStyle name="20% - Accent1 7 12" xfId="49682" xr:uid="{00000000-0005-0000-0000-00005AC10000}"/>
    <cellStyle name="20% - Accent1 7 12 2" xfId="49683" xr:uid="{00000000-0005-0000-0000-00005BC10000}"/>
    <cellStyle name="20% - Accent1 7 12 2 2" xfId="49684" xr:uid="{00000000-0005-0000-0000-00005CC10000}"/>
    <cellStyle name="20% - Accent1 7 12 3" xfId="49685" xr:uid="{00000000-0005-0000-0000-00005DC10000}"/>
    <cellStyle name="20% - Accent1 7 13" xfId="49686" xr:uid="{00000000-0005-0000-0000-00005EC10000}"/>
    <cellStyle name="20% - Accent1 7 13 2" xfId="49687" xr:uid="{00000000-0005-0000-0000-00005FC10000}"/>
    <cellStyle name="20% - Accent1 7 13 2 2" xfId="49688" xr:uid="{00000000-0005-0000-0000-000060C10000}"/>
    <cellStyle name="20% - Accent1 7 13 3" xfId="49689" xr:uid="{00000000-0005-0000-0000-000061C10000}"/>
    <cellStyle name="20% - Accent1 7 14" xfId="49690" xr:uid="{00000000-0005-0000-0000-000062C10000}"/>
    <cellStyle name="20% - Accent1 7 14 2" xfId="49691" xr:uid="{00000000-0005-0000-0000-000063C10000}"/>
    <cellStyle name="20% - Accent1 7 15" xfId="49692" xr:uid="{00000000-0005-0000-0000-000064C10000}"/>
    <cellStyle name="20% - Accent1 7 15 2" xfId="49693" xr:uid="{00000000-0005-0000-0000-000065C10000}"/>
    <cellStyle name="20% - Accent1 7 16" xfId="49694" xr:uid="{00000000-0005-0000-0000-000066C10000}"/>
    <cellStyle name="20% - Accent1 7 2" xfId="49695" xr:uid="{00000000-0005-0000-0000-000067C10000}"/>
    <cellStyle name="20% - Accent1 7 2 10" xfId="49696" xr:uid="{00000000-0005-0000-0000-000068C10000}"/>
    <cellStyle name="20% - Accent1 7 2 10 2" xfId="49697" xr:uid="{00000000-0005-0000-0000-000069C10000}"/>
    <cellStyle name="20% - Accent1 7 2 10 2 2" xfId="49698" xr:uid="{00000000-0005-0000-0000-00006AC10000}"/>
    <cellStyle name="20% - Accent1 7 2 10 2 2 2" xfId="49699" xr:uid="{00000000-0005-0000-0000-00006BC10000}"/>
    <cellStyle name="20% - Accent1 7 2 10 2 3" xfId="49700" xr:uid="{00000000-0005-0000-0000-00006CC10000}"/>
    <cellStyle name="20% - Accent1 7 2 10 3" xfId="49701" xr:uid="{00000000-0005-0000-0000-00006DC10000}"/>
    <cellStyle name="20% - Accent1 7 2 10 3 2" xfId="49702" xr:uid="{00000000-0005-0000-0000-00006EC10000}"/>
    <cellStyle name="20% - Accent1 7 2 10 4" xfId="49703" xr:uid="{00000000-0005-0000-0000-00006FC10000}"/>
    <cellStyle name="20% - Accent1 7 2 11" xfId="49704" xr:uid="{00000000-0005-0000-0000-000070C10000}"/>
    <cellStyle name="20% - Accent1 7 2 11 2" xfId="49705" xr:uid="{00000000-0005-0000-0000-000071C10000}"/>
    <cellStyle name="20% - Accent1 7 2 11 2 2" xfId="49706" xr:uid="{00000000-0005-0000-0000-000072C10000}"/>
    <cellStyle name="20% - Accent1 7 2 11 3" xfId="49707" xr:uid="{00000000-0005-0000-0000-000073C10000}"/>
    <cellStyle name="20% - Accent1 7 2 12" xfId="49708" xr:uid="{00000000-0005-0000-0000-000074C10000}"/>
    <cellStyle name="20% - Accent1 7 2 12 2" xfId="49709" xr:uid="{00000000-0005-0000-0000-000075C10000}"/>
    <cellStyle name="20% - Accent1 7 2 12 2 2" xfId="49710" xr:uid="{00000000-0005-0000-0000-000076C10000}"/>
    <cellStyle name="20% - Accent1 7 2 12 3" xfId="49711" xr:uid="{00000000-0005-0000-0000-000077C10000}"/>
    <cellStyle name="20% - Accent1 7 2 13" xfId="49712" xr:uid="{00000000-0005-0000-0000-000078C10000}"/>
    <cellStyle name="20% - Accent1 7 2 13 2" xfId="49713" xr:uid="{00000000-0005-0000-0000-000079C10000}"/>
    <cellStyle name="20% - Accent1 7 2 14" xfId="49714" xr:uid="{00000000-0005-0000-0000-00007AC10000}"/>
    <cellStyle name="20% - Accent1 7 2 14 2" xfId="49715" xr:uid="{00000000-0005-0000-0000-00007BC10000}"/>
    <cellStyle name="20% - Accent1 7 2 15" xfId="49716" xr:uid="{00000000-0005-0000-0000-00007CC10000}"/>
    <cellStyle name="20% - Accent1 7 2 2" xfId="49717" xr:uid="{00000000-0005-0000-0000-00007DC10000}"/>
    <cellStyle name="20% - Accent1 7 2 2 10" xfId="49718" xr:uid="{00000000-0005-0000-0000-00007EC10000}"/>
    <cellStyle name="20% - Accent1 7 2 2 10 2" xfId="49719" xr:uid="{00000000-0005-0000-0000-00007FC10000}"/>
    <cellStyle name="20% - Accent1 7 2 2 10 2 2" xfId="49720" xr:uid="{00000000-0005-0000-0000-000080C10000}"/>
    <cellStyle name="20% - Accent1 7 2 2 10 3" xfId="49721" xr:uid="{00000000-0005-0000-0000-000081C10000}"/>
    <cellStyle name="20% - Accent1 7 2 2 11" xfId="49722" xr:uid="{00000000-0005-0000-0000-000082C10000}"/>
    <cellStyle name="20% - Accent1 7 2 2 11 2" xfId="49723" xr:uid="{00000000-0005-0000-0000-000083C10000}"/>
    <cellStyle name="20% - Accent1 7 2 2 11 2 2" xfId="49724" xr:uid="{00000000-0005-0000-0000-000084C10000}"/>
    <cellStyle name="20% - Accent1 7 2 2 11 3" xfId="49725" xr:uid="{00000000-0005-0000-0000-000085C10000}"/>
    <cellStyle name="20% - Accent1 7 2 2 12" xfId="49726" xr:uid="{00000000-0005-0000-0000-000086C10000}"/>
    <cellStyle name="20% - Accent1 7 2 2 12 2" xfId="49727" xr:uid="{00000000-0005-0000-0000-000087C10000}"/>
    <cellStyle name="20% - Accent1 7 2 2 13" xfId="49728" xr:uid="{00000000-0005-0000-0000-000088C10000}"/>
    <cellStyle name="20% - Accent1 7 2 2 13 2" xfId="49729" xr:uid="{00000000-0005-0000-0000-000089C10000}"/>
    <cellStyle name="20% - Accent1 7 2 2 14" xfId="49730" xr:uid="{00000000-0005-0000-0000-00008AC10000}"/>
    <cellStyle name="20% - Accent1 7 2 2 2" xfId="49731" xr:uid="{00000000-0005-0000-0000-00008BC10000}"/>
    <cellStyle name="20% - Accent1 7 2 2 2 10" xfId="49732" xr:uid="{00000000-0005-0000-0000-00008CC10000}"/>
    <cellStyle name="20% - Accent1 7 2 2 2 10 2" xfId="49733" xr:uid="{00000000-0005-0000-0000-00008DC10000}"/>
    <cellStyle name="20% - Accent1 7 2 2 2 11" xfId="49734" xr:uid="{00000000-0005-0000-0000-00008EC10000}"/>
    <cellStyle name="20% - Accent1 7 2 2 2 2" xfId="49735" xr:uid="{00000000-0005-0000-0000-00008FC10000}"/>
    <cellStyle name="20% - Accent1 7 2 2 2 2 2" xfId="49736" xr:uid="{00000000-0005-0000-0000-000090C10000}"/>
    <cellStyle name="20% - Accent1 7 2 2 2 2 2 2" xfId="49737" xr:uid="{00000000-0005-0000-0000-000091C10000}"/>
    <cellStyle name="20% - Accent1 7 2 2 2 2 2 2 2" xfId="49738" xr:uid="{00000000-0005-0000-0000-000092C10000}"/>
    <cellStyle name="20% - Accent1 7 2 2 2 2 2 2 2 2" xfId="49739" xr:uid="{00000000-0005-0000-0000-000093C10000}"/>
    <cellStyle name="20% - Accent1 7 2 2 2 2 2 2 3" xfId="49740" xr:uid="{00000000-0005-0000-0000-000094C10000}"/>
    <cellStyle name="20% - Accent1 7 2 2 2 2 2 3" xfId="49741" xr:uid="{00000000-0005-0000-0000-000095C10000}"/>
    <cellStyle name="20% - Accent1 7 2 2 2 2 2 3 2" xfId="49742" xr:uid="{00000000-0005-0000-0000-000096C10000}"/>
    <cellStyle name="20% - Accent1 7 2 2 2 2 2 4" xfId="49743" xr:uid="{00000000-0005-0000-0000-000097C10000}"/>
    <cellStyle name="20% - Accent1 7 2 2 2 2 3" xfId="49744" xr:uid="{00000000-0005-0000-0000-000098C10000}"/>
    <cellStyle name="20% - Accent1 7 2 2 2 2 3 2" xfId="49745" xr:uid="{00000000-0005-0000-0000-000099C10000}"/>
    <cellStyle name="20% - Accent1 7 2 2 2 2 3 2 2" xfId="49746" xr:uid="{00000000-0005-0000-0000-00009AC10000}"/>
    <cellStyle name="20% - Accent1 7 2 2 2 2 3 2 2 2" xfId="49747" xr:uid="{00000000-0005-0000-0000-00009BC10000}"/>
    <cellStyle name="20% - Accent1 7 2 2 2 2 3 2 3" xfId="49748" xr:uid="{00000000-0005-0000-0000-00009CC10000}"/>
    <cellStyle name="20% - Accent1 7 2 2 2 2 3 3" xfId="49749" xr:uid="{00000000-0005-0000-0000-00009DC10000}"/>
    <cellStyle name="20% - Accent1 7 2 2 2 2 3 3 2" xfId="49750" xr:uid="{00000000-0005-0000-0000-00009EC10000}"/>
    <cellStyle name="20% - Accent1 7 2 2 2 2 3 4" xfId="49751" xr:uid="{00000000-0005-0000-0000-00009FC10000}"/>
    <cellStyle name="20% - Accent1 7 2 2 2 2 4" xfId="49752" xr:uid="{00000000-0005-0000-0000-0000A0C10000}"/>
    <cellStyle name="20% - Accent1 7 2 2 2 2 4 2" xfId="49753" xr:uid="{00000000-0005-0000-0000-0000A1C10000}"/>
    <cellStyle name="20% - Accent1 7 2 2 2 2 4 2 2" xfId="49754" xr:uid="{00000000-0005-0000-0000-0000A2C10000}"/>
    <cellStyle name="20% - Accent1 7 2 2 2 2 4 2 2 2" xfId="49755" xr:uid="{00000000-0005-0000-0000-0000A3C10000}"/>
    <cellStyle name="20% - Accent1 7 2 2 2 2 4 2 3" xfId="49756" xr:uid="{00000000-0005-0000-0000-0000A4C10000}"/>
    <cellStyle name="20% - Accent1 7 2 2 2 2 4 3" xfId="49757" xr:uid="{00000000-0005-0000-0000-0000A5C10000}"/>
    <cellStyle name="20% - Accent1 7 2 2 2 2 4 3 2" xfId="49758" xr:uid="{00000000-0005-0000-0000-0000A6C10000}"/>
    <cellStyle name="20% - Accent1 7 2 2 2 2 4 4" xfId="49759" xr:uid="{00000000-0005-0000-0000-0000A7C10000}"/>
    <cellStyle name="20% - Accent1 7 2 2 2 2 5" xfId="49760" xr:uid="{00000000-0005-0000-0000-0000A8C10000}"/>
    <cellStyle name="20% - Accent1 7 2 2 2 2 5 2" xfId="49761" xr:uid="{00000000-0005-0000-0000-0000A9C10000}"/>
    <cellStyle name="20% - Accent1 7 2 2 2 2 5 2 2" xfId="49762" xr:uid="{00000000-0005-0000-0000-0000AAC10000}"/>
    <cellStyle name="20% - Accent1 7 2 2 2 2 5 3" xfId="49763" xr:uid="{00000000-0005-0000-0000-0000ABC10000}"/>
    <cellStyle name="20% - Accent1 7 2 2 2 2 6" xfId="49764" xr:uid="{00000000-0005-0000-0000-0000ACC10000}"/>
    <cellStyle name="20% - Accent1 7 2 2 2 2 6 2" xfId="49765" xr:uid="{00000000-0005-0000-0000-0000ADC10000}"/>
    <cellStyle name="20% - Accent1 7 2 2 2 2 6 2 2" xfId="49766" xr:uid="{00000000-0005-0000-0000-0000AEC10000}"/>
    <cellStyle name="20% - Accent1 7 2 2 2 2 6 3" xfId="49767" xr:uid="{00000000-0005-0000-0000-0000AFC10000}"/>
    <cellStyle name="20% - Accent1 7 2 2 2 2 7" xfId="49768" xr:uid="{00000000-0005-0000-0000-0000B0C10000}"/>
    <cellStyle name="20% - Accent1 7 2 2 2 2 7 2" xfId="49769" xr:uid="{00000000-0005-0000-0000-0000B1C10000}"/>
    <cellStyle name="20% - Accent1 7 2 2 2 2 8" xfId="49770" xr:uid="{00000000-0005-0000-0000-0000B2C10000}"/>
    <cellStyle name="20% - Accent1 7 2 2 2 2 8 2" xfId="49771" xr:uid="{00000000-0005-0000-0000-0000B3C10000}"/>
    <cellStyle name="20% - Accent1 7 2 2 2 2 9" xfId="49772" xr:uid="{00000000-0005-0000-0000-0000B4C10000}"/>
    <cellStyle name="20% - Accent1 7 2 2 2 3" xfId="49773" xr:uid="{00000000-0005-0000-0000-0000B5C10000}"/>
    <cellStyle name="20% - Accent1 7 2 2 2 3 2" xfId="49774" xr:uid="{00000000-0005-0000-0000-0000B6C10000}"/>
    <cellStyle name="20% - Accent1 7 2 2 2 3 2 2" xfId="49775" xr:uid="{00000000-0005-0000-0000-0000B7C10000}"/>
    <cellStyle name="20% - Accent1 7 2 2 2 3 2 2 2" xfId="49776" xr:uid="{00000000-0005-0000-0000-0000B8C10000}"/>
    <cellStyle name="20% - Accent1 7 2 2 2 3 2 2 2 2" xfId="49777" xr:uid="{00000000-0005-0000-0000-0000B9C10000}"/>
    <cellStyle name="20% - Accent1 7 2 2 2 3 2 2 3" xfId="49778" xr:uid="{00000000-0005-0000-0000-0000BAC10000}"/>
    <cellStyle name="20% - Accent1 7 2 2 2 3 2 3" xfId="49779" xr:uid="{00000000-0005-0000-0000-0000BBC10000}"/>
    <cellStyle name="20% - Accent1 7 2 2 2 3 2 3 2" xfId="49780" xr:uid="{00000000-0005-0000-0000-0000BCC10000}"/>
    <cellStyle name="20% - Accent1 7 2 2 2 3 2 4" xfId="49781" xr:uid="{00000000-0005-0000-0000-0000BDC10000}"/>
    <cellStyle name="20% - Accent1 7 2 2 2 3 3" xfId="49782" xr:uid="{00000000-0005-0000-0000-0000BEC10000}"/>
    <cellStyle name="20% - Accent1 7 2 2 2 3 3 2" xfId="49783" xr:uid="{00000000-0005-0000-0000-0000BFC10000}"/>
    <cellStyle name="20% - Accent1 7 2 2 2 3 3 2 2" xfId="49784" xr:uid="{00000000-0005-0000-0000-0000C0C10000}"/>
    <cellStyle name="20% - Accent1 7 2 2 2 3 3 2 2 2" xfId="49785" xr:uid="{00000000-0005-0000-0000-0000C1C10000}"/>
    <cellStyle name="20% - Accent1 7 2 2 2 3 3 2 3" xfId="49786" xr:uid="{00000000-0005-0000-0000-0000C2C10000}"/>
    <cellStyle name="20% - Accent1 7 2 2 2 3 3 3" xfId="49787" xr:uid="{00000000-0005-0000-0000-0000C3C10000}"/>
    <cellStyle name="20% - Accent1 7 2 2 2 3 3 3 2" xfId="49788" xr:uid="{00000000-0005-0000-0000-0000C4C10000}"/>
    <cellStyle name="20% - Accent1 7 2 2 2 3 3 4" xfId="49789" xr:uid="{00000000-0005-0000-0000-0000C5C10000}"/>
    <cellStyle name="20% - Accent1 7 2 2 2 3 4" xfId="49790" xr:uid="{00000000-0005-0000-0000-0000C6C10000}"/>
    <cellStyle name="20% - Accent1 7 2 2 2 3 4 2" xfId="49791" xr:uid="{00000000-0005-0000-0000-0000C7C10000}"/>
    <cellStyle name="20% - Accent1 7 2 2 2 3 4 2 2" xfId="49792" xr:uid="{00000000-0005-0000-0000-0000C8C10000}"/>
    <cellStyle name="20% - Accent1 7 2 2 2 3 4 2 2 2" xfId="49793" xr:uid="{00000000-0005-0000-0000-0000C9C10000}"/>
    <cellStyle name="20% - Accent1 7 2 2 2 3 4 2 3" xfId="49794" xr:uid="{00000000-0005-0000-0000-0000CAC10000}"/>
    <cellStyle name="20% - Accent1 7 2 2 2 3 4 3" xfId="49795" xr:uid="{00000000-0005-0000-0000-0000CBC10000}"/>
    <cellStyle name="20% - Accent1 7 2 2 2 3 4 3 2" xfId="49796" xr:uid="{00000000-0005-0000-0000-0000CCC10000}"/>
    <cellStyle name="20% - Accent1 7 2 2 2 3 4 4" xfId="49797" xr:uid="{00000000-0005-0000-0000-0000CDC10000}"/>
    <cellStyle name="20% - Accent1 7 2 2 2 3 5" xfId="49798" xr:uid="{00000000-0005-0000-0000-0000CEC10000}"/>
    <cellStyle name="20% - Accent1 7 2 2 2 3 5 2" xfId="49799" xr:uid="{00000000-0005-0000-0000-0000CFC10000}"/>
    <cellStyle name="20% - Accent1 7 2 2 2 3 5 2 2" xfId="49800" xr:uid="{00000000-0005-0000-0000-0000D0C10000}"/>
    <cellStyle name="20% - Accent1 7 2 2 2 3 5 3" xfId="49801" xr:uid="{00000000-0005-0000-0000-0000D1C10000}"/>
    <cellStyle name="20% - Accent1 7 2 2 2 3 6" xfId="49802" xr:uid="{00000000-0005-0000-0000-0000D2C10000}"/>
    <cellStyle name="20% - Accent1 7 2 2 2 3 6 2" xfId="49803" xr:uid="{00000000-0005-0000-0000-0000D3C10000}"/>
    <cellStyle name="20% - Accent1 7 2 2 2 3 6 2 2" xfId="49804" xr:uid="{00000000-0005-0000-0000-0000D4C10000}"/>
    <cellStyle name="20% - Accent1 7 2 2 2 3 6 3" xfId="49805" xr:uid="{00000000-0005-0000-0000-0000D5C10000}"/>
    <cellStyle name="20% - Accent1 7 2 2 2 3 7" xfId="49806" xr:uid="{00000000-0005-0000-0000-0000D6C10000}"/>
    <cellStyle name="20% - Accent1 7 2 2 2 3 7 2" xfId="49807" xr:uid="{00000000-0005-0000-0000-0000D7C10000}"/>
    <cellStyle name="20% - Accent1 7 2 2 2 3 8" xfId="49808" xr:uid="{00000000-0005-0000-0000-0000D8C10000}"/>
    <cellStyle name="20% - Accent1 7 2 2 2 3 8 2" xfId="49809" xr:uid="{00000000-0005-0000-0000-0000D9C10000}"/>
    <cellStyle name="20% - Accent1 7 2 2 2 3 9" xfId="49810" xr:uid="{00000000-0005-0000-0000-0000DAC10000}"/>
    <cellStyle name="20% - Accent1 7 2 2 2 4" xfId="49811" xr:uid="{00000000-0005-0000-0000-0000DBC10000}"/>
    <cellStyle name="20% - Accent1 7 2 2 2 4 2" xfId="49812" xr:uid="{00000000-0005-0000-0000-0000DCC10000}"/>
    <cellStyle name="20% - Accent1 7 2 2 2 4 2 2" xfId="49813" xr:uid="{00000000-0005-0000-0000-0000DDC10000}"/>
    <cellStyle name="20% - Accent1 7 2 2 2 4 2 2 2" xfId="49814" xr:uid="{00000000-0005-0000-0000-0000DEC10000}"/>
    <cellStyle name="20% - Accent1 7 2 2 2 4 2 3" xfId="49815" xr:uid="{00000000-0005-0000-0000-0000DFC10000}"/>
    <cellStyle name="20% - Accent1 7 2 2 2 4 3" xfId="49816" xr:uid="{00000000-0005-0000-0000-0000E0C10000}"/>
    <cellStyle name="20% - Accent1 7 2 2 2 4 3 2" xfId="49817" xr:uid="{00000000-0005-0000-0000-0000E1C10000}"/>
    <cellStyle name="20% - Accent1 7 2 2 2 4 4" xfId="49818" xr:uid="{00000000-0005-0000-0000-0000E2C10000}"/>
    <cellStyle name="20% - Accent1 7 2 2 2 5" xfId="49819" xr:uid="{00000000-0005-0000-0000-0000E3C10000}"/>
    <cellStyle name="20% - Accent1 7 2 2 2 5 2" xfId="49820" xr:uid="{00000000-0005-0000-0000-0000E4C10000}"/>
    <cellStyle name="20% - Accent1 7 2 2 2 5 2 2" xfId="49821" xr:uid="{00000000-0005-0000-0000-0000E5C10000}"/>
    <cellStyle name="20% - Accent1 7 2 2 2 5 2 2 2" xfId="49822" xr:uid="{00000000-0005-0000-0000-0000E6C10000}"/>
    <cellStyle name="20% - Accent1 7 2 2 2 5 2 3" xfId="49823" xr:uid="{00000000-0005-0000-0000-0000E7C10000}"/>
    <cellStyle name="20% - Accent1 7 2 2 2 5 3" xfId="49824" xr:uid="{00000000-0005-0000-0000-0000E8C10000}"/>
    <cellStyle name="20% - Accent1 7 2 2 2 5 3 2" xfId="49825" xr:uid="{00000000-0005-0000-0000-0000E9C10000}"/>
    <cellStyle name="20% - Accent1 7 2 2 2 5 4" xfId="49826" xr:uid="{00000000-0005-0000-0000-0000EAC10000}"/>
    <cellStyle name="20% - Accent1 7 2 2 2 6" xfId="49827" xr:uid="{00000000-0005-0000-0000-0000EBC10000}"/>
    <cellStyle name="20% - Accent1 7 2 2 2 6 2" xfId="49828" xr:uid="{00000000-0005-0000-0000-0000ECC10000}"/>
    <cellStyle name="20% - Accent1 7 2 2 2 6 2 2" xfId="49829" xr:uid="{00000000-0005-0000-0000-0000EDC10000}"/>
    <cellStyle name="20% - Accent1 7 2 2 2 6 2 2 2" xfId="49830" xr:uid="{00000000-0005-0000-0000-0000EEC10000}"/>
    <cellStyle name="20% - Accent1 7 2 2 2 6 2 3" xfId="49831" xr:uid="{00000000-0005-0000-0000-0000EFC10000}"/>
    <cellStyle name="20% - Accent1 7 2 2 2 6 3" xfId="49832" xr:uid="{00000000-0005-0000-0000-0000F0C10000}"/>
    <cellStyle name="20% - Accent1 7 2 2 2 6 3 2" xfId="49833" xr:uid="{00000000-0005-0000-0000-0000F1C10000}"/>
    <cellStyle name="20% - Accent1 7 2 2 2 6 4" xfId="49834" xr:uid="{00000000-0005-0000-0000-0000F2C10000}"/>
    <cellStyle name="20% - Accent1 7 2 2 2 7" xfId="49835" xr:uid="{00000000-0005-0000-0000-0000F3C10000}"/>
    <cellStyle name="20% - Accent1 7 2 2 2 7 2" xfId="49836" xr:uid="{00000000-0005-0000-0000-0000F4C10000}"/>
    <cellStyle name="20% - Accent1 7 2 2 2 7 2 2" xfId="49837" xr:uid="{00000000-0005-0000-0000-0000F5C10000}"/>
    <cellStyle name="20% - Accent1 7 2 2 2 7 3" xfId="49838" xr:uid="{00000000-0005-0000-0000-0000F6C10000}"/>
    <cellStyle name="20% - Accent1 7 2 2 2 8" xfId="49839" xr:uid="{00000000-0005-0000-0000-0000F7C10000}"/>
    <cellStyle name="20% - Accent1 7 2 2 2 8 2" xfId="49840" xr:uid="{00000000-0005-0000-0000-0000F8C10000}"/>
    <cellStyle name="20% - Accent1 7 2 2 2 8 2 2" xfId="49841" xr:uid="{00000000-0005-0000-0000-0000F9C10000}"/>
    <cellStyle name="20% - Accent1 7 2 2 2 8 3" xfId="49842" xr:uid="{00000000-0005-0000-0000-0000FAC10000}"/>
    <cellStyle name="20% - Accent1 7 2 2 2 9" xfId="49843" xr:uid="{00000000-0005-0000-0000-0000FBC10000}"/>
    <cellStyle name="20% - Accent1 7 2 2 2 9 2" xfId="49844" xr:uid="{00000000-0005-0000-0000-0000FCC10000}"/>
    <cellStyle name="20% - Accent1 7 2 2 3" xfId="49845" xr:uid="{00000000-0005-0000-0000-0000FDC10000}"/>
    <cellStyle name="20% - Accent1 7 2 2 3 10" xfId="49846" xr:uid="{00000000-0005-0000-0000-0000FEC10000}"/>
    <cellStyle name="20% - Accent1 7 2 2 3 10 2" xfId="49847" xr:uid="{00000000-0005-0000-0000-0000FFC10000}"/>
    <cellStyle name="20% - Accent1 7 2 2 3 11" xfId="49848" xr:uid="{00000000-0005-0000-0000-000000C20000}"/>
    <cellStyle name="20% - Accent1 7 2 2 3 2" xfId="49849" xr:uid="{00000000-0005-0000-0000-000001C20000}"/>
    <cellStyle name="20% - Accent1 7 2 2 3 2 2" xfId="49850" xr:uid="{00000000-0005-0000-0000-000002C20000}"/>
    <cellStyle name="20% - Accent1 7 2 2 3 2 2 2" xfId="49851" xr:uid="{00000000-0005-0000-0000-000003C20000}"/>
    <cellStyle name="20% - Accent1 7 2 2 3 2 2 2 2" xfId="49852" xr:uid="{00000000-0005-0000-0000-000004C20000}"/>
    <cellStyle name="20% - Accent1 7 2 2 3 2 2 2 2 2" xfId="49853" xr:uid="{00000000-0005-0000-0000-000005C20000}"/>
    <cellStyle name="20% - Accent1 7 2 2 3 2 2 2 3" xfId="49854" xr:uid="{00000000-0005-0000-0000-000006C20000}"/>
    <cellStyle name="20% - Accent1 7 2 2 3 2 2 3" xfId="49855" xr:uid="{00000000-0005-0000-0000-000007C20000}"/>
    <cellStyle name="20% - Accent1 7 2 2 3 2 2 3 2" xfId="49856" xr:uid="{00000000-0005-0000-0000-000008C20000}"/>
    <cellStyle name="20% - Accent1 7 2 2 3 2 2 4" xfId="49857" xr:uid="{00000000-0005-0000-0000-000009C20000}"/>
    <cellStyle name="20% - Accent1 7 2 2 3 2 3" xfId="49858" xr:uid="{00000000-0005-0000-0000-00000AC20000}"/>
    <cellStyle name="20% - Accent1 7 2 2 3 2 3 2" xfId="49859" xr:uid="{00000000-0005-0000-0000-00000BC20000}"/>
    <cellStyle name="20% - Accent1 7 2 2 3 2 3 2 2" xfId="49860" xr:uid="{00000000-0005-0000-0000-00000CC20000}"/>
    <cellStyle name="20% - Accent1 7 2 2 3 2 3 2 2 2" xfId="49861" xr:uid="{00000000-0005-0000-0000-00000DC20000}"/>
    <cellStyle name="20% - Accent1 7 2 2 3 2 3 2 3" xfId="49862" xr:uid="{00000000-0005-0000-0000-00000EC20000}"/>
    <cellStyle name="20% - Accent1 7 2 2 3 2 3 3" xfId="49863" xr:uid="{00000000-0005-0000-0000-00000FC20000}"/>
    <cellStyle name="20% - Accent1 7 2 2 3 2 3 3 2" xfId="49864" xr:uid="{00000000-0005-0000-0000-000010C20000}"/>
    <cellStyle name="20% - Accent1 7 2 2 3 2 3 4" xfId="49865" xr:uid="{00000000-0005-0000-0000-000011C20000}"/>
    <cellStyle name="20% - Accent1 7 2 2 3 2 4" xfId="49866" xr:uid="{00000000-0005-0000-0000-000012C20000}"/>
    <cellStyle name="20% - Accent1 7 2 2 3 2 4 2" xfId="49867" xr:uid="{00000000-0005-0000-0000-000013C20000}"/>
    <cellStyle name="20% - Accent1 7 2 2 3 2 4 2 2" xfId="49868" xr:uid="{00000000-0005-0000-0000-000014C20000}"/>
    <cellStyle name="20% - Accent1 7 2 2 3 2 4 2 2 2" xfId="49869" xr:uid="{00000000-0005-0000-0000-000015C20000}"/>
    <cellStyle name="20% - Accent1 7 2 2 3 2 4 2 3" xfId="49870" xr:uid="{00000000-0005-0000-0000-000016C20000}"/>
    <cellStyle name="20% - Accent1 7 2 2 3 2 4 3" xfId="49871" xr:uid="{00000000-0005-0000-0000-000017C20000}"/>
    <cellStyle name="20% - Accent1 7 2 2 3 2 4 3 2" xfId="49872" xr:uid="{00000000-0005-0000-0000-000018C20000}"/>
    <cellStyle name="20% - Accent1 7 2 2 3 2 4 4" xfId="49873" xr:uid="{00000000-0005-0000-0000-000019C20000}"/>
    <cellStyle name="20% - Accent1 7 2 2 3 2 5" xfId="49874" xr:uid="{00000000-0005-0000-0000-00001AC20000}"/>
    <cellStyle name="20% - Accent1 7 2 2 3 2 5 2" xfId="49875" xr:uid="{00000000-0005-0000-0000-00001BC20000}"/>
    <cellStyle name="20% - Accent1 7 2 2 3 2 5 2 2" xfId="49876" xr:uid="{00000000-0005-0000-0000-00001CC20000}"/>
    <cellStyle name="20% - Accent1 7 2 2 3 2 5 3" xfId="49877" xr:uid="{00000000-0005-0000-0000-00001DC20000}"/>
    <cellStyle name="20% - Accent1 7 2 2 3 2 6" xfId="49878" xr:uid="{00000000-0005-0000-0000-00001EC20000}"/>
    <cellStyle name="20% - Accent1 7 2 2 3 2 6 2" xfId="49879" xr:uid="{00000000-0005-0000-0000-00001FC20000}"/>
    <cellStyle name="20% - Accent1 7 2 2 3 2 6 2 2" xfId="49880" xr:uid="{00000000-0005-0000-0000-000020C20000}"/>
    <cellStyle name="20% - Accent1 7 2 2 3 2 6 3" xfId="49881" xr:uid="{00000000-0005-0000-0000-000021C20000}"/>
    <cellStyle name="20% - Accent1 7 2 2 3 2 7" xfId="49882" xr:uid="{00000000-0005-0000-0000-000022C20000}"/>
    <cellStyle name="20% - Accent1 7 2 2 3 2 7 2" xfId="49883" xr:uid="{00000000-0005-0000-0000-000023C20000}"/>
    <cellStyle name="20% - Accent1 7 2 2 3 2 8" xfId="49884" xr:uid="{00000000-0005-0000-0000-000024C20000}"/>
    <cellStyle name="20% - Accent1 7 2 2 3 2 8 2" xfId="49885" xr:uid="{00000000-0005-0000-0000-000025C20000}"/>
    <cellStyle name="20% - Accent1 7 2 2 3 2 9" xfId="49886" xr:uid="{00000000-0005-0000-0000-000026C20000}"/>
    <cellStyle name="20% - Accent1 7 2 2 3 3" xfId="49887" xr:uid="{00000000-0005-0000-0000-000027C20000}"/>
    <cellStyle name="20% - Accent1 7 2 2 3 3 2" xfId="49888" xr:uid="{00000000-0005-0000-0000-000028C20000}"/>
    <cellStyle name="20% - Accent1 7 2 2 3 3 2 2" xfId="49889" xr:uid="{00000000-0005-0000-0000-000029C20000}"/>
    <cellStyle name="20% - Accent1 7 2 2 3 3 2 2 2" xfId="49890" xr:uid="{00000000-0005-0000-0000-00002AC20000}"/>
    <cellStyle name="20% - Accent1 7 2 2 3 3 2 2 2 2" xfId="49891" xr:uid="{00000000-0005-0000-0000-00002BC20000}"/>
    <cellStyle name="20% - Accent1 7 2 2 3 3 2 2 3" xfId="49892" xr:uid="{00000000-0005-0000-0000-00002CC20000}"/>
    <cellStyle name="20% - Accent1 7 2 2 3 3 2 3" xfId="49893" xr:uid="{00000000-0005-0000-0000-00002DC20000}"/>
    <cellStyle name="20% - Accent1 7 2 2 3 3 2 3 2" xfId="49894" xr:uid="{00000000-0005-0000-0000-00002EC20000}"/>
    <cellStyle name="20% - Accent1 7 2 2 3 3 2 4" xfId="49895" xr:uid="{00000000-0005-0000-0000-00002FC20000}"/>
    <cellStyle name="20% - Accent1 7 2 2 3 3 3" xfId="49896" xr:uid="{00000000-0005-0000-0000-000030C20000}"/>
    <cellStyle name="20% - Accent1 7 2 2 3 3 3 2" xfId="49897" xr:uid="{00000000-0005-0000-0000-000031C20000}"/>
    <cellStyle name="20% - Accent1 7 2 2 3 3 3 2 2" xfId="49898" xr:uid="{00000000-0005-0000-0000-000032C20000}"/>
    <cellStyle name="20% - Accent1 7 2 2 3 3 3 2 2 2" xfId="49899" xr:uid="{00000000-0005-0000-0000-000033C20000}"/>
    <cellStyle name="20% - Accent1 7 2 2 3 3 3 2 3" xfId="49900" xr:uid="{00000000-0005-0000-0000-000034C20000}"/>
    <cellStyle name="20% - Accent1 7 2 2 3 3 3 3" xfId="49901" xr:uid="{00000000-0005-0000-0000-000035C20000}"/>
    <cellStyle name="20% - Accent1 7 2 2 3 3 3 3 2" xfId="49902" xr:uid="{00000000-0005-0000-0000-000036C20000}"/>
    <cellStyle name="20% - Accent1 7 2 2 3 3 3 4" xfId="49903" xr:uid="{00000000-0005-0000-0000-000037C20000}"/>
    <cellStyle name="20% - Accent1 7 2 2 3 3 4" xfId="49904" xr:uid="{00000000-0005-0000-0000-000038C20000}"/>
    <cellStyle name="20% - Accent1 7 2 2 3 3 4 2" xfId="49905" xr:uid="{00000000-0005-0000-0000-000039C20000}"/>
    <cellStyle name="20% - Accent1 7 2 2 3 3 4 2 2" xfId="49906" xr:uid="{00000000-0005-0000-0000-00003AC20000}"/>
    <cellStyle name="20% - Accent1 7 2 2 3 3 4 2 2 2" xfId="49907" xr:uid="{00000000-0005-0000-0000-00003BC20000}"/>
    <cellStyle name="20% - Accent1 7 2 2 3 3 4 2 3" xfId="49908" xr:uid="{00000000-0005-0000-0000-00003CC20000}"/>
    <cellStyle name="20% - Accent1 7 2 2 3 3 4 3" xfId="49909" xr:uid="{00000000-0005-0000-0000-00003DC20000}"/>
    <cellStyle name="20% - Accent1 7 2 2 3 3 4 3 2" xfId="49910" xr:uid="{00000000-0005-0000-0000-00003EC20000}"/>
    <cellStyle name="20% - Accent1 7 2 2 3 3 4 4" xfId="49911" xr:uid="{00000000-0005-0000-0000-00003FC20000}"/>
    <cellStyle name="20% - Accent1 7 2 2 3 3 5" xfId="49912" xr:uid="{00000000-0005-0000-0000-000040C20000}"/>
    <cellStyle name="20% - Accent1 7 2 2 3 3 5 2" xfId="49913" xr:uid="{00000000-0005-0000-0000-000041C20000}"/>
    <cellStyle name="20% - Accent1 7 2 2 3 3 5 2 2" xfId="49914" xr:uid="{00000000-0005-0000-0000-000042C20000}"/>
    <cellStyle name="20% - Accent1 7 2 2 3 3 5 3" xfId="49915" xr:uid="{00000000-0005-0000-0000-000043C20000}"/>
    <cellStyle name="20% - Accent1 7 2 2 3 3 6" xfId="49916" xr:uid="{00000000-0005-0000-0000-000044C20000}"/>
    <cellStyle name="20% - Accent1 7 2 2 3 3 6 2" xfId="49917" xr:uid="{00000000-0005-0000-0000-000045C20000}"/>
    <cellStyle name="20% - Accent1 7 2 2 3 3 6 2 2" xfId="49918" xr:uid="{00000000-0005-0000-0000-000046C20000}"/>
    <cellStyle name="20% - Accent1 7 2 2 3 3 6 3" xfId="49919" xr:uid="{00000000-0005-0000-0000-000047C20000}"/>
    <cellStyle name="20% - Accent1 7 2 2 3 3 7" xfId="49920" xr:uid="{00000000-0005-0000-0000-000048C20000}"/>
    <cellStyle name="20% - Accent1 7 2 2 3 3 7 2" xfId="49921" xr:uid="{00000000-0005-0000-0000-000049C20000}"/>
    <cellStyle name="20% - Accent1 7 2 2 3 3 8" xfId="49922" xr:uid="{00000000-0005-0000-0000-00004AC20000}"/>
    <cellStyle name="20% - Accent1 7 2 2 3 3 8 2" xfId="49923" xr:uid="{00000000-0005-0000-0000-00004BC20000}"/>
    <cellStyle name="20% - Accent1 7 2 2 3 3 9" xfId="49924" xr:uid="{00000000-0005-0000-0000-00004CC20000}"/>
    <cellStyle name="20% - Accent1 7 2 2 3 4" xfId="49925" xr:uid="{00000000-0005-0000-0000-00004DC20000}"/>
    <cellStyle name="20% - Accent1 7 2 2 3 4 2" xfId="49926" xr:uid="{00000000-0005-0000-0000-00004EC20000}"/>
    <cellStyle name="20% - Accent1 7 2 2 3 4 2 2" xfId="49927" xr:uid="{00000000-0005-0000-0000-00004FC20000}"/>
    <cellStyle name="20% - Accent1 7 2 2 3 4 2 2 2" xfId="49928" xr:uid="{00000000-0005-0000-0000-000050C20000}"/>
    <cellStyle name="20% - Accent1 7 2 2 3 4 2 3" xfId="49929" xr:uid="{00000000-0005-0000-0000-000051C20000}"/>
    <cellStyle name="20% - Accent1 7 2 2 3 4 3" xfId="49930" xr:uid="{00000000-0005-0000-0000-000052C20000}"/>
    <cellStyle name="20% - Accent1 7 2 2 3 4 3 2" xfId="49931" xr:uid="{00000000-0005-0000-0000-000053C20000}"/>
    <cellStyle name="20% - Accent1 7 2 2 3 4 4" xfId="49932" xr:uid="{00000000-0005-0000-0000-000054C20000}"/>
    <cellStyle name="20% - Accent1 7 2 2 3 5" xfId="49933" xr:uid="{00000000-0005-0000-0000-000055C20000}"/>
    <cellStyle name="20% - Accent1 7 2 2 3 5 2" xfId="49934" xr:uid="{00000000-0005-0000-0000-000056C20000}"/>
    <cellStyle name="20% - Accent1 7 2 2 3 5 2 2" xfId="49935" xr:uid="{00000000-0005-0000-0000-000057C20000}"/>
    <cellStyle name="20% - Accent1 7 2 2 3 5 2 2 2" xfId="49936" xr:uid="{00000000-0005-0000-0000-000058C20000}"/>
    <cellStyle name="20% - Accent1 7 2 2 3 5 2 3" xfId="49937" xr:uid="{00000000-0005-0000-0000-000059C20000}"/>
    <cellStyle name="20% - Accent1 7 2 2 3 5 3" xfId="49938" xr:uid="{00000000-0005-0000-0000-00005AC20000}"/>
    <cellStyle name="20% - Accent1 7 2 2 3 5 3 2" xfId="49939" xr:uid="{00000000-0005-0000-0000-00005BC20000}"/>
    <cellStyle name="20% - Accent1 7 2 2 3 5 4" xfId="49940" xr:uid="{00000000-0005-0000-0000-00005CC20000}"/>
    <cellStyle name="20% - Accent1 7 2 2 3 6" xfId="49941" xr:uid="{00000000-0005-0000-0000-00005DC20000}"/>
    <cellStyle name="20% - Accent1 7 2 2 3 6 2" xfId="49942" xr:uid="{00000000-0005-0000-0000-00005EC20000}"/>
    <cellStyle name="20% - Accent1 7 2 2 3 6 2 2" xfId="49943" xr:uid="{00000000-0005-0000-0000-00005FC20000}"/>
    <cellStyle name="20% - Accent1 7 2 2 3 6 2 2 2" xfId="49944" xr:uid="{00000000-0005-0000-0000-000060C20000}"/>
    <cellStyle name="20% - Accent1 7 2 2 3 6 2 3" xfId="49945" xr:uid="{00000000-0005-0000-0000-000061C20000}"/>
    <cellStyle name="20% - Accent1 7 2 2 3 6 3" xfId="49946" xr:uid="{00000000-0005-0000-0000-000062C20000}"/>
    <cellStyle name="20% - Accent1 7 2 2 3 6 3 2" xfId="49947" xr:uid="{00000000-0005-0000-0000-000063C20000}"/>
    <cellStyle name="20% - Accent1 7 2 2 3 6 4" xfId="49948" xr:uid="{00000000-0005-0000-0000-000064C20000}"/>
    <cellStyle name="20% - Accent1 7 2 2 3 7" xfId="49949" xr:uid="{00000000-0005-0000-0000-000065C20000}"/>
    <cellStyle name="20% - Accent1 7 2 2 3 7 2" xfId="49950" xr:uid="{00000000-0005-0000-0000-000066C20000}"/>
    <cellStyle name="20% - Accent1 7 2 2 3 7 2 2" xfId="49951" xr:uid="{00000000-0005-0000-0000-000067C20000}"/>
    <cellStyle name="20% - Accent1 7 2 2 3 7 3" xfId="49952" xr:uid="{00000000-0005-0000-0000-000068C20000}"/>
    <cellStyle name="20% - Accent1 7 2 2 3 8" xfId="49953" xr:uid="{00000000-0005-0000-0000-000069C20000}"/>
    <cellStyle name="20% - Accent1 7 2 2 3 8 2" xfId="49954" xr:uid="{00000000-0005-0000-0000-00006AC20000}"/>
    <cellStyle name="20% - Accent1 7 2 2 3 8 2 2" xfId="49955" xr:uid="{00000000-0005-0000-0000-00006BC20000}"/>
    <cellStyle name="20% - Accent1 7 2 2 3 8 3" xfId="49956" xr:uid="{00000000-0005-0000-0000-00006CC20000}"/>
    <cellStyle name="20% - Accent1 7 2 2 3 9" xfId="49957" xr:uid="{00000000-0005-0000-0000-00006DC20000}"/>
    <cellStyle name="20% - Accent1 7 2 2 3 9 2" xfId="49958" xr:uid="{00000000-0005-0000-0000-00006EC20000}"/>
    <cellStyle name="20% - Accent1 7 2 2 4" xfId="49959" xr:uid="{00000000-0005-0000-0000-00006FC20000}"/>
    <cellStyle name="20% - Accent1 7 2 2 4 10" xfId="49960" xr:uid="{00000000-0005-0000-0000-000070C20000}"/>
    <cellStyle name="20% - Accent1 7 2 2 4 10 2" xfId="49961" xr:uid="{00000000-0005-0000-0000-000071C20000}"/>
    <cellStyle name="20% - Accent1 7 2 2 4 11" xfId="49962" xr:uid="{00000000-0005-0000-0000-000072C20000}"/>
    <cellStyle name="20% - Accent1 7 2 2 4 2" xfId="49963" xr:uid="{00000000-0005-0000-0000-000073C20000}"/>
    <cellStyle name="20% - Accent1 7 2 2 4 2 2" xfId="49964" xr:uid="{00000000-0005-0000-0000-000074C20000}"/>
    <cellStyle name="20% - Accent1 7 2 2 4 2 2 2" xfId="49965" xr:uid="{00000000-0005-0000-0000-000075C20000}"/>
    <cellStyle name="20% - Accent1 7 2 2 4 2 2 2 2" xfId="49966" xr:uid="{00000000-0005-0000-0000-000076C20000}"/>
    <cellStyle name="20% - Accent1 7 2 2 4 2 2 2 2 2" xfId="49967" xr:uid="{00000000-0005-0000-0000-000077C20000}"/>
    <cellStyle name="20% - Accent1 7 2 2 4 2 2 2 3" xfId="49968" xr:uid="{00000000-0005-0000-0000-000078C20000}"/>
    <cellStyle name="20% - Accent1 7 2 2 4 2 2 3" xfId="49969" xr:uid="{00000000-0005-0000-0000-000079C20000}"/>
    <cellStyle name="20% - Accent1 7 2 2 4 2 2 3 2" xfId="49970" xr:uid="{00000000-0005-0000-0000-00007AC20000}"/>
    <cellStyle name="20% - Accent1 7 2 2 4 2 2 4" xfId="49971" xr:uid="{00000000-0005-0000-0000-00007BC20000}"/>
    <cellStyle name="20% - Accent1 7 2 2 4 2 3" xfId="49972" xr:uid="{00000000-0005-0000-0000-00007CC20000}"/>
    <cellStyle name="20% - Accent1 7 2 2 4 2 3 2" xfId="49973" xr:uid="{00000000-0005-0000-0000-00007DC20000}"/>
    <cellStyle name="20% - Accent1 7 2 2 4 2 3 2 2" xfId="49974" xr:uid="{00000000-0005-0000-0000-00007EC20000}"/>
    <cellStyle name="20% - Accent1 7 2 2 4 2 3 2 2 2" xfId="49975" xr:uid="{00000000-0005-0000-0000-00007FC20000}"/>
    <cellStyle name="20% - Accent1 7 2 2 4 2 3 2 3" xfId="49976" xr:uid="{00000000-0005-0000-0000-000080C20000}"/>
    <cellStyle name="20% - Accent1 7 2 2 4 2 3 3" xfId="49977" xr:uid="{00000000-0005-0000-0000-000081C20000}"/>
    <cellStyle name="20% - Accent1 7 2 2 4 2 3 3 2" xfId="49978" xr:uid="{00000000-0005-0000-0000-000082C20000}"/>
    <cellStyle name="20% - Accent1 7 2 2 4 2 3 4" xfId="49979" xr:uid="{00000000-0005-0000-0000-000083C20000}"/>
    <cellStyle name="20% - Accent1 7 2 2 4 2 4" xfId="49980" xr:uid="{00000000-0005-0000-0000-000084C20000}"/>
    <cellStyle name="20% - Accent1 7 2 2 4 2 4 2" xfId="49981" xr:uid="{00000000-0005-0000-0000-000085C20000}"/>
    <cellStyle name="20% - Accent1 7 2 2 4 2 4 2 2" xfId="49982" xr:uid="{00000000-0005-0000-0000-000086C20000}"/>
    <cellStyle name="20% - Accent1 7 2 2 4 2 4 2 2 2" xfId="49983" xr:uid="{00000000-0005-0000-0000-000087C20000}"/>
    <cellStyle name="20% - Accent1 7 2 2 4 2 4 2 3" xfId="49984" xr:uid="{00000000-0005-0000-0000-000088C20000}"/>
    <cellStyle name="20% - Accent1 7 2 2 4 2 4 3" xfId="49985" xr:uid="{00000000-0005-0000-0000-000089C20000}"/>
    <cellStyle name="20% - Accent1 7 2 2 4 2 4 3 2" xfId="49986" xr:uid="{00000000-0005-0000-0000-00008AC20000}"/>
    <cellStyle name="20% - Accent1 7 2 2 4 2 4 4" xfId="49987" xr:uid="{00000000-0005-0000-0000-00008BC20000}"/>
    <cellStyle name="20% - Accent1 7 2 2 4 2 5" xfId="49988" xr:uid="{00000000-0005-0000-0000-00008CC20000}"/>
    <cellStyle name="20% - Accent1 7 2 2 4 2 5 2" xfId="49989" xr:uid="{00000000-0005-0000-0000-00008DC20000}"/>
    <cellStyle name="20% - Accent1 7 2 2 4 2 5 2 2" xfId="49990" xr:uid="{00000000-0005-0000-0000-00008EC20000}"/>
    <cellStyle name="20% - Accent1 7 2 2 4 2 5 3" xfId="49991" xr:uid="{00000000-0005-0000-0000-00008FC20000}"/>
    <cellStyle name="20% - Accent1 7 2 2 4 2 6" xfId="49992" xr:uid="{00000000-0005-0000-0000-000090C20000}"/>
    <cellStyle name="20% - Accent1 7 2 2 4 2 6 2" xfId="49993" xr:uid="{00000000-0005-0000-0000-000091C20000}"/>
    <cellStyle name="20% - Accent1 7 2 2 4 2 6 2 2" xfId="49994" xr:uid="{00000000-0005-0000-0000-000092C20000}"/>
    <cellStyle name="20% - Accent1 7 2 2 4 2 6 3" xfId="49995" xr:uid="{00000000-0005-0000-0000-000093C20000}"/>
    <cellStyle name="20% - Accent1 7 2 2 4 2 7" xfId="49996" xr:uid="{00000000-0005-0000-0000-000094C20000}"/>
    <cellStyle name="20% - Accent1 7 2 2 4 2 7 2" xfId="49997" xr:uid="{00000000-0005-0000-0000-000095C20000}"/>
    <cellStyle name="20% - Accent1 7 2 2 4 2 8" xfId="49998" xr:uid="{00000000-0005-0000-0000-000096C20000}"/>
    <cellStyle name="20% - Accent1 7 2 2 4 2 8 2" xfId="49999" xr:uid="{00000000-0005-0000-0000-000097C20000}"/>
    <cellStyle name="20% - Accent1 7 2 2 4 2 9" xfId="50000" xr:uid="{00000000-0005-0000-0000-000098C20000}"/>
    <cellStyle name="20% - Accent1 7 2 2 4 3" xfId="50001" xr:uid="{00000000-0005-0000-0000-000099C20000}"/>
    <cellStyle name="20% - Accent1 7 2 2 4 3 2" xfId="50002" xr:uid="{00000000-0005-0000-0000-00009AC20000}"/>
    <cellStyle name="20% - Accent1 7 2 2 4 3 2 2" xfId="50003" xr:uid="{00000000-0005-0000-0000-00009BC20000}"/>
    <cellStyle name="20% - Accent1 7 2 2 4 3 2 2 2" xfId="50004" xr:uid="{00000000-0005-0000-0000-00009CC20000}"/>
    <cellStyle name="20% - Accent1 7 2 2 4 3 2 2 2 2" xfId="50005" xr:uid="{00000000-0005-0000-0000-00009DC20000}"/>
    <cellStyle name="20% - Accent1 7 2 2 4 3 2 2 3" xfId="50006" xr:uid="{00000000-0005-0000-0000-00009EC20000}"/>
    <cellStyle name="20% - Accent1 7 2 2 4 3 2 3" xfId="50007" xr:uid="{00000000-0005-0000-0000-00009FC20000}"/>
    <cellStyle name="20% - Accent1 7 2 2 4 3 2 3 2" xfId="50008" xr:uid="{00000000-0005-0000-0000-0000A0C20000}"/>
    <cellStyle name="20% - Accent1 7 2 2 4 3 2 4" xfId="50009" xr:uid="{00000000-0005-0000-0000-0000A1C20000}"/>
    <cellStyle name="20% - Accent1 7 2 2 4 3 3" xfId="50010" xr:uid="{00000000-0005-0000-0000-0000A2C20000}"/>
    <cellStyle name="20% - Accent1 7 2 2 4 3 3 2" xfId="50011" xr:uid="{00000000-0005-0000-0000-0000A3C20000}"/>
    <cellStyle name="20% - Accent1 7 2 2 4 3 3 2 2" xfId="50012" xr:uid="{00000000-0005-0000-0000-0000A4C20000}"/>
    <cellStyle name="20% - Accent1 7 2 2 4 3 3 2 2 2" xfId="50013" xr:uid="{00000000-0005-0000-0000-0000A5C20000}"/>
    <cellStyle name="20% - Accent1 7 2 2 4 3 3 2 3" xfId="50014" xr:uid="{00000000-0005-0000-0000-0000A6C20000}"/>
    <cellStyle name="20% - Accent1 7 2 2 4 3 3 3" xfId="50015" xr:uid="{00000000-0005-0000-0000-0000A7C20000}"/>
    <cellStyle name="20% - Accent1 7 2 2 4 3 3 3 2" xfId="50016" xr:uid="{00000000-0005-0000-0000-0000A8C20000}"/>
    <cellStyle name="20% - Accent1 7 2 2 4 3 3 4" xfId="50017" xr:uid="{00000000-0005-0000-0000-0000A9C20000}"/>
    <cellStyle name="20% - Accent1 7 2 2 4 3 4" xfId="50018" xr:uid="{00000000-0005-0000-0000-0000AAC20000}"/>
    <cellStyle name="20% - Accent1 7 2 2 4 3 4 2" xfId="50019" xr:uid="{00000000-0005-0000-0000-0000ABC20000}"/>
    <cellStyle name="20% - Accent1 7 2 2 4 3 4 2 2" xfId="50020" xr:uid="{00000000-0005-0000-0000-0000ACC20000}"/>
    <cellStyle name="20% - Accent1 7 2 2 4 3 4 2 2 2" xfId="50021" xr:uid="{00000000-0005-0000-0000-0000ADC20000}"/>
    <cellStyle name="20% - Accent1 7 2 2 4 3 4 2 3" xfId="50022" xr:uid="{00000000-0005-0000-0000-0000AEC20000}"/>
    <cellStyle name="20% - Accent1 7 2 2 4 3 4 3" xfId="50023" xr:uid="{00000000-0005-0000-0000-0000AFC20000}"/>
    <cellStyle name="20% - Accent1 7 2 2 4 3 4 3 2" xfId="50024" xr:uid="{00000000-0005-0000-0000-0000B0C20000}"/>
    <cellStyle name="20% - Accent1 7 2 2 4 3 4 4" xfId="50025" xr:uid="{00000000-0005-0000-0000-0000B1C20000}"/>
    <cellStyle name="20% - Accent1 7 2 2 4 3 5" xfId="50026" xr:uid="{00000000-0005-0000-0000-0000B2C20000}"/>
    <cellStyle name="20% - Accent1 7 2 2 4 3 5 2" xfId="50027" xr:uid="{00000000-0005-0000-0000-0000B3C20000}"/>
    <cellStyle name="20% - Accent1 7 2 2 4 3 5 2 2" xfId="50028" xr:uid="{00000000-0005-0000-0000-0000B4C20000}"/>
    <cellStyle name="20% - Accent1 7 2 2 4 3 5 3" xfId="50029" xr:uid="{00000000-0005-0000-0000-0000B5C20000}"/>
    <cellStyle name="20% - Accent1 7 2 2 4 3 6" xfId="50030" xr:uid="{00000000-0005-0000-0000-0000B6C20000}"/>
    <cellStyle name="20% - Accent1 7 2 2 4 3 6 2" xfId="50031" xr:uid="{00000000-0005-0000-0000-0000B7C20000}"/>
    <cellStyle name="20% - Accent1 7 2 2 4 3 6 2 2" xfId="50032" xr:uid="{00000000-0005-0000-0000-0000B8C20000}"/>
    <cellStyle name="20% - Accent1 7 2 2 4 3 6 3" xfId="50033" xr:uid="{00000000-0005-0000-0000-0000B9C20000}"/>
    <cellStyle name="20% - Accent1 7 2 2 4 3 7" xfId="50034" xr:uid="{00000000-0005-0000-0000-0000BAC20000}"/>
    <cellStyle name="20% - Accent1 7 2 2 4 3 7 2" xfId="50035" xr:uid="{00000000-0005-0000-0000-0000BBC20000}"/>
    <cellStyle name="20% - Accent1 7 2 2 4 3 8" xfId="50036" xr:uid="{00000000-0005-0000-0000-0000BCC20000}"/>
    <cellStyle name="20% - Accent1 7 2 2 4 3 8 2" xfId="50037" xr:uid="{00000000-0005-0000-0000-0000BDC20000}"/>
    <cellStyle name="20% - Accent1 7 2 2 4 3 9" xfId="50038" xr:uid="{00000000-0005-0000-0000-0000BEC20000}"/>
    <cellStyle name="20% - Accent1 7 2 2 4 4" xfId="50039" xr:uid="{00000000-0005-0000-0000-0000BFC20000}"/>
    <cellStyle name="20% - Accent1 7 2 2 4 4 2" xfId="50040" xr:uid="{00000000-0005-0000-0000-0000C0C20000}"/>
    <cellStyle name="20% - Accent1 7 2 2 4 4 2 2" xfId="50041" xr:uid="{00000000-0005-0000-0000-0000C1C20000}"/>
    <cellStyle name="20% - Accent1 7 2 2 4 4 2 2 2" xfId="50042" xr:uid="{00000000-0005-0000-0000-0000C2C20000}"/>
    <cellStyle name="20% - Accent1 7 2 2 4 4 2 3" xfId="50043" xr:uid="{00000000-0005-0000-0000-0000C3C20000}"/>
    <cellStyle name="20% - Accent1 7 2 2 4 4 3" xfId="50044" xr:uid="{00000000-0005-0000-0000-0000C4C20000}"/>
    <cellStyle name="20% - Accent1 7 2 2 4 4 3 2" xfId="50045" xr:uid="{00000000-0005-0000-0000-0000C5C20000}"/>
    <cellStyle name="20% - Accent1 7 2 2 4 4 4" xfId="50046" xr:uid="{00000000-0005-0000-0000-0000C6C20000}"/>
    <cellStyle name="20% - Accent1 7 2 2 4 5" xfId="50047" xr:uid="{00000000-0005-0000-0000-0000C7C20000}"/>
    <cellStyle name="20% - Accent1 7 2 2 4 5 2" xfId="50048" xr:uid="{00000000-0005-0000-0000-0000C8C20000}"/>
    <cellStyle name="20% - Accent1 7 2 2 4 5 2 2" xfId="50049" xr:uid="{00000000-0005-0000-0000-0000C9C20000}"/>
    <cellStyle name="20% - Accent1 7 2 2 4 5 2 2 2" xfId="50050" xr:uid="{00000000-0005-0000-0000-0000CAC20000}"/>
    <cellStyle name="20% - Accent1 7 2 2 4 5 2 3" xfId="50051" xr:uid="{00000000-0005-0000-0000-0000CBC20000}"/>
    <cellStyle name="20% - Accent1 7 2 2 4 5 3" xfId="50052" xr:uid="{00000000-0005-0000-0000-0000CCC20000}"/>
    <cellStyle name="20% - Accent1 7 2 2 4 5 3 2" xfId="50053" xr:uid="{00000000-0005-0000-0000-0000CDC20000}"/>
    <cellStyle name="20% - Accent1 7 2 2 4 5 4" xfId="50054" xr:uid="{00000000-0005-0000-0000-0000CEC20000}"/>
    <cellStyle name="20% - Accent1 7 2 2 4 6" xfId="50055" xr:uid="{00000000-0005-0000-0000-0000CFC20000}"/>
    <cellStyle name="20% - Accent1 7 2 2 4 6 2" xfId="50056" xr:uid="{00000000-0005-0000-0000-0000D0C20000}"/>
    <cellStyle name="20% - Accent1 7 2 2 4 6 2 2" xfId="50057" xr:uid="{00000000-0005-0000-0000-0000D1C20000}"/>
    <cellStyle name="20% - Accent1 7 2 2 4 6 2 2 2" xfId="50058" xr:uid="{00000000-0005-0000-0000-0000D2C20000}"/>
    <cellStyle name="20% - Accent1 7 2 2 4 6 2 3" xfId="50059" xr:uid="{00000000-0005-0000-0000-0000D3C20000}"/>
    <cellStyle name="20% - Accent1 7 2 2 4 6 3" xfId="50060" xr:uid="{00000000-0005-0000-0000-0000D4C20000}"/>
    <cellStyle name="20% - Accent1 7 2 2 4 6 3 2" xfId="50061" xr:uid="{00000000-0005-0000-0000-0000D5C20000}"/>
    <cellStyle name="20% - Accent1 7 2 2 4 6 4" xfId="50062" xr:uid="{00000000-0005-0000-0000-0000D6C20000}"/>
    <cellStyle name="20% - Accent1 7 2 2 4 7" xfId="50063" xr:uid="{00000000-0005-0000-0000-0000D7C20000}"/>
    <cellStyle name="20% - Accent1 7 2 2 4 7 2" xfId="50064" xr:uid="{00000000-0005-0000-0000-0000D8C20000}"/>
    <cellStyle name="20% - Accent1 7 2 2 4 7 2 2" xfId="50065" xr:uid="{00000000-0005-0000-0000-0000D9C20000}"/>
    <cellStyle name="20% - Accent1 7 2 2 4 7 3" xfId="50066" xr:uid="{00000000-0005-0000-0000-0000DAC20000}"/>
    <cellStyle name="20% - Accent1 7 2 2 4 8" xfId="50067" xr:uid="{00000000-0005-0000-0000-0000DBC20000}"/>
    <cellStyle name="20% - Accent1 7 2 2 4 8 2" xfId="50068" xr:uid="{00000000-0005-0000-0000-0000DCC20000}"/>
    <cellStyle name="20% - Accent1 7 2 2 4 8 2 2" xfId="50069" xr:uid="{00000000-0005-0000-0000-0000DDC20000}"/>
    <cellStyle name="20% - Accent1 7 2 2 4 8 3" xfId="50070" xr:uid="{00000000-0005-0000-0000-0000DEC20000}"/>
    <cellStyle name="20% - Accent1 7 2 2 4 9" xfId="50071" xr:uid="{00000000-0005-0000-0000-0000DFC20000}"/>
    <cellStyle name="20% - Accent1 7 2 2 4 9 2" xfId="50072" xr:uid="{00000000-0005-0000-0000-0000E0C20000}"/>
    <cellStyle name="20% - Accent1 7 2 2 5" xfId="50073" xr:uid="{00000000-0005-0000-0000-0000E1C20000}"/>
    <cellStyle name="20% - Accent1 7 2 2 5 2" xfId="50074" xr:uid="{00000000-0005-0000-0000-0000E2C20000}"/>
    <cellStyle name="20% - Accent1 7 2 2 5 2 2" xfId="50075" xr:uid="{00000000-0005-0000-0000-0000E3C20000}"/>
    <cellStyle name="20% - Accent1 7 2 2 5 2 2 2" xfId="50076" xr:uid="{00000000-0005-0000-0000-0000E4C20000}"/>
    <cellStyle name="20% - Accent1 7 2 2 5 2 2 2 2" xfId="50077" xr:uid="{00000000-0005-0000-0000-0000E5C20000}"/>
    <cellStyle name="20% - Accent1 7 2 2 5 2 2 3" xfId="50078" xr:uid="{00000000-0005-0000-0000-0000E6C20000}"/>
    <cellStyle name="20% - Accent1 7 2 2 5 2 3" xfId="50079" xr:uid="{00000000-0005-0000-0000-0000E7C20000}"/>
    <cellStyle name="20% - Accent1 7 2 2 5 2 3 2" xfId="50080" xr:uid="{00000000-0005-0000-0000-0000E8C20000}"/>
    <cellStyle name="20% - Accent1 7 2 2 5 2 4" xfId="50081" xr:uid="{00000000-0005-0000-0000-0000E9C20000}"/>
    <cellStyle name="20% - Accent1 7 2 2 5 3" xfId="50082" xr:uid="{00000000-0005-0000-0000-0000EAC20000}"/>
    <cellStyle name="20% - Accent1 7 2 2 5 3 2" xfId="50083" xr:uid="{00000000-0005-0000-0000-0000EBC20000}"/>
    <cellStyle name="20% - Accent1 7 2 2 5 3 2 2" xfId="50084" xr:uid="{00000000-0005-0000-0000-0000ECC20000}"/>
    <cellStyle name="20% - Accent1 7 2 2 5 3 2 2 2" xfId="50085" xr:uid="{00000000-0005-0000-0000-0000EDC20000}"/>
    <cellStyle name="20% - Accent1 7 2 2 5 3 2 3" xfId="50086" xr:uid="{00000000-0005-0000-0000-0000EEC20000}"/>
    <cellStyle name="20% - Accent1 7 2 2 5 3 3" xfId="50087" xr:uid="{00000000-0005-0000-0000-0000EFC20000}"/>
    <cellStyle name="20% - Accent1 7 2 2 5 3 3 2" xfId="50088" xr:uid="{00000000-0005-0000-0000-0000F0C20000}"/>
    <cellStyle name="20% - Accent1 7 2 2 5 3 4" xfId="50089" xr:uid="{00000000-0005-0000-0000-0000F1C20000}"/>
    <cellStyle name="20% - Accent1 7 2 2 5 4" xfId="50090" xr:uid="{00000000-0005-0000-0000-0000F2C20000}"/>
    <cellStyle name="20% - Accent1 7 2 2 5 4 2" xfId="50091" xr:uid="{00000000-0005-0000-0000-0000F3C20000}"/>
    <cellStyle name="20% - Accent1 7 2 2 5 4 2 2" xfId="50092" xr:uid="{00000000-0005-0000-0000-0000F4C20000}"/>
    <cellStyle name="20% - Accent1 7 2 2 5 4 2 2 2" xfId="50093" xr:uid="{00000000-0005-0000-0000-0000F5C20000}"/>
    <cellStyle name="20% - Accent1 7 2 2 5 4 2 3" xfId="50094" xr:uid="{00000000-0005-0000-0000-0000F6C20000}"/>
    <cellStyle name="20% - Accent1 7 2 2 5 4 3" xfId="50095" xr:uid="{00000000-0005-0000-0000-0000F7C20000}"/>
    <cellStyle name="20% - Accent1 7 2 2 5 4 3 2" xfId="50096" xr:uid="{00000000-0005-0000-0000-0000F8C20000}"/>
    <cellStyle name="20% - Accent1 7 2 2 5 4 4" xfId="50097" xr:uid="{00000000-0005-0000-0000-0000F9C20000}"/>
    <cellStyle name="20% - Accent1 7 2 2 5 5" xfId="50098" xr:uid="{00000000-0005-0000-0000-0000FAC20000}"/>
    <cellStyle name="20% - Accent1 7 2 2 5 5 2" xfId="50099" xr:uid="{00000000-0005-0000-0000-0000FBC20000}"/>
    <cellStyle name="20% - Accent1 7 2 2 5 5 2 2" xfId="50100" xr:uid="{00000000-0005-0000-0000-0000FCC20000}"/>
    <cellStyle name="20% - Accent1 7 2 2 5 5 3" xfId="50101" xr:uid="{00000000-0005-0000-0000-0000FDC20000}"/>
    <cellStyle name="20% - Accent1 7 2 2 5 6" xfId="50102" xr:uid="{00000000-0005-0000-0000-0000FEC20000}"/>
    <cellStyle name="20% - Accent1 7 2 2 5 6 2" xfId="50103" xr:uid="{00000000-0005-0000-0000-0000FFC20000}"/>
    <cellStyle name="20% - Accent1 7 2 2 5 6 2 2" xfId="50104" xr:uid="{00000000-0005-0000-0000-000000C30000}"/>
    <cellStyle name="20% - Accent1 7 2 2 5 6 3" xfId="50105" xr:uid="{00000000-0005-0000-0000-000001C30000}"/>
    <cellStyle name="20% - Accent1 7 2 2 5 7" xfId="50106" xr:uid="{00000000-0005-0000-0000-000002C30000}"/>
    <cellStyle name="20% - Accent1 7 2 2 5 7 2" xfId="50107" xr:uid="{00000000-0005-0000-0000-000003C30000}"/>
    <cellStyle name="20% - Accent1 7 2 2 5 8" xfId="50108" xr:uid="{00000000-0005-0000-0000-000004C30000}"/>
    <cellStyle name="20% - Accent1 7 2 2 5 8 2" xfId="50109" xr:uid="{00000000-0005-0000-0000-000005C30000}"/>
    <cellStyle name="20% - Accent1 7 2 2 5 9" xfId="50110" xr:uid="{00000000-0005-0000-0000-000006C30000}"/>
    <cellStyle name="20% - Accent1 7 2 2 6" xfId="50111" xr:uid="{00000000-0005-0000-0000-000007C30000}"/>
    <cellStyle name="20% - Accent1 7 2 2 6 2" xfId="50112" xr:uid="{00000000-0005-0000-0000-000008C30000}"/>
    <cellStyle name="20% - Accent1 7 2 2 6 2 2" xfId="50113" xr:uid="{00000000-0005-0000-0000-000009C30000}"/>
    <cellStyle name="20% - Accent1 7 2 2 6 2 2 2" xfId="50114" xr:uid="{00000000-0005-0000-0000-00000AC30000}"/>
    <cellStyle name="20% - Accent1 7 2 2 6 2 2 2 2" xfId="50115" xr:uid="{00000000-0005-0000-0000-00000BC30000}"/>
    <cellStyle name="20% - Accent1 7 2 2 6 2 2 3" xfId="50116" xr:uid="{00000000-0005-0000-0000-00000CC30000}"/>
    <cellStyle name="20% - Accent1 7 2 2 6 2 3" xfId="50117" xr:uid="{00000000-0005-0000-0000-00000DC30000}"/>
    <cellStyle name="20% - Accent1 7 2 2 6 2 3 2" xfId="50118" xr:uid="{00000000-0005-0000-0000-00000EC30000}"/>
    <cellStyle name="20% - Accent1 7 2 2 6 2 4" xfId="50119" xr:uid="{00000000-0005-0000-0000-00000FC30000}"/>
    <cellStyle name="20% - Accent1 7 2 2 6 3" xfId="50120" xr:uid="{00000000-0005-0000-0000-000010C30000}"/>
    <cellStyle name="20% - Accent1 7 2 2 6 3 2" xfId="50121" xr:uid="{00000000-0005-0000-0000-000011C30000}"/>
    <cellStyle name="20% - Accent1 7 2 2 6 3 2 2" xfId="50122" xr:uid="{00000000-0005-0000-0000-000012C30000}"/>
    <cellStyle name="20% - Accent1 7 2 2 6 3 2 2 2" xfId="50123" xr:uid="{00000000-0005-0000-0000-000013C30000}"/>
    <cellStyle name="20% - Accent1 7 2 2 6 3 2 3" xfId="50124" xr:uid="{00000000-0005-0000-0000-000014C30000}"/>
    <cellStyle name="20% - Accent1 7 2 2 6 3 3" xfId="50125" xr:uid="{00000000-0005-0000-0000-000015C30000}"/>
    <cellStyle name="20% - Accent1 7 2 2 6 3 3 2" xfId="50126" xr:uid="{00000000-0005-0000-0000-000016C30000}"/>
    <cellStyle name="20% - Accent1 7 2 2 6 3 4" xfId="50127" xr:uid="{00000000-0005-0000-0000-000017C30000}"/>
    <cellStyle name="20% - Accent1 7 2 2 6 4" xfId="50128" xr:uid="{00000000-0005-0000-0000-000018C30000}"/>
    <cellStyle name="20% - Accent1 7 2 2 6 4 2" xfId="50129" xr:uid="{00000000-0005-0000-0000-000019C30000}"/>
    <cellStyle name="20% - Accent1 7 2 2 6 4 2 2" xfId="50130" xr:uid="{00000000-0005-0000-0000-00001AC30000}"/>
    <cellStyle name="20% - Accent1 7 2 2 6 4 2 2 2" xfId="50131" xr:uid="{00000000-0005-0000-0000-00001BC30000}"/>
    <cellStyle name="20% - Accent1 7 2 2 6 4 2 3" xfId="50132" xr:uid="{00000000-0005-0000-0000-00001CC30000}"/>
    <cellStyle name="20% - Accent1 7 2 2 6 4 3" xfId="50133" xr:uid="{00000000-0005-0000-0000-00001DC30000}"/>
    <cellStyle name="20% - Accent1 7 2 2 6 4 3 2" xfId="50134" xr:uid="{00000000-0005-0000-0000-00001EC30000}"/>
    <cellStyle name="20% - Accent1 7 2 2 6 4 4" xfId="50135" xr:uid="{00000000-0005-0000-0000-00001FC30000}"/>
    <cellStyle name="20% - Accent1 7 2 2 6 5" xfId="50136" xr:uid="{00000000-0005-0000-0000-000020C30000}"/>
    <cellStyle name="20% - Accent1 7 2 2 6 5 2" xfId="50137" xr:uid="{00000000-0005-0000-0000-000021C30000}"/>
    <cellStyle name="20% - Accent1 7 2 2 6 5 2 2" xfId="50138" xr:uid="{00000000-0005-0000-0000-000022C30000}"/>
    <cellStyle name="20% - Accent1 7 2 2 6 5 3" xfId="50139" xr:uid="{00000000-0005-0000-0000-000023C30000}"/>
    <cellStyle name="20% - Accent1 7 2 2 6 6" xfId="50140" xr:uid="{00000000-0005-0000-0000-000024C30000}"/>
    <cellStyle name="20% - Accent1 7 2 2 6 6 2" xfId="50141" xr:uid="{00000000-0005-0000-0000-000025C30000}"/>
    <cellStyle name="20% - Accent1 7 2 2 6 6 2 2" xfId="50142" xr:uid="{00000000-0005-0000-0000-000026C30000}"/>
    <cellStyle name="20% - Accent1 7 2 2 6 6 3" xfId="50143" xr:uid="{00000000-0005-0000-0000-000027C30000}"/>
    <cellStyle name="20% - Accent1 7 2 2 6 7" xfId="50144" xr:uid="{00000000-0005-0000-0000-000028C30000}"/>
    <cellStyle name="20% - Accent1 7 2 2 6 7 2" xfId="50145" xr:uid="{00000000-0005-0000-0000-000029C30000}"/>
    <cellStyle name="20% - Accent1 7 2 2 6 8" xfId="50146" xr:uid="{00000000-0005-0000-0000-00002AC30000}"/>
    <cellStyle name="20% - Accent1 7 2 2 6 8 2" xfId="50147" xr:uid="{00000000-0005-0000-0000-00002BC30000}"/>
    <cellStyle name="20% - Accent1 7 2 2 6 9" xfId="50148" xr:uid="{00000000-0005-0000-0000-00002CC30000}"/>
    <cellStyle name="20% - Accent1 7 2 2 7" xfId="50149" xr:uid="{00000000-0005-0000-0000-00002DC30000}"/>
    <cellStyle name="20% - Accent1 7 2 2 7 2" xfId="50150" xr:uid="{00000000-0005-0000-0000-00002EC30000}"/>
    <cellStyle name="20% - Accent1 7 2 2 7 2 2" xfId="50151" xr:uid="{00000000-0005-0000-0000-00002FC30000}"/>
    <cellStyle name="20% - Accent1 7 2 2 7 2 2 2" xfId="50152" xr:uid="{00000000-0005-0000-0000-000030C30000}"/>
    <cellStyle name="20% - Accent1 7 2 2 7 2 3" xfId="50153" xr:uid="{00000000-0005-0000-0000-000031C30000}"/>
    <cellStyle name="20% - Accent1 7 2 2 7 3" xfId="50154" xr:uid="{00000000-0005-0000-0000-000032C30000}"/>
    <cellStyle name="20% - Accent1 7 2 2 7 3 2" xfId="50155" xr:uid="{00000000-0005-0000-0000-000033C30000}"/>
    <cellStyle name="20% - Accent1 7 2 2 7 4" xfId="50156" xr:uid="{00000000-0005-0000-0000-000034C30000}"/>
    <cellStyle name="20% - Accent1 7 2 2 8" xfId="50157" xr:uid="{00000000-0005-0000-0000-000035C30000}"/>
    <cellStyle name="20% - Accent1 7 2 2 8 2" xfId="50158" xr:uid="{00000000-0005-0000-0000-000036C30000}"/>
    <cellStyle name="20% - Accent1 7 2 2 8 2 2" xfId="50159" xr:uid="{00000000-0005-0000-0000-000037C30000}"/>
    <cellStyle name="20% - Accent1 7 2 2 8 2 2 2" xfId="50160" xr:uid="{00000000-0005-0000-0000-000038C30000}"/>
    <cellStyle name="20% - Accent1 7 2 2 8 2 3" xfId="50161" xr:uid="{00000000-0005-0000-0000-000039C30000}"/>
    <cellStyle name="20% - Accent1 7 2 2 8 3" xfId="50162" xr:uid="{00000000-0005-0000-0000-00003AC30000}"/>
    <cellStyle name="20% - Accent1 7 2 2 8 3 2" xfId="50163" xr:uid="{00000000-0005-0000-0000-00003BC30000}"/>
    <cellStyle name="20% - Accent1 7 2 2 8 4" xfId="50164" xr:uid="{00000000-0005-0000-0000-00003CC30000}"/>
    <cellStyle name="20% - Accent1 7 2 2 9" xfId="50165" xr:uid="{00000000-0005-0000-0000-00003DC30000}"/>
    <cellStyle name="20% - Accent1 7 2 2 9 2" xfId="50166" xr:uid="{00000000-0005-0000-0000-00003EC30000}"/>
    <cellStyle name="20% - Accent1 7 2 2 9 2 2" xfId="50167" xr:uid="{00000000-0005-0000-0000-00003FC30000}"/>
    <cellStyle name="20% - Accent1 7 2 2 9 2 2 2" xfId="50168" xr:uid="{00000000-0005-0000-0000-000040C30000}"/>
    <cellStyle name="20% - Accent1 7 2 2 9 2 3" xfId="50169" xr:uid="{00000000-0005-0000-0000-000041C30000}"/>
    <cellStyle name="20% - Accent1 7 2 2 9 3" xfId="50170" xr:uid="{00000000-0005-0000-0000-000042C30000}"/>
    <cellStyle name="20% - Accent1 7 2 2 9 3 2" xfId="50171" xr:uid="{00000000-0005-0000-0000-000043C30000}"/>
    <cellStyle name="20% - Accent1 7 2 2 9 4" xfId="50172" xr:uid="{00000000-0005-0000-0000-000044C30000}"/>
    <cellStyle name="20% - Accent1 7 2 3" xfId="50173" xr:uid="{00000000-0005-0000-0000-000045C30000}"/>
    <cellStyle name="20% - Accent1 7 2 3 10" xfId="50174" xr:uid="{00000000-0005-0000-0000-000046C30000}"/>
    <cellStyle name="20% - Accent1 7 2 3 10 2" xfId="50175" xr:uid="{00000000-0005-0000-0000-000047C30000}"/>
    <cellStyle name="20% - Accent1 7 2 3 11" xfId="50176" xr:uid="{00000000-0005-0000-0000-000048C30000}"/>
    <cellStyle name="20% - Accent1 7 2 3 2" xfId="50177" xr:uid="{00000000-0005-0000-0000-000049C30000}"/>
    <cellStyle name="20% - Accent1 7 2 3 2 2" xfId="50178" xr:uid="{00000000-0005-0000-0000-00004AC30000}"/>
    <cellStyle name="20% - Accent1 7 2 3 2 2 2" xfId="50179" xr:uid="{00000000-0005-0000-0000-00004BC30000}"/>
    <cellStyle name="20% - Accent1 7 2 3 2 2 2 2" xfId="50180" xr:uid="{00000000-0005-0000-0000-00004CC30000}"/>
    <cellStyle name="20% - Accent1 7 2 3 2 2 2 2 2" xfId="50181" xr:uid="{00000000-0005-0000-0000-00004DC30000}"/>
    <cellStyle name="20% - Accent1 7 2 3 2 2 2 3" xfId="50182" xr:uid="{00000000-0005-0000-0000-00004EC30000}"/>
    <cellStyle name="20% - Accent1 7 2 3 2 2 3" xfId="50183" xr:uid="{00000000-0005-0000-0000-00004FC30000}"/>
    <cellStyle name="20% - Accent1 7 2 3 2 2 3 2" xfId="50184" xr:uid="{00000000-0005-0000-0000-000050C30000}"/>
    <cellStyle name="20% - Accent1 7 2 3 2 2 4" xfId="50185" xr:uid="{00000000-0005-0000-0000-000051C30000}"/>
    <cellStyle name="20% - Accent1 7 2 3 2 3" xfId="50186" xr:uid="{00000000-0005-0000-0000-000052C30000}"/>
    <cellStyle name="20% - Accent1 7 2 3 2 3 2" xfId="50187" xr:uid="{00000000-0005-0000-0000-000053C30000}"/>
    <cellStyle name="20% - Accent1 7 2 3 2 3 2 2" xfId="50188" xr:uid="{00000000-0005-0000-0000-000054C30000}"/>
    <cellStyle name="20% - Accent1 7 2 3 2 3 2 2 2" xfId="50189" xr:uid="{00000000-0005-0000-0000-000055C30000}"/>
    <cellStyle name="20% - Accent1 7 2 3 2 3 2 3" xfId="50190" xr:uid="{00000000-0005-0000-0000-000056C30000}"/>
    <cellStyle name="20% - Accent1 7 2 3 2 3 3" xfId="50191" xr:uid="{00000000-0005-0000-0000-000057C30000}"/>
    <cellStyle name="20% - Accent1 7 2 3 2 3 3 2" xfId="50192" xr:uid="{00000000-0005-0000-0000-000058C30000}"/>
    <cellStyle name="20% - Accent1 7 2 3 2 3 4" xfId="50193" xr:uid="{00000000-0005-0000-0000-000059C30000}"/>
    <cellStyle name="20% - Accent1 7 2 3 2 4" xfId="50194" xr:uid="{00000000-0005-0000-0000-00005AC30000}"/>
    <cellStyle name="20% - Accent1 7 2 3 2 4 2" xfId="50195" xr:uid="{00000000-0005-0000-0000-00005BC30000}"/>
    <cellStyle name="20% - Accent1 7 2 3 2 4 2 2" xfId="50196" xr:uid="{00000000-0005-0000-0000-00005CC30000}"/>
    <cellStyle name="20% - Accent1 7 2 3 2 4 2 2 2" xfId="50197" xr:uid="{00000000-0005-0000-0000-00005DC30000}"/>
    <cellStyle name="20% - Accent1 7 2 3 2 4 2 3" xfId="50198" xr:uid="{00000000-0005-0000-0000-00005EC30000}"/>
    <cellStyle name="20% - Accent1 7 2 3 2 4 3" xfId="50199" xr:uid="{00000000-0005-0000-0000-00005FC30000}"/>
    <cellStyle name="20% - Accent1 7 2 3 2 4 3 2" xfId="50200" xr:uid="{00000000-0005-0000-0000-000060C30000}"/>
    <cellStyle name="20% - Accent1 7 2 3 2 4 4" xfId="50201" xr:uid="{00000000-0005-0000-0000-000061C30000}"/>
    <cellStyle name="20% - Accent1 7 2 3 2 5" xfId="50202" xr:uid="{00000000-0005-0000-0000-000062C30000}"/>
    <cellStyle name="20% - Accent1 7 2 3 2 5 2" xfId="50203" xr:uid="{00000000-0005-0000-0000-000063C30000}"/>
    <cellStyle name="20% - Accent1 7 2 3 2 5 2 2" xfId="50204" xr:uid="{00000000-0005-0000-0000-000064C30000}"/>
    <cellStyle name="20% - Accent1 7 2 3 2 5 3" xfId="50205" xr:uid="{00000000-0005-0000-0000-000065C30000}"/>
    <cellStyle name="20% - Accent1 7 2 3 2 6" xfId="50206" xr:uid="{00000000-0005-0000-0000-000066C30000}"/>
    <cellStyle name="20% - Accent1 7 2 3 2 6 2" xfId="50207" xr:uid="{00000000-0005-0000-0000-000067C30000}"/>
    <cellStyle name="20% - Accent1 7 2 3 2 6 2 2" xfId="50208" xr:uid="{00000000-0005-0000-0000-000068C30000}"/>
    <cellStyle name="20% - Accent1 7 2 3 2 6 3" xfId="50209" xr:uid="{00000000-0005-0000-0000-000069C30000}"/>
    <cellStyle name="20% - Accent1 7 2 3 2 7" xfId="50210" xr:uid="{00000000-0005-0000-0000-00006AC30000}"/>
    <cellStyle name="20% - Accent1 7 2 3 2 7 2" xfId="50211" xr:uid="{00000000-0005-0000-0000-00006BC30000}"/>
    <cellStyle name="20% - Accent1 7 2 3 2 8" xfId="50212" xr:uid="{00000000-0005-0000-0000-00006CC30000}"/>
    <cellStyle name="20% - Accent1 7 2 3 2 8 2" xfId="50213" xr:uid="{00000000-0005-0000-0000-00006DC30000}"/>
    <cellStyle name="20% - Accent1 7 2 3 2 9" xfId="50214" xr:uid="{00000000-0005-0000-0000-00006EC30000}"/>
    <cellStyle name="20% - Accent1 7 2 3 3" xfId="50215" xr:uid="{00000000-0005-0000-0000-00006FC30000}"/>
    <cellStyle name="20% - Accent1 7 2 3 3 2" xfId="50216" xr:uid="{00000000-0005-0000-0000-000070C30000}"/>
    <cellStyle name="20% - Accent1 7 2 3 3 2 2" xfId="50217" xr:uid="{00000000-0005-0000-0000-000071C30000}"/>
    <cellStyle name="20% - Accent1 7 2 3 3 2 2 2" xfId="50218" xr:uid="{00000000-0005-0000-0000-000072C30000}"/>
    <cellStyle name="20% - Accent1 7 2 3 3 2 2 2 2" xfId="50219" xr:uid="{00000000-0005-0000-0000-000073C30000}"/>
    <cellStyle name="20% - Accent1 7 2 3 3 2 2 3" xfId="50220" xr:uid="{00000000-0005-0000-0000-000074C30000}"/>
    <cellStyle name="20% - Accent1 7 2 3 3 2 3" xfId="50221" xr:uid="{00000000-0005-0000-0000-000075C30000}"/>
    <cellStyle name="20% - Accent1 7 2 3 3 2 3 2" xfId="50222" xr:uid="{00000000-0005-0000-0000-000076C30000}"/>
    <cellStyle name="20% - Accent1 7 2 3 3 2 4" xfId="50223" xr:uid="{00000000-0005-0000-0000-000077C30000}"/>
    <cellStyle name="20% - Accent1 7 2 3 3 3" xfId="50224" xr:uid="{00000000-0005-0000-0000-000078C30000}"/>
    <cellStyle name="20% - Accent1 7 2 3 3 3 2" xfId="50225" xr:uid="{00000000-0005-0000-0000-000079C30000}"/>
    <cellStyle name="20% - Accent1 7 2 3 3 3 2 2" xfId="50226" xr:uid="{00000000-0005-0000-0000-00007AC30000}"/>
    <cellStyle name="20% - Accent1 7 2 3 3 3 2 2 2" xfId="50227" xr:uid="{00000000-0005-0000-0000-00007BC30000}"/>
    <cellStyle name="20% - Accent1 7 2 3 3 3 2 3" xfId="50228" xr:uid="{00000000-0005-0000-0000-00007CC30000}"/>
    <cellStyle name="20% - Accent1 7 2 3 3 3 3" xfId="50229" xr:uid="{00000000-0005-0000-0000-00007DC30000}"/>
    <cellStyle name="20% - Accent1 7 2 3 3 3 3 2" xfId="50230" xr:uid="{00000000-0005-0000-0000-00007EC30000}"/>
    <cellStyle name="20% - Accent1 7 2 3 3 3 4" xfId="50231" xr:uid="{00000000-0005-0000-0000-00007FC30000}"/>
    <cellStyle name="20% - Accent1 7 2 3 3 4" xfId="50232" xr:uid="{00000000-0005-0000-0000-000080C30000}"/>
    <cellStyle name="20% - Accent1 7 2 3 3 4 2" xfId="50233" xr:uid="{00000000-0005-0000-0000-000081C30000}"/>
    <cellStyle name="20% - Accent1 7 2 3 3 4 2 2" xfId="50234" xr:uid="{00000000-0005-0000-0000-000082C30000}"/>
    <cellStyle name="20% - Accent1 7 2 3 3 4 2 2 2" xfId="50235" xr:uid="{00000000-0005-0000-0000-000083C30000}"/>
    <cellStyle name="20% - Accent1 7 2 3 3 4 2 3" xfId="50236" xr:uid="{00000000-0005-0000-0000-000084C30000}"/>
    <cellStyle name="20% - Accent1 7 2 3 3 4 3" xfId="50237" xr:uid="{00000000-0005-0000-0000-000085C30000}"/>
    <cellStyle name="20% - Accent1 7 2 3 3 4 3 2" xfId="50238" xr:uid="{00000000-0005-0000-0000-000086C30000}"/>
    <cellStyle name="20% - Accent1 7 2 3 3 4 4" xfId="50239" xr:uid="{00000000-0005-0000-0000-000087C30000}"/>
    <cellStyle name="20% - Accent1 7 2 3 3 5" xfId="50240" xr:uid="{00000000-0005-0000-0000-000088C30000}"/>
    <cellStyle name="20% - Accent1 7 2 3 3 5 2" xfId="50241" xr:uid="{00000000-0005-0000-0000-000089C30000}"/>
    <cellStyle name="20% - Accent1 7 2 3 3 5 2 2" xfId="50242" xr:uid="{00000000-0005-0000-0000-00008AC30000}"/>
    <cellStyle name="20% - Accent1 7 2 3 3 5 3" xfId="50243" xr:uid="{00000000-0005-0000-0000-00008BC30000}"/>
    <cellStyle name="20% - Accent1 7 2 3 3 6" xfId="50244" xr:uid="{00000000-0005-0000-0000-00008CC30000}"/>
    <cellStyle name="20% - Accent1 7 2 3 3 6 2" xfId="50245" xr:uid="{00000000-0005-0000-0000-00008DC30000}"/>
    <cellStyle name="20% - Accent1 7 2 3 3 6 2 2" xfId="50246" xr:uid="{00000000-0005-0000-0000-00008EC30000}"/>
    <cellStyle name="20% - Accent1 7 2 3 3 6 3" xfId="50247" xr:uid="{00000000-0005-0000-0000-00008FC30000}"/>
    <cellStyle name="20% - Accent1 7 2 3 3 7" xfId="50248" xr:uid="{00000000-0005-0000-0000-000090C30000}"/>
    <cellStyle name="20% - Accent1 7 2 3 3 7 2" xfId="50249" xr:uid="{00000000-0005-0000-0000-000091C30000}"/>
    <cellStyle name="20% - Accent1 7 2 3 3 8" xfId="50250" xr:uid="{00000000-0005-0000-0000-000092C30000}"/>
    <cellStyle name="20% - Accent1 7 2 3 3 8 2" xfId="50251" xr:uid="{00000000-0005-0000-0000-000093C30000}"/>
    <cellStyle name="20% - Accent1 7 2 3 3 9" xfId="50252" xr:uid="{00000000-0005-0000-0000-000094C30000}"/>
    <cellStyle name="20% - Accent1 7 2 3 4" xfId="50253" xr:uid="{00000000-0005-0000-0000-000095C30000}"/>
    <cellStyle name="20% - Accent1 7 2 3 4 2" xfId="50254" xr:uid="{00000000-0005-0000-0000-000096C30000}"/>
    <cellStyle name="20% - Accent1 7 2 3 4 2 2" xfId="50255" xr:uid="{00000000-0005-0000-0000-000097C30000}"/>
    <cellStyle name="20% - Accent1 7 2 3 4 2 2 2" xfId="50256" xr:uid="{00000000-0005-0000-0000-000098C30000}"/>
    <cellStyle name="20% - Accent1 7 2 3 4 2 3" xfId="50257" xr:uid="{00000000-0005-0000-0000-000099C30000}"/>
    <cellStyle name="20% - Accent1 7 2 3 4 3" xfId="50258" xr:uid="{00000000-0005-0000-0000-00009AC30000}"/>
    <cellStyle name="20% - Accent1 7 2 3 4 3 2" xfId="50259" xr:uid="{00000000-0005-0000-0000-00009BC30000}"/>
    <cellStyle name="20% - Accent1 7 2 3 4 4" xfId="50260" xr:uid="{00000000-0005-0000-0000-00009CC30000}"/>
    <cellStyle name="20% - Accent1 7 2 3 5" xfId="50261" xr:uid="{00000000-0005-0000-0000-00009DC30000}"/>
    <cellStyle name="20% - Accent1 7 2 3 5 2" xfId="50262" xr:uid="{00000000-0005-0000-0000-00009EC30000}"/>
    <cellStyle name="20% - Accent1 7 2 3 5 2 2" xfId="50263" xr:uid="{00000000-0005-0000-0000-00009FC30000}"/>
    <cellStyle name="20% - Accent1 7 2 3 5 2 2 2" xfId="50264" xr:uid="{00000000-0005-0000-0000-0000A0C30000}"/>
    <cellStyle name="20% - Accent1 7 2 3 5 2 3" xfId="50265" xr:uid="{00000000-0005-0000-0000-0000A1C30000}"/>
    <cellStyle name="20% - Accent1 7 2 3 5 3" xfId="50266" xr:uid="{00000000-0005-0000-0000-0000A2C30000}"/>
    <cellStyle name="20% - Accent1 7 2 3 5 3 2" xfId="50267" xr:uid="{00000000-0005-0000-0000-0000A3C30000}"/>
    <cellStyle name="20% - Accent1 7 2 3 5 4" xfId="50268" xr:uid="{00000000-0005-0000-0000-0000A4C30000}"/>
    <cellStyle name="20% - Accent1 7 2 3 6" xfId="50269" xr:uid="{00000000-0005-0000-0000-0000A5C30000}"/>
    <cellStyle name="20% - Accent1 7 2 3 6 2" xfId="50270" xr:uid="{00000000-0005-0000-0000-0000A6C30000}"/>
    <cellStyle name="20% - Accent1 7 2 3 6 2 2" xfId="50271" xr:uid="{00000000-0005-0000-0000-0000A7C30000}"/>
    <cellStyle name="20% - Accent1 7 2 3 6 2 2 2" xfId="50272" xr:uid="{00000000-0005-0000-0000-0000A8C30000}"/>
    <cellStyle name="20% - Accent1 7 2 3 6 2 3" xfId="50273" xr:uid="{00000000-0005-0000-0000-0000A9C30000}"/>
    <cellStyle name="20% - Accent1 7 2 3 6 3" xfId="50274" xr:uid="{00000000-0005-0000-0000-0000AAC30000}"/>
    <cellStyle name="20% - Accent1 7 2 3 6 3 2" xfId="50275" xr:uid="{00000000-0005-0000-0000-0000ABC30000}"/>
    <cellStyle name="20% - Accent1 7 2 3 6 4" xfId="50276" xr:uid="{00000000-0005-0000-0000-0000ACC30000}"/>
    <cellStyle name="20% - Accent1 7 2 3 7" xfId="50277" xr:uid="{00000000-0005-0000-0000-0000ADC30000}"/>
    <cellStyle name="20% - Accent1 7 2 3 7 2" xfId="50278" xr:uid="{00000000-0005-0000-0000-0000AEC30000}"/>
    <cellStyle name="20% - Accent1 7 2 3 7 2 2" xfId="50279" xr:uid="{00000000-0005-0000-0000-0000AFC30000}"/>
    <cellStyle name="20% - Accent1 7 2 3 7 3" xfId="50280" xr:uid="{00000000-0005-0000-0000-0000B0C30000}"/>
    <cellStyle name="20% - Accent1 7 2 3 8" xfId="50281" xr:uid="{00000000-0005-0000-0000-0000B1C30000}"/>
    <cellStyle name="20% - Accent1 7 2 3 8 2" xfId="50282" xr:uid="{00000000-0005-0000-0000-0000B2C30000}"/>
    <cellStyle name="20% - Accent1 7 2 3 8 2 2" xfId="50283" xr:uid="{00000000-0005-0000-0000-0000B3C30000}"/>
    <cellStyle name="20% - Accent1 7 2 3 8 3" xfId="50284" xr:uid="{00000000-0005-0000-0000-0000B4C30000}"/>
    <cellStyle name="20% - Accent1 7 2 3 9" xfId="50285" xr:uid="{00000000-0005-0000-0000-0000B5C30000}"/>
    <cellStyle name="20% - Accent1 7 2 3 9 2" xfId="50286" xr:uid="{00000000-0005-0000-0000-0000B6C30000}"/>
    <cellStyle name="20% - Accent1 7 2 4" xfId="50287" xr:uid="{00000000-0005-0000-0000-0000B7C30000}"/>
    <cellStyle name="20% - Accent1 7 2 4 10" xfId="50288" xr:uid="{00000000-0005-0000-0000-0000B8C30000}"/>
    <cellStyle name="20% - Accent1 7 2 4 10 2" xfId="50289" xr:uid="{00000000-0005-0000-0000-0000B9C30000}"/>
    <cellStyle name="20% - Accent1 7 2 4 11" xfId="50290" xr:uid="{00000000-0005-0000-0000-0000BAC30000}"/>
    <cellStyle name="20% - Accent1 7 2 4 2" xfId="50291" xr:uid="{00000000-0005-0000-0000-0000BBC30000}"/>
    <cellStyle name="20% - Accent1 7 2 4 2 2" xfId="50292" xr:uid="{00000000-0005-0000-0000-0000BCC30000}"/>
    <cellStyle name="20% - Accent1 7 2 4 2 2 2" xfId="50293" xr:uid="{00000000-0005-0000-0000-0000BDC30000}"/>
    <cellStyle name="20% - Accent1 7 2 4 2 2 2 2" xfId="50294" xr:uid="{00000000-0005-0000-0000-0000BEC30000}"/>
    <cellStyle name="20% - Accent1 7 2 4 2 2 2 2 2" xfId="50295" xr:uid="{00000000-0005-0000-0000-0000BFC30000}"/>
    <cellStyle name="20% - Accent1 7 2 4 2 2 2 3" xfId="50296" xr:uid="{00000000-0005-0000-0000-0000C0C30000}"/>
    <cellStyle name="20% - Accent1 7 2 4 2 2 3" xfId="50297" xr:uid="{00000000-0005-0000-0000-0000C1C30000}"/>
    <cellStyle name="20% - Accent1 7 2 4 2 2 3 2" xfId="50298" xr:uid="{00000000-0005-0000-0000-0000C2C30000}"/>
    <cellStyle name="20% - Accent1 7 2 4 2 2 4" xfId="50299" xr:uid="{00000000-0005-0000-0000-0000C3C30000}"/>
    <cellStyle name="20% - Accent1 7 2 4 2 3" xfId="50300" xr:uid="{00000000-0005-0000-0000-0000C4C30000}"/>
    <cellStyle name="20% - Accent1 7 2 4 2 3 2" xfId="50301" xr:uid="{00000000-0005-0000-0000-0000C5C30000}"/>
    <cellStyle name="20% - Accent1 7 2 4 2 3 2 2" xfId="50302" xr:uid="{00000000-0005-0000-0000-0000C6C30000}"/>
    <cellStyle name="20% - Accent1 7 2 4 2 3 2 2 2" xfId="50303" xr:uid="{00000000-0005-0000-0000-0000C7C30000}"/>
    <cellStyle name="20% - Accent1 7 2 4 2 3 2 3" xfId="50304" xr:uid="{00000000-0005-0000-0000-0000C8C30000}"/>
    <cellStyle name="20% - Accent1 7 2 4 2 3 3" xfId="50305" xr:uid="{00000000-0005-0000-0000-0000C9C30000}"/>
    <cellStyle name="20% - Accent1 7 2 4 2 3 3 2" xfId="50306" xr:uid="{00000000-0005-0000-0000-0000CAC30000}"/>
    <cellStyle name="20% - Accent1 7 2 4 2 3 4" xfId="50307" xr:uid="{00000000-0005-0000-0000-0000CBC30000}"/>
    <cellStyle name="20% - Accent1 7 2 4 2 4" xfId="50308" xr:uid="{00000000-0005-0000-0000-0000CCC30000}"/>
    <cellStyle name="20% - Accent1 7 2 4 2 4 2" xfId="50309" xr:uid="{00000000-0005-0000-0000-0000CDC30000}"/>
    <cellStyle name="20% - Accent1 7 2 4 2 4 2 2" xfId="50310" xr:uid="{00000000-0005-0000-0000-0000CEC30000}"/>
    <cellStyle name="20% - Accent1 7 2 4 2 4 2 2 2" xfId="50311" xr:uid="{00000000-0005-0000-0000-0000CFC30000}"/>
    <cellStyle name="20% - Accent1 7 2 4 2 4 2 3" xfId="50312" xr:uid="{00000000-0005-0000-0000-0000D0C30000}"/>
    <cellStyle name="20% - Accent1 7 2 4 2 4 3" xfId="50313" xr:uid="{00000000-0005-0000-0000-0000D1C30000}"/>
    <cellStyle name="20% - Accent1 7 2 4 2 4 3 2" xfId="50314" xr:uid="{00000000-0005-0000-0000-0000D2C30000}"/>
    <cellStyle name="20% - Accent1 7 2 4 2 4 4" xfId="50315" xr:uid="{00000000-0005-0000-0000-0000D3C30000}"/>
    <cellStyle name="20% - Accent1 7 2 4 2 5" xfId="50316" xr:uid="{00000000-0005-0000-0000-0000D4C30000}"/>
    <cellStyle name="20% - Accent1 7 2 4 2 5 2" xfId="50317" xr:uid="{00000000-0005-0000-0000-0000D5C30000}"/>
    <cellStyle name="20% - Accent1 7 2 4 2 5 2 2" xfId="50318" xr:uid="{00000000-0005-0000-0000-0000D6C30000}"/>
    <cellStyle name="20% - Accent1 7 2 4 2 5 3" xfId="50319" xr:uid="{00000000-0005-0000-0000-0000D7C30000}"/>
    <cellStyle name="20% - Accent1 7 2 4 2 6" xfId="50320" xr:uid="{00000000-0005-0000-0000-0000D8C30000}"/>
    <cellStyle name="20% - Accent1 7 2 4 2 6 2" xfId="50321" xr:uid="{00000000-0005-0000-0000-0000D9C30000}"/>
    <cellStyle name="20% - Accent1 7 2 4 2 6 2 2" xfId="50322" xr:uid="{00000000-0005-0000-0000-0000DAC30000}"/>
    <cellStyle name="20% - Accent1 7 2 4 2 6 3" xfId="50323" xr:uid="{00000000-0005-0000-0000-0000DBC30000}"/>
    <cellStyle name="20% - Accent1 7 2 4 2 7" xfId="50324" xr:uid="{00000000-0005-0000-0000-0000DCC30000}"/>
    <cellStyle name="20% - Accent1 7 2 4 2 7 2" xfId="50325" xr:uid="{00000000-0005-0000-0000-0000DDC30000}"/>
    <cellStyle name="20% - Accent1 7 2 4 2 8" xfId="50326" xr:uid="{00000000-0005-0000-0000-0000DEC30000}"/>
    <cellStyle name="20% - Accent1 7 2 4 2 8 2" xfId="50327" xr:uid="{00000000-0005-0000-0000-0000DFC30000}"/>
    <cellStyle name="20% - Accent1 7 2 4 2 9" xfId="50328" xr:uid="{00000000-0005-0000-0000-0000E0C30000}"/>
    <cellStyle name="20% - Accent1 7 2 4 3" xfId="50329" xr:uid="{00000000-0005-0000-0000-0000E1C30000}"/>
    <cellStyle name="20% - Accent1 7 2 4 3 2" xfId="50330" xr:uid="{00000000-0005-0000-0000-0000E2C30000}"/>
    <cellStyle name="20% - Accent1 7 2 4 3 2 2" xfId="50331" xr:uid="{00000000-0005-0000-0000-0000E3C30000}"/>
    <cellStyle name="20% - Accent1 7 2 4 3 2 2 2" xfId="50332" xr:uid="{00000000-0005-0000-0000-0000E4C30000}"/>
    <cellStyle name="20% - Accent1 7 2 4 3 2 2 2 2" xfId="50333" xr:uid="{00000000-0005-0000-0000-0000E5C30000}"/>
    <cellStyle name="20% - Accent1 7 2 4 3 2 2 3" xfId="50334" xr:uid="{00000000-0005-0000-0000-0000E6C30000}"/>
    <cellStyle name="20% - Accent1 7 2 4 3 2 3" xfId="50335" xr:uid="{00000000-0005-0000-0000-0000E7C30000}"/>
    <cellStyle name="20% - Accent1 7 2 4 3 2 3 2" xfId="50336" xr:uid="{00000000-0005-0000-0000-0000E8C30000}"/>
    <cellStyle name="20% - Accent1 7 2 4 3 2 4" xfId="50337" xr:uid="{00000000-0005-0000-0000-0000E9C30000}"/>
    <cellStyle name="20% - Accent1 7 2 4 3 3" xfId="50338" xr:uid="{00000000-0005-0000-0000-0000EAC30000}"/>
    <cellStyle name="20% - Accent1 7 2 4 3 3 2" xfId="50339" xr:uid="{00000000-0005-0000-0000-0000EBC30000}"/>
    <cellStyle name="20% - Accent1 7 2 4 3 3 2 2" xfId="50340" xr:uid="{00000000-0005-0000-0000-0000ECC30000}"/>
    <cellStyle name="20% - Accent1 7 2 4 3 3 2 2 2" xfId="50341" xr:uid="{00000000-0005-0000-0000-0000EDC30000}"/>
    <cellStyle name="20% - Accent1 7 2 4 3 3 2 3" xfId="50342" xr:uid="{00000000-0005-0000-0000-0000EEC30000}"/>
    <cellStyle name="20% - Accent1 7 2 4 3 3 3" xfId="50343" xr:uid="{00000000-0005-0000-0000-0000EFC30000}"/>
    <cellStyle name="20% - Accent1 7 2 4 3 3 3 2" xfId="50344" xr:uid="{00000000-0005-0000-0000-0000F0C30000}"/>
    <cellStyle name="20% - Accent1 7 2 4 3 3 4" xfId="50345" xr:uid="{00000000-0005-0000-0000-0000F1C30000}"/>
    <cellStyle name="20% - Accent1 7 2 4 3 4" xfId="50346" xr:uid="{00000000-0005-0000-0000-0000F2C30000}"/>
    <cellStyle name="20% - Accent1 7 2 4 3 4 2" xfId="50347" xr:uid="{00000000-0005-0000-0000-0000F3C30000}"/>
    <cellStyle name="20% - Accent1 7 2 4 3 4 2 2" xfId="50348" xr:uid="{00000000-0005-0000-0000-0000F4C30000}"/>
    <cellStyle name="20% - Accent1 7 2 4 3 4 2 2 2" xfId="50349" xr:uid="{00000000-0005-0000-0000-0000F5C30000}"/>
    <cellStyle name="20% - Accent1 7 2 4 3 4 2 3" xfId="50350" xr:uid="{00000000-0005-0000-0000-0000F6C30000}"/>
    <cellStyle name="20% - Accent1 7 2 4 3 4 3" xfId="50351" xr:uid="{00000000-0005-0000-0000-0000F7C30000}"/>
    <cellStyle name="20% - Accent1 7 2 4 3 4 3 2" xfId="50352" xr:uid="{00000000-0005-0000-0000-0000F8C30000}"/>
    <cellStyle name="20% - Accent1 7 2 4 3 4 4" xfId="50353" xr:uid="{00000000-0005-0000-0000-0000F9C30000}"/>
    <cellStyle name="20% - Accent1 7 2 4 3 5" xfId="50354" xr:uid="{00000000-0005-0000-0000-0000FAC30000}"/>
    <cellStyle name="20% - Accent1 7 2 4 3 5 2" xfId="50355" xr:uid="{00000000-0005-0000-0000-0000FBC30000}"/>
    <cellStyle name="20% - Accent1 7 2 4 3 5 2 2" xfId="50356" xr:uid="{00000000-0005-0000-0000-0000FCC30000}"/>
    <cellStyle name="20% - Accent1 7 2 4 3 5 3" xfId="50357" xr:uid="{00000000-0005-0000-0000-0000FDC30000}"/>
    <cellStyle name="20% - Accent1 7 2 4 3 6" xfId="50358" xr:uid="{00000000-0005-0000-0000-0000FEC30000}"/>
    <cellStyle name="20% - Accent1 7 2 4 3 6 2" xfId="50359" xr:uid="{00000000-0005-0000-0000-0000FFC30000}"/>
    <cellStyle name="20% - Accent1 7 2 4 3 6 2 2" xfId="50360" xr:uid="{00000000-0005-0000-0000-000000C40000}"/>
    <cellStyle name="20% - Accent1 7 2 4 3 6 3" xfId="50361" xr:uid="{00000000-0005-0000-0000-000001C40000}"/>
    <cellStyle name="20% - Accent1 7 2 4 3 7" xfId="50362" xr:uid="{00000000-0005-0000-0000-000002C40000}"/>
    <cellStyle name="20% - Accent1 7 2 4 3 7 2" xfId="50363" xr:uid="{00000000-0005-0000-0000-000003C40000}"/>
    <cellStyle name="20% - Accent1 7 2 4 3 8" xfId="50364" xr:uid="{00000000-0005-0000-0000-000004C40000}"/>
    <cellStyle name="20% - Accent1 7 2 4 3 8 2" xfId="50365" xr:uid="{00000000-0005-0000-0000-000005C40000}"/>
    <cellStyle name="20% - Accent1 7 2 4 3 9" xfId="50366" xr:uid="{00000000-0005-0000-0000-000006C40000}"/>
    <cellStyle name="20% - Accent1 7 2 4 4" xfId="50367" xr:uid="{00000000-0005-0000-0000-000007C40000}"/>
    <cellStyle name="20% - Accent1 7 2 4 4 2" xfId="50368" xr:uid="{00000000-0005-0000-0000-000008C40000}"/>
    <cellStyle name="20% - Accent1 7 2 4 4 2 2" xfId="50369" xr:uid="{00000000-0005-0000-0000-000009C40000}"/>
    <cellStyle name="20% - Accent1 7 2 4 4 2 2 2" xfId="50370" xr:uid="{00000000-0005-0000-0000-00000AC40000}"/>
    <cellStyle name="20% - Accent1 7 2 4 4 2 3" xfId="50371" xr:uid="{00000000-0005-0000-0000-00000BC40000}"/>
    <cellStyle name="20% - Accent1 7 2 4 4 3" xfId="50372" xr:uid="{00000000-0005-0000-0000-00000CC40000}"/>
    <cellStyle name="20% - Accent1 7 2 4 4 3 2" xfId="50373" xr:uid="{00000000-0005-0000-0000-00000DC40000}"/>
    <cellStyle name="20% - Accent1 7 2 4 4 4" xfId="50374" xr:uid="{00000000-0005-0000-0000-00000EC40000}"/>
    <cellStyle name="20% - Accent1 7 2 4 5" xfId="50375" xr:uid="{00000000-0005-0000-0000-00000FC40000}"/>
    <cellStyle name="20% - Accent1 7 2 4 5 2" xfId="50376" xr:uid="{00000000-0005-0000-0000-000010C40000}"/>
    <cellStyle name="20% - Accent1 7 2 4 5 2 2" xfId="50377" xr:uid="{00000000-0005-0000-0000-000011C40000}"/>
    <cellStyle name="20% - Accent1 7 2 4 5 2 2 2" xfId="50378" xr:uid="{00000000-0005-0000-0000-000012C40000}"/>
    <cellStyle name="20% - Accent1 7 2 4 5 2 3" xfId="50379" xr:uid="{00000000-0005-0000-0000-000013C40000}"/>
    <cellStyle name="20% - Accent1 7 2 4 5 3" xfId="50380" xr:uid="{00000000-0005-0000-0000-000014C40000}"/>
    <cellStyle name="20% - Accent1 7 2 4 5 3 2" xfId="50381" xr:uid="{00000000-0005-0000-0000-000015C40000}"/>
    <cellStyle name="20% - Accent1 7 2 4 5 4" xfId="50382" xr:uid="{00000000-0005-0000-0000-000016C40000}"/>
    <cellStyle name="20% - Accent1 7 2 4 6" xfId="50383" xr:uid="{00000000-0005-0000-0000-000017C40000}"/>
    <cellStyle name="20% - Accent1 7 2 4 6 2" xfId="50384" xr:uid="{00000000-0005-0000-0000-000018C40000}"/>
    <cellStyle name="20% - Accent1 7 2 4 6 2 2" xfId="50385" xr:uid="{00000000-0005-0000-0000-000019C40000}"/>
    <cellStyle name="20% - Accent1 7 2 4 6 2 2 2" xfId="50386" xr:uid="{00000000-0005-0000-0000-00001AC40000}"/>
    <cellStyle name="20% - Accent1 7 2 4 6 2 3" xfId="50387" xr:uid="{00000000-0005-0000-0000-00001BC40000}"/>
    <cellStyle name="20% - Accent1 7 2 4 6 3" xfId="50388" xr:uid="{00000000-0005-0000-0000-00001CC40000}"/>
    <cellStyle name="20% - Accent1 7 2 4 6 3 2" xfId="50389" xr:uid="{00000000-0005-0000-0000-00001DC40000}"/>
    <cellStyle name="20% - Accent1 7 2 4 6 4" xfId="50390" xr:uid="{00000000-0005-0000-0000-00001EC40000}"/>
    <cellStyle name="20% - Accent1 7 2 4 7" xfId="50391" xr:uid="{00000000-0005-0000-0000-00001FC40000}"/>
    <cellStyle name="20% - Accent1 7 2 4 7 2" xfId="50392" xr:uid="{00000000-0005-0000-0000-000020C40000}"/>
    <cellStyle name="20% - Accent1 7 2 4 7 2 2" xfId="50393" xr:uid="{00000000-0005-0000-0000-000021C40000}"/>
    <cellStyle name="20% - Accent1 7 2 4 7 3" xfId="50394" xr:uid="{00000000-0005-0000-0000-000022C40000}"/>
    <cellStyle name="20% - Accent1 7 2 4 8" xfId="50395" xr:uid="{00000000-0005-0000-0000-000023C40000}"/>
    <cellStyle name="20% - Accent1 7 2 4 8 2" xfId="50396" xr:uid="{00000000-0005-0000-0000-000024C40000}"/>
    <cellStyle name="20% - Accent1 7 2 4 8 2 2" xfId="50397" xr:uid="{00000000-0005-0000-0000-000025C40000}"/>
    <cellStyle name="20% - Accent1 7 2 4 8 3" xfId="50398" xr:uid="{00000000-0005-0000-0000-000026C40000}"/>
    <cellStyle name="20% - Accent1 7 2 4 9" xfId="50399" xr:uid="{00000000-0005-0000-0000-000027C40000}"/>
    <cellStyle name="20% - Accent1 7 2 4 9 2" xfId="50400" xr:uid="{00000000-0005-0000-0000-000028C40000}"/>
    <cellStyle name="20% - Accent1 7 2 5" xfId="50401" xr:uid="{00000000-0005-0000-0000-000029C40000}"/>
    <cellStyle name="20% - Accent1 7 2 5 10" xfId="50402" xr:uid="{00000000-0005-0000-0000-00002AC40000}"/>
    <cellStyle name="20% - Accent1 7 2 5 10 2" xfId="50403" xr:uid="{00000000-0005-0000-0000-00002BC40000}"/>
    <cellStyle name="20% - Accent1 7 2 5 11" xfId="50404" xr:uid="{00000000-0005-0000-0000-00002CC40000}"/>
    <cellStyle name="20% - Accent1 7 2 5 2" xfId="50405" xr:uid="{00000000-0005-0000-0000-00002DC40000}"/>
    <cellStyle name="20% - Accent1 7 2 5 2 2" xfId="50406" xr:uid="{00000000-0005-0000-0000-00002EC40000}"/>
    <cellStyle name="20% - Accent1 7 2 5 2 2 2" xfId="50407" xr:uid="{00000000-0005-0000-0000-00002FC40000}"/>
    <cellStyle name="20% - Accent1 7 2 5 2 2 2 2" xfId="50408" xr:uid="{00000000-0005-0000-0000-000030C40000}"/>
    <cellStyle name="20% - Accent1 7 2 5 2 2 2 2 2" xfId="50409" xr:uid="{00000000-0005-0000-0000-000031C40000}"/>
    <cellStyle name="20% - Accent1 7 2 5 2 2 2 3" xfId="50410" xr:uid="{00000000-0005-0000-0000-000032C40000}"/>
    <cellStyle name="20% - Accent1 7 2 5 2 2 3" xfId="50411" xr:uid="{00000000-0005-0000-0000-000033C40000}"/>
    <cellStyle name="20% - Accent1 7 2 5 2 2 3 2" xfId="50412" xr:uid="{00000000-0005-0000-0000-000034C40000}"/>
    <cellStyle name="20% - Accent1 7 2 5 2 2 4" xfId="50413" xr:uid="{00000000-0005-0000-0000-000035C40000}"/>
    <cellStyle name="20% - Accent1 7 2 5 2 3" xfId="50414" xr:uid="{00000000-0005-0000-0000-000036C40000}"/>
    <cellStyle name="20% - Accent1 7 2 5 2 3 2" xfId="50415" xr:uid="{00000000-0005-0000-0000-000037C40000}"/>
    <cellStyle name="20% - Accent1 7 2 5 2 3 2 2" xfId="50416" xr:uid="{00000000-0005-0000-0000-000038C40000}"/>
    <cellStyle name="20% - Accent1 7 2 5 2 3 2 2 2" xfId="50417" xr:uid="{00000000-0005-0000-0000-000039C40000}"/>
    <cellStyle name="20% - Accent1 7 2 5 2 3 2 3" xfId="50418" xr:uid="{00000000-0005-0000-0000-00003AC40000}"/>
    <cellStyle name="20% - Accent1 7 2 5 2 3 3" xfId="50419" xr:uid="{00000000-0005-0000-0000-00003BC40000}"/>
    <cellStyle name="20% - Accent1 7 2 5 2 3 3 2" xfId="50420" xr:uid="{00000000-0005-0000-0000-00003CC40000}"/>
    <cellStyle name="20% - Accent1 7 2 5 2 3 4" xfId="50421" xr:uid="{00000000-0005-0000-0000-00003DC40000}"/>
    <cellStyle name="20% - Accent1 7 2 5 2 4" xfId="50422" xr:uid="{00000000-0005-0000-0000-00003EC40000}"/>
    <cellStyle name="20% - Accent1 7 2 5 2 4 2" xfId="50423" xr:uid="{00000000-0005-0000-0000-00003FC40000}"/>
    <cellStyle name="20% - Accent1 7 2 5 2 4 2 2" xfId="50424" xr:uid="{00000000-0005-0000-0000-000040C40000}"/>
    <cellStyle name="20% - Accent1 7 2 5 2 4 2 2 2" xfId="50425" xr:uid="{00000000-0005-0000-0000-000041C40000}"/>
    <cellStyle name="20% - Accent1 7 2 5 2 4 2 3" xfId="50426" xr:uid="{00000000-0005-0000-0000-000042C40000}"/>
    <cellStyle name="20% - Accent1 7 2 5 2 4 3" xfId="50427" xr:uid="{00000000-0005-0000-0000-000043C40000}"/>
    <cellStyle name="20% - Accent1 7 2 5 2 4 3 2" xfId="50428" xr:uid="{00000000-0005-0000-0000-000044C40000}"/>
    <cellStyle name="20% - Accent1 7 2 5 2 4 4" xfId="50429" xr:uid="{00000000-0005-0000-0000-000045C40000}"/>
    <cellStyle name="20% - Accent1 7 2 5 2 5" xfId="50430" xr:uid="{00000000-0005-0000-0000-000046C40000}"/>
    <cellStyle name="20% - Accent1 7 2 5 2 5 2" xfId="50431" xr:uid="{00000000-0005-0000-0000-000047C40000}"/>
    <cellStyle name="20% - Accent1 7 2 5 2 5 2 2" xfId="50432" xr:uid="{00000000-0005-0000-0000-000048C40000}"/>
    <cellStyle name="20% - Accent1 7 2 5 2 5 3" xfId="50433" xr:uid="{00000000-0005-0000-0000-000049C40000}"/>
    <cellStyle name="20% - Accent1 7 2 5 2 6" xfId="50434" xr:uid="{00000000-0005-0000-0000-00004AC40000}"/>
    <cellStyle name="20% - Accent1 7 2 5 2 6 2" xfId="50435" xr:uid="{00000000-0005-0000-0000-00004BC40000}"/>
    <cellStyle name="20% - Accent1 7 2 5 2 6 2 2" xfId="50436" xr:uid="{00000000-0005-0000-0000-00004CC40000}"/>
    <cellStyle name="20% - Accent1 7 2 5 2 6 3" xfId="50437" xr:uid="{00000000-0005-0000-0000-00004DC40000}"/>
    <cellStyle name="20% - Accent1 7 2 5 2 7" xfId="50438" xr:uid="{00000000-0005-0000-0000-00004EC40000}"/>
    <cellStyle name="20% - Accent1 7 2 5 2 7 2" xfId="50439" xr:uid="{00000000-0005-0000-0000-00004FC40000}"/>
    <cellStyle name="20% - Accent1 7 2 5 2 8" xfId="50440" xr:uid="{00000000-0005-0000-0000-000050C40000}"/>
    <cellStyle name="20% - Accent1 7 2 5 2 8 2" xfId="50441" xr:uid="{00000000-0005-0000-0000-000051C40000}"/>
    <cellStyle name="20% - Accent1 7 2 5 2 9" xfId="50442" xr:uid="{00000000-0005-0000-0000-000052C40000}"/>
    <cellStyle name="20% - Accent1 7 2 5 3" xfId="50443" xr:uid="{00000000-0005-0000-0000-000053C40000}"/>
    <cellStyle name="20% - Accent1 7 2 5 3 2" xfId="50444" xr:uid="{00000000-0005-0000-0000-000054C40000}"/>
    <cellStyle name="20% - Accent1 7 2 5 3 2 2" xfId="50445" xr:uid="{00000000-0005-0000-0000-000055C40000}"/>
    <cellStyle name="20% - Accent1 7 2 5 3 2 2 2" xfId="50446" xr:uid="{00000000-0005-0000-0000-000056C40000}"/>
    <cellStyle name="20% - Accent1 7 2 5 3 2 2 2 2" xfId="50447" xr:uid="{00000000-0005-0000-0000-000057C40000}"/>
    <cellStyle name="20% - Accent1 7 2 5 3 2 2 3" xfId="50448" xr:uid="{00000000-0005-0000-0000-000058C40000}"/>
    <cellStyle name="20% - Accent1 7 2 5 3 2 3" xfId="50449" xr:uid="{00000000-0005-0000-0000-000059C40000}"/>
    <cellStyle name="20% - Accent1 7 2 5 3 2 3 2" xfId="50450" xr:uid="{00000000-0005-0000-0000-00005AC40000}"/>
    <cellStyle name="20% - Accent1 7 2 5 3 2 4" xfId="50451" xr:uid="{00000000-0005-0000-0000-00005BC40000}"/>
    <cellStyle name="20% - Accent1 7 2 5 3 3" xfId="50452" xr:uid="{00000000-0005-0000-0000-00005CC40000}"/>
    <cellStyle name="20% - Accent1 7 2 5 3 3 2" xfId="50453" xr:uid="{00000000-0005-0000-0000-00005DC40000}"/>
    <cellStyle name="20% - Accent1 7 2 5 3 3 2 2" xfId="50454" xr:uid="{00000000-0005-0000-0000-00005EC40000}"/>
    <cellStyle name="20% - Accent1 7 2 5 3 3 2 2 2" xfId="50455" xr:uid="{00000000-0005-0000-0000-00005FC40000}"/>
    <cellStyle name="20% - Accent1 7 2 5 3 3 2 3" xfId="50456" xr:uid="{00000000-0005-0000-0000-000060C40000}"/>
    <cellStyle name="20% - Accent1 7 2 5 3 3 3" xfId="50457" xr:uid="{00000000-0005-0000-0000-000061C40000}"/>
    <cellStyle name="20% - Accent1 7 2 5 3 3 3 2" xfId="50458" xr:uid="{00000000-0005-0000-0000-000062C40000}"/>
    <cellStyle name="20% - Accent1 7 2 5 3 3 4" xfId="50459" xr:uid="{00000000-0005-0000-0000-000063C40000}"/>
    <cellStyle name="20% - Accent1 7 2 5 3 4" xfId="50460" xr:uid="{00000000-0005-0000-0000-000064C40000}"/>
    <cellStyle name="20% - Accent1 7 2 5 3 4 2" xfId="50461" xr:uid="{00000000-0005-0000-0000-000065C40000}"/>
    <cellStyle name="20% - Accent1 7 2 5 3 4 2 2" xfId="50462" xr:uid="{00000000-0005-0000-0000-000066C40000}"/>
    <cellStyle name="20% - Accent1 7 2 5 3 4 2 2 2" xfId="50463" xr:uid="{00000000-0005-0000-0000-000067C40000}"/>
    <cellStyle name="20% - Accent1 7 2 5 3 4 2 3" xfId="50464" xr:uid="{00000000-0005-0000-0000-000068C40000}"/>
    <cellStyle name="20% - Accent1 7 2 5 3 4 3" xfId="50465" xr:uid="{00000000-0005-0000-0000-000069C40000}"/>
    <cellStyle name="20% - Accent1 7 2 5 3 4 3 2" xfId="50466" xr:uid="{00000000-0005-0000-0000-00006AC40000}"/>
    <cellStyle name="20% - Accent1 7 2 5 3 4 4" xfId="50467" xr:uid="{00000000-0005-0000-0000-00006BC40000}"/>
    <cellStyle name="20% - Accent1 7 2 5 3 5" xfId="50468" xr:uid="{00000000-0005-0000-0000-00006CC40000}"/>
    <cellStyle name="20% - Accent1 7 2 5 3 5 2" xfId="50469" xr:uid="{00000000-0005-0000-0000-00006DC40000}"/>
    <cellStyle name="20% - Accent1 7 2 5 3 5 2 2" xfId="50470" xr:uid="{00000000-0005-0000-0000-00006EC40000}"/>
    <cellStyle name="20% - Accent1 7 2 5 3 5 3" xfId="50471" xr:uid="{00000000-0005-0000-0000-00006FC40000}"/>
    <cellStyle name="20% - Accent1 7 2 5 3 6" xfId="50472" xr:uid="{00000000-0005-0000-0000-000070C40000}"/>
    <cellStyle name="20% - Accent1 7 2 5 3 6 2" xfId="50473" xr:uid="{00000000-0005-0000-0000-000071C40000}"/>
    <cellStyle name="20% - Accent1 7 2 5 3 6 2 2" xfId="50474" xr:uid="{00000000-0005-0000-0000-000072C40000}"/>
    <cellStyle name="20% - Accent1 7 2 5 3 6 3" xfId="50475" xr:uid="{00000000-0005-0000-0000-000073C40000}"/>
    <cellStyle name="20% - Accent1 7 2 5 3 7" xfId="50476" xr:uid="{00000000-0005-0000-0000-000074C40000}"/>
    <cellStyle name="20% - Accent1 7 2 5 3 7 2" xfId="50477" xr:uid="{00000000-0005-0000-0000-000075C40000}"/>
    <cellStyle name="20% - Accent1 7 2 5 3 8" xfId="50478" xr:uid="{00000000-0005-0000-0000-000076C40000}"/>
    <cellStyle name="20% - Accent1 7 2 5 3 8 2" xfId="50479" xr:uid="{00000000-0005-0000-0000-000077C40000}"/>
    <cellStyle name="20% - Accent1 7 2 5 3 9" xfId="50480" xr:uid="{00000000-0005-0000-0000-000078C40000}"/>
    <cellStyle name="20% - Accent1 7 2 5 4" xfId="50481" xr:uid="{00000000-0005-0000-0000-000079C40000}"/>
    <cellStyle name="20% - Accent1 7 2 5 4 2" xfId="50482" xr:uid="{00000000-0005-0000-0000-00007AC40000}"/>
    <cellStyle name="20% - Accent1 7 2 5 4 2 2" xfId="50483" xr:uid="{00000000-0005-0000-0000-00007BC40000}"/>
    <cellStyle name="20% - Accent1 7 2 5 4 2 2 2" xfId="50484" xr:uid="{00000000-0005-0000-0000-00007CC40000}"/>
    <cellStyle name="20% - Accent1 7 2 5 4 2 3" xfId="50485" xr:uid="{00000000-0005-0000-0000-00007DC40000}"/>
    <cellStyle name="20% - Accent1 7 2 5 4 3" xfId="50486" xr:uid="{00000000-0005-0000-0000-00007EC40000}"/>
    <cellStyle name="20% - Accent1 7 2 5 4 3 2" xfId="50487" xr:uid="{00000000-0005-0000-0000-00007FC40000}"/>
    <cellStyle name="20% - Accent1 7 2 5 4 4" xfId="50488" xr:uid="{00000000-0005-0000-0000-000080C40000}"/>
    <cellStyle name="20% - Accent1 7 2 5 5" xfId="50489" xr:uid="{00000000-0005-0000-0000-000081C40000}"/>
    <cellStyle name="20% - Accent1 7 2 5 5 2" xfId="50490" xr:uid="{00000000-0005-0000-0000-000082C40000}"/>
    <cellStyle name="20% - Accent1 7 2 5 5 2 2" xfId="50491" xr:uid="{00000000-0005-0000-0000-000083C40000}"/>
    <cellStyle name="20% - Accent1 7 2 5 5 2 2 2" xfId="50492" xr:uid="{00000000-0005-0000-0000-000084C40000}"/>
    <cellStyle name="20% - Accent1 7 2 5 5 2 3" xfId="50493" xr:uid="{00000000-0005-0000-0000-000085C40000}"/>
    <cellStyle name="20% - Accent1 7 2 5 5 3" xfId="50494" xr:uid="{00000000-0005-0000-0000-000086C40000}"/>
    <cellStyle name="20% - Accent1 7 2 5 5 3 2" xfId="50495" xr:uid="{00000000-0005-0000-0000-000087C40000}"/>
    <cellStyle name="20% - Accent1 7 2 5 5 4" xfId="50496" xr:uid="{00000000-0005-0000-0000-000088C40000}"/>
    <cellStyle name="20% - Accent1 7 2 5 6" xfId="50497" xr:uid="{00000000-0005-0000-0000-000089C40000}"/>
    <cellStyle name="20% - Accent1 7 2 5 6 2" xfId="50498" xr:uid="{00000000-0005-0000-0000-00008AC40000}"/>
    <cellStyle name="20% - Accent1 7 2 5 6 2 2" xfId="50499" xr:uid="{00000000-0005-0000-0000-00008BC40000}"/>
    <cellStyle name="20% - Accent1 7 2 5 6 2 2 2" xfId="50500" xr:uid="{00000000-0005-0000-0000-00008CC40000}"/>
    <cellStyle name="20% - Accent1 7 2 5 6 2 3" xfId="50501" xr:uid="{00000000-0005-0000-0000-00008DC40000}"/>
    <cellStyle name="20% - Accent1 7 2 5 6 3" xfId="50502" xr:uid="{00000000-0005-0000-0000-00008EC40000}"/>
    <cellStyle name="20% - Accent1 7 2 5 6 3 2" xfId="50503" xr:uid="{00000000-0005-0000-0000-00008FC40000}"/>
    <cellStyle name="20% - Accent1 7 2 5 6 4" xfId="50504" xr:uid="{00000000-0005-0000-0000-000090C40000}"/>
    <cellStyle name="20% - Accent1 7 2 5 7" xfId="50505" xr:uid="{00000000-0005-0000-0000-000091C40000}"/>
    <cellStyle name="20% - Accent1 7 2 5 7 2" xfId="50506" xr:uid="{00000000-0005-0000-0000-000092C40000}"/>
    <cellStyle name="20% - Accent1 7 2 5 7 2 2" xfId="50507" xr:uid="{00000000-0005-0000-0000-000093C40000}"/>
    <cellStyle name="20% - Accent1 7 2 5 7 3" xfId="50508" xr:uid="{00000000-0005-0000-0000-000094C40000}"/>
    <cellStyle name="20% - Accent1 7 2 5 8" xfId="50509" xr:uid="{00000000-0005-0000-0000-000095C40000}"/>
    <cellStyle name="20% - Accent1 7 2 5 8 2" xfId="50510" xr:uid="{00000000-0005-0000-0000-000096C40000}"/>
    <cellStyle name="20% - Accent1 7 2 5 8 2 2" xfId="50511" xr:uid="{00000000-0005-0000-0000-000097C40000}"/>
    <cellStyle name="20% - Accent1 7 2 5 8 3" xfId="50512" xr:uid="{00000000-0005-0000-0000-000098C40000}"/>
    <cellStyle name="20% - Accent1 7 2 5 9" xfId="50513" xr:uid="{00000000-0005-0000-0000-000099C40000}"/>
    <cellStyle name="20% - Accent1 7 2 5 9 2" xfId="50514" xr:uid="{00000000-0005-0000-0000-00009AC40000}"/>
    <cellStyle name="20% - Accent1 7 2 6" xfId="50515" xr:uid="{00000000-0005-0000-0000-00009BC40000}"/>
    <cellStyle name="20% - Accent1 7 2 6 2" xfId="50516" xr:uid="{00000000-0005-0000-0000-00009CC40000}"/>
    <cellStyle name="20% - Accent1 7 2 6 2 2" xfId="50517" xr:uid="{00000000-0005-0000-0000-00009DC40000}"/>
    <cellStyle name="20% - Accent1 7 2 6 2 2 2" xfId="50518" xr:uid="{00000000-0005-0000-0000-00009EC40000}"/>
    <cellStyle name="20% - Accent1 7 2 6 2 2 2 2" xfId="50519" xr:uid="{00000000-0005-0000-0000-00009FC40000}"/>
    <cellStyle name="20% - Accent1 7 2 6 2 2 3" xfId="50520" xr:uid="{00000000-0005-0000-0000-0000A0C40000}"/>
    <cellStyle name="20% - Accent1 7 2 6 2 3" xfId="50521" xr:uid="{00000000-0005-0000-0000-0000A1C40000}"/>
    <cellStyle name="20% - Accent1 7 2 6 2 3 2" xfId="50522" xr:uid="{00000000-0005-0000-0000-0000A2C40000}"/>
    <cellStyle name="20% - Accent1 7 2 6 2 4" xfId="50523" xr:uid="{00000000-0005-0000-0000-0000A3C40000}"/>
    <cellStyle name="20% - Accent1 7 2 6 3" xfId="50524" xr:uid="{00000000-0005-0000-0000-0000A4C40000}"/>
    <cellStyle name="20% - Accent1 7 2 6 3 2" xfId="50525" xr:uid="{00000000-0005-0000-0000-0000A5C40000}"/>
    <cellStyle name="20% - Accent1 7 2 6 3 2 2" xfId="50526" xr:uid="{00000000-0005-0000-0000-0000A6C40000}"/>
    <cellStyle name="20% - Accent1 7 2 6 3 2 2 2" xfId="50527" xr:uid="{00000000-0005-0000-0000-0000A7C40000}"/>
    <cellStyle name="20% - Accent1 7 2 6 3 2 3" xfId="50528" xr:uid="{00000000-0005-0000-0000-0000A8C40000}"/>
    <cellStyle name="20% - Accent1 7 2 6 3 3" xfId="50529" xr:uid="{00000000-0005-0000-0000-0000A9C40000}"/>
    <cellStyle name="20% - Accent1 7 2 6 3 3 2" xfId="50530" xr:uid="{00000000-0005-0000-0000-0000AAC40000}"/>
    <cellStyle name="20% - Accent1 7 2 6 3 4" xfId="50531" xr:uid="{00000000-0005-0000-0000-0000ABC40000}"/>
    <cellStyle name="20% - Accent1 7 2 6 4" xfId="50532" xr:uid="{00000000-0005-0000-0000-0000ACC40000}"/>
    <cellStyle name="20% - Accent1 7 2 6 4 2" xfId="50533" xr:uid="{00000000-0005-0000-0000-0000ADC40000}"/>
    <cellStyle name="20% - Accent1 7 2 6 4 2 2" xfId="50534" xr:uid="{00000000-0005-0000-0000-0000AEC40000}"/>
    <cellStyle name="20% - Accent1 7 2 6 4 2 2 2" xfId="50535" xr:uid="{00000000-0005-0000-0000-0000AFC40000}"/>
    <cellStyle name="20% - Accent1 7 2 6 4 2 3" xfId="50536" xr:uid="{00000000-0005-0000-0000-0000B0C40000}"/>
    <cellStyle name="20% - Accent1 7 2 6 4 3" xfId="50537" xr:uid="{00000000-0005-0000-0000-0000B1C40000}"/>
    <cellStyle name="20% - Accent1 7 2 6 4 3 2" xfId="50538" xr:uid="{00000000-0005-0000-0000-0000B2C40000}"/>
    <cellStyle name="20% - Accent1 7 2 6 4 4" xfId="50539" xr:uid="{00000000-0005-0000-0000-0000B3C40000}"/>
    <cellStyle name="20% - Accent1 7 2 6 5" xfId="50540" xr:uid="{00000000-0005-0000-0000-0000B4C40000}"/>
    <cellStyle name="20% - Accent1 7 2 6 5 2" xfId="50541" xr:uid="{00000000-0005-0000-0000-0000B5C40000}"/>
    <cellStyle name="20% - Accent1 7 2 6 5 2 2" xfId="50542" xr:uid="{00000000-0005-0000-0000-0000B6C40000}"/>
    <cellStyle name="20% - Accent1 7 2 6 5 3" xfId="50543" xr:uid="{00000000-0005-0000-0000-0000B7C40000}"/>
    <cellStyle name="20% - Accent1 7 2 6 6" xfId="50544" xr:uid="{00000000-0005-0000-0000-0000B8C40000}"/>
    <cellStyle name="20% - Accent1 7 2 6 6 2" xfId="50545" xr:uid="{00000000-0005-0000-0000-0000B9C40000}"/>
    <cellStyle name="20% - Accent1 7 2 6 6 2 2" xfId="50546" xr:uid="{00000000-0005-0000-0000-0000BAC40000}"/>
    <cellStyle name="20% - Accent1 7 2 6 6 3" xfId="50547" xr:uid="{00000000-0005-0000-0000-0000BBC40000}"/>
    <cellStyle name="20% - Accent1 7 2 6 7" xfId="50548" xr:uid="{00000000-0005-0000-0000-0000BCC40000}"/>
    <cellStyle name="20% - Accent1 7 2 6 7 2" xfId="50549" xr:uid="{00000000-0005-0000-0000-0000BDC40000}"/>
    <cellStyle name="20% - Accent1 7 2 6 8" xfId="50550" xr:uid="{00000000-0005-0000-0000-0000BEC40000}"/>
    <cellStyle name="20% - Accent1 7 2 6 8 2" xfId="50551" xr:uid="{00000000-0005-0000-0000-0000BFC40000}"/>
    <cellStyle name="20% - Accent1 7 2 6 9" xfId="50552" xr:uid="{00000000-0005-0000-0000-0000C0C40000}"/>
    <cellStyle name="20% - Accent1 7 2 7" xfId="50553" xr:uid="{00000000-0005-0000-0000-0000C1C40000}"/>
    <cellStyle name="20% - Accent1 7 2 7 2" xfId="50554" xr:uid="{00000000-0005-0000-0000-0000C2C40000}"/>
    <cellStyle name="20% - Accent1 7 2 7 2 2" xfId="50555" xr:uid="{00000000-0005-0000-0000-0000C3C40000}"/>
    <cellStyle name="20% - Accent1 7 2 7 2 2 2" xfId="50556" xr:uid="{00000000-0005-0000-0000-0000C4C40000}"/>
    <cellStyle name="20% - Accent1 7 2 7 2 2 2 2" xfId="50557" xr:uid="{00000000-0005-0000-0000-0000C5C40000}"/>
    <cellStyle name="20% - Accent1 7 2 7 2 2 3" xfId="50558" xr:uid="{00000000-0005-0000-0000-0000C6C40000}"/>
    <cellStyle name="20% - Accent1 7 2 7 2 3" xfId="50559" xr:uid="{00000000-0005-0000-0000-0000C7C40000}"/>
    <cellStyle name="20% - Accent1 7 2 7 2 3 2" xfId="50560" xr:uid="{00000000-0005-0000-0000-0000C8C40000}"/>
    <cellStyle name="20% - Accent1 7 2 7 2 4" xfId="50561" xr:uid="{00000000-0005-0000-0000-0000C9C40000}"/>
    <cellStyle name="20% - Accent1 7 2 7 3" xfId="50562" xr:uid="{00000000-0005-0000-0000-0000CAC40000}"/>
    <cellStyle name="20% - Accent1 7 2 7 3 2" xfId="50563" xr:uid="{00000000-0005-0000-0000-0000CBC40000}"/>
    <cellStyle name="20% - Accent1 7 2 7 3 2 2" xfId="50564" xr:uid="{00000000-0005-0000-0000-0000CCC40000}"/>
    <cellStyle name="20% - Accent1 7 2 7 3 2 2 2" xfId="50565" xr:uid="{00000000-0005-0000-0000-0000CDC40000}"/>
    <cellStyle name="20% - Accent1 7 2 7 3 2 3" xfId="50566" xr:uid="{00000000-0005-0000-0000-0000CEC40000}"/>
    <cellStyle name="20% - Accent1 7 2 7 3 3" xfId="50567" xr:uid="{00000000-0005-0000-0000-0000CFC40000}"/>
    <cellStyle name="20% - Accent1 7 2 7 3 3 2" xfId="50568" xr:uid="{00000000-0005-0000-0000-0000D0C40000}"/>
    <cellStyle name="20% - Accent1 7 2 7 3 4" xfId="50569" xr:uid="{00000000-0005-0000-0000-0000D1C40000}"/>
    <cellStyle name="20% - Accent1 7 2 7 4" xfId="50570" xr:uid="{00000000-0005-0000-0000-0000D2C40000}"/>
    <cellStyle name="20% - Accent1 7 2 7 4 2" xfId="50571" xr:uid="{00000000-0005-0000-0000-0000D3C40000}"/>
    <cellStyle name="20% - Accent1 7 2 7 4 2 2" xfId="50572" xr:uid="{00000000-0005-0000-0000-0000D4C40000}"/>
    <cellStyle name="20% - Accent1 7 2 7 4 2 2 2" xfId="50573" xr:uid="{00000000-0005-0000-0000-0000D5C40000}"/>
    <cellStyle name="20% - Accent1 7 2 7 4 2 3" xfId="50574" xr:uid="{00000000-0005-0000-0000-0000D6C40000}"/>
    <cellStyle name="20% - Accent1 7 2 7 4 3" xfId="50575" xr:uid="{00000000-0005-0000-0000-0000D7C40000}"/>
    <cellStyle name="20% - Accent1 7 2 7 4 3 2" xfId="50576" xr:uid="{00000000-0005-0000-0000-0000D8C40000}"/>
    <cellStyle name="20% - Accent1 7 2 7 4 4" xfId="50577" xr:uid="{00000000-0005-0000-0000-0000D9C40000}"/>
    <cellStyle name="20% - Accent1 7 2 7 5" xfId="50578" xr:uid="{00000000-0005-0000-0000-0000DAC40000}"/>
    <cellStyle name="20% - Accent1 7 2 7 5 2" xfId="50579" xr:uid="{00000000-0005-0000-0000-0000DBC40000}"/>
    <cellStyle name="20% - Accent1 7 2 7 5 2 2" xfId="50580" xr:uid="{00000000-0005-0000-0000-0000DCC40000}"/>
    <cellStyle name="20% - Accent1 7 2 7 5 3" xfId="50581" xr:uid="{00000000-0005-0000-0000-0000DDC40000}"/>
    <cellStyle name="20% - Accent1 7 2 7 6" xfId="50582" xr:uid="{00000000-0005-0000-0000-0000DEC40000}"/>
    <cellStyle name="20% - Accent1 7 2 7 6 2" xfId="50583" xr:uid="{00000000-0005-0000-0000-0000DFC40000}"/>
    <cellStyle name="20% - Accent1 7 2 7 6 2 2" xfId="50584" xr:uid="{00000000-0005-0000-0000-0000E0C40000}"/>
    <cellStyle name="20% - Accent1 7 2 7 6 3" xfId="50585" xr:uid="{00000000-0005-0000-0000-0000E1C40000}"/>
    <cellStyle name="20% - Accent1 7 2 7 7" xfId="50586" xr:uid="{00000000-0005-0000-0000-0000E2C40000}"/>
    <cellStyle name="20% - Accent1 7 2 7 7 2" xfId="50587" xr:uid="{00000000-0005-0000-0000-0000E3C40000}"/>
    <cellStyle name="20% - Accent1 7 2 7 8" xfId="50588" xr:uid="{00000000-0005-0000-0000-0000E4C40000}"/>
    <cellStyle name="20% - Accent1 7 2 7 8 2" xfId="50589" xr:uid="{00000000-0005-0000-0000-0000E5C40000}"/>
    <cellStyle name="20% - Accent1 7 2 7 9" xfId="50590" xr:uid="{00000000-0005-0000-0000-0000E6C40000}"/>
    <cellStyle name="20% - Accent1 7 2 8" xfId="50591" xr:uid="{00000000-0005-0000-0000-0000E7C40000}"/>
    <cellStyle name="20% - Accent1 7 2 8 2" xfId="50592" xr:uid="{00000000-0005-0000-0000-0000E8C40000}"/>
    <cellStyle name="20% - Accent1 7 2 8 2 2" xfId="50593" xr:uid="{00000000-0005-0000-0000-0000E9C40000}"/>
    <cellStyle name="20% - Accent1 7 2 8 2 2 2" xfId="50594" xr:uid="{00000000-0005-0000-0000-0000EAC40000}"/>
    <cellStyle name="20% - Accent1 7 2 8 2 3" xfId="50595" xr:uid="{00000000-0005-0000-0000-0000EBC40000}"/>
    <cellStyle name="20% - Accent1 7 2 8 3" xfId="50596" xr:uid="{00000000-0005-0000-0000-0000ECC40000}"/>
    <cellStyle name="20% - Accent1 7 2 8 3 2" xfId="50597" xr:uid="{00000000-0005-0000-0000-0000EDC40000}"/>
    <cellStyle name="20% - Accent1 7 2 8 4" xfId="50598" xr:uid="{00000000-0005-0000-0000-0000EEC40000}"/>
    <cellStyle name="20% - Accent1 7 2 9" xfId="50599" xr:uid="{00000000-0005-0000-0000-0000EFC40000}"/>
    <cellStyle name="20% - Accent1 7 2 9 2" xfId="50600" xr:uid="{00000000-0005-0000-0000-0000F0C40000}"/>
    <cellStyle name="20% - Accent1 7 2 9 2 2" xfId="50601" xr:uid="{00000000-0005-0000-0000-0000F1C40000}"/>
    <cellStyle name="20% - Accent1 7 2 9 2 2 2" xfId="50602" xr:uid="{00000000-0005-0000-0000-0000F2C40000}"/>
    <cellStyle name="20% - Accent1 7 2 9 2 3" xfId="50603" xr:uid="{00000000-0005-0000-0000-0000F3C40000}"/>
    <cellStyle name="20% - Accent1 7 2 9 3" xfId="50604" xr:uid="{00000000-0005-0000-0000-0000F4C40000}"/>
    <cellStyle name="20% - Accent1 7 2 9 3 2" xfId="50605" xr:uid="{00000000-0005-0000-0000-0000F5C40000}"/>
    <cellStyle name="20% - Accent1 7 2 9 4" xfId="50606" xr:uid="{00000000-0005-0000-0000-0000F6C40000}"/>
    <cellStyle name="20% - Accent1 7 3" xfId="50607" xr:uid="{00000000-0005-0000-0000-0000F7C40000}"/>
    <cellStyle name="20% - Accent1 7 3 10" xfId="50608" xr:uid="{00000000-0005-0000-0000-0000F8C40000}"/>
    <cellStyle name="20% - Accent1 7 3 10 2" xfId="50609" xr:uid="{00000000-0005-0000-0000-0000F9C40000}"/>
    <cellStyle name="20% - Accent1 7 3 10 2 2" xfId="50610" xr:uid="{00000000-0005-0000-0000-0000FAC40000}"/>
    <cellStyle name="20% - Accent1 7 3 10 3" xfId="50611" xr:uid="{00000000-0005-0000-0000-0000FBC40000}"/>
    <cellStyle name="20% - Accent1 7 3 11" xfId="50612" xr:uid="{00000000-0005-0000-0000-0000FCC40000}"/>
    <cellStyle name="20% - Accent1 7 3 11 2" xfId="50613" xr:uid="{00000000-0005-0000-0000-0000FDC40000}"/>
    <cellStyle name="20% - Accent1 7 3 11 2 2" xfId="50614" xr:uid="{00000000-0005-0000-0000-0000FEC40000}"/>
    <cellStyle name="20% - Accent1 7 3 11 3" xfId="50615" xr:uid="{00000000-0005-0000-0000-0000FFC40000}"/>
    <cellStyle name="20% - Accent1 7 3 12" xfId="50616" xr:uid="{00000000-0005-0000-0000-000000C50000}"/>
    <cellStyle name="20% - Accent1 7 3 12 2" xfId="50617" xr:uid="{00000000-0005-0000-0000-000001C50000}"/>
    <cellStyle name="20% - Accent1 7 3 13" xfId="50618" xr:uid="{00000000-0005-0000-0000-000002C50000}"/>
    <cellStyle name="20% - Accent1 7 3 13 2" xfId="50619" xr:uid="{00000000-0005-0000-0000-000003C50000}"/>
    <cellStyle name="20% - Accent1 7 3 14" xfId="50620" xr:uid="{00000000-0005-0000-0000-000004C50000}"/>
    <cellStyle name="20% - Accent1 7 3 2" xfId="50621" xr:uid="{00000000-0005-0000-0000-000005C50000}"/>
    <cellStyle name="20% - Accent1 7 3 2 10" xfId="50622" xr:uid="{00000000-0005-0000-0000-000006C50000}"/>
    <cellStyle name="20% - Accent1 7 3 2 10 2" xfId="50623" xr:uid="{00000000-0005-0000-0000-000007C50000}"/>
    <cellStyle name="20% - Accent1 7 3 2 11" xfId="50624" xr:uid="{00000000-0005-0000-0000-000008C50000}"/>
    <cellStyle name="20% - Accent1 7 3 2 2" xfId="50625" xr:uid="{00000000-0005-0000-0000-000009C50000}"/>
    <cellStyle name="20% - Accent1 7 3 2 2 2" xfId="50626" xr:uid="{00000000-0005-0000-0000-00000AC50000}"/>
    <cellStyle name="20% - Accent1 7 3 2 2 2 2" xfId="50627" xr:uid="{00000000-0005-0000-0000-00000BC50000}"/>
    <cellStyle name="20% - Accent1 7 3 2 2 2 2 2" xfId="50628" xr:uid="{00000000-0005-0000-0000-00000CC50000}"/>
    <cellStyle name="20% - Accent1 7 3 2 2 2 2 2 2" xfId="50629" xr:uid="{00000000-0005-0000-0000-00000DC50000}"/>
    <cellStyle name="20% - Accent1 7 3 2 2 2 2 3" xfId="50630" xr:uid="{00000000-0005-0000-0000-00000EC50000}"/>
    <cellStyle name="20% - Accent1 7 3 2 2 2 3" xfId="50631" xr:uid="{00000000-0005-0000-0000-00000FC50000}"/>
    <cellStyle name="20% - Accent1 7 3 2 2 2 3 2" xfId="50632" xr:uid="{00000000-0005-0000-0000-000010C50000}"/>
    <cellStyle name="20% - Accent1 7 3 2 2 2 4" xfId="50633" xr:uid="{00000000-0005-0000-0000-000011C50000}"/>
    <cellStyle name="20% - Accent1 7 3 2 2 3" xfId="50634" xr:uid="{00000000-0005-0000-0000-000012C50000}"/>
    <cellStyle name="20% - Accent1 7 3 2 2 3 2" xfId="50635" xr:uid="{00000000-0005-0000-0000-000013C50000}"/>
    <cellStyle name="20% - Accent1 7 3 2 2 3 2 2" xfId="50636" xr:uid="{00000000-0005-0000-0000-000014C50000}"/>
    <cellStyle name="20% - Accent1 7 3 2 2 3 2 2 2" xfId="50637" xr:uid="{00000000-0005-0000-0000-000015C50000}"/>
    <cellStyle name="20% - Accent1 7 3 2 2 3 2 3" xfId="50638" xr:uid="{00000000-0005-0000-0000-000016C50000}"/>
    <cellStyle name="20% - Accent1 7 3 2 2 3 3" xfId="50639" xr:uid="{00000000-0005-0000-0000-000017C50000}"/>
    <cellStyle name="20% - Accent1 7 3 2 2 3 3 2" xfId="50640" xr:uid="{00000000-0005-0000-0000-000018C50000}"/>
    <cellStyle name="20% - Accent1 7 3 2 2 3 4" xfId="50641" xr:uid="{00000000-0005-0000-0000-000019C50000}"/>
    <cellStyle name="20% - Accent1 7 3 2 2 4" xfId="50642" xr:uid="{00000000-0005-0000-0000-00001AC50000}"/>
    <cellStyle name="20% - Accent1 7 3 2 2 4 2" xfId="50643" xr:uid="{00000000-0005-0000-0000-00001BC50000}"/>
    <cellStyle name="20% - Accent1 7 3 2 2 4 2 2" xfId="50644" xr:uid="{00000000-0005-0000-0000-00001CC50000}"/>
    <cellStyle name="20% - Accent1 7 3 2 2 4 2 2 2" xfId="50645" xr:uid="{00000000-0005-0000-0000-00001DC50000}"/>
    <cellStyle name="20% - Accent1 7 3 2 2 4 2 3" xfId="50646" xr:uid="{00000000-0005-0000-0000-00001EC50000}"/>
    <cellStyle name="20% - Accent1 7 3 2 2 4 3" xfId="50647" xr:uid="{00000000-0005-0000-0000-00001FC50000}"/>
    <cellStyle name="20% - Accent1 7 3 2 2 4 3 2" xfId="50648" xr:uid="{00000000-0005-0000-0000-000020C50000}"/>
    <cellStyle name="20% - Accent1 7 3 2 2 4 4" xfId="50649" xr:uid="{00000000-0005-0000-0000-000021C50000}"/>
    <cellStyle name="20% - Accent1 7 3 2 2 5" xfId="50650" xr:uid="{00000000-0005-0000-0000-000022C50000}"/>
    <cellStyle name="20% - Accent1 7 3 2 2 5 2" xfId="50651" xr:uid="{00000000-0005-0000-0000-000023C50000}"/>
    <cellStyle name="20% - Accent1 7 3 2 2 5 2 2" xfId="50652" xr:uid="{00000000-0005-0000-0000-000024C50000}"/>
    <cellStyle name="20% - Accent1 7 3 2 2 5 3" xfId="50653" xr:uid="{00000000-0005-0000-0000-000025C50000}"/>
    <cellStyle name="20% - Accent1 7 3 2 2 6" xfId="50654" xr:uid="{00000000-0005-0000-0000-000026C50000}"/>
    <cellStyle name="20% - Accent1 7 3 2 2 6 2" xfId="50655" xr:uid="{00000000-0005-0000-0000-000027C50000}"/>
    <cellStyle name="20% - Accent1 7 3 2 2 6 2 2" xfId="50656" xr:uid="{00000000-0005-0000-0000-000028C50000}"/>
    <cellStyle name="20% - Accent1 7 3 2 2 6 3" xfId="50657" xr:uid="{00000000-0005-0000-0000-000029C50000}"/>
    <cellStyle name="20% - Accent1 7 3 2 2 7" xfId="50658" xr:uid="{00000000-0005-0000-0000-00002AC50000}"/>
    <cellStyle name="20% - Accent1 7 3 2 2 7 2" xfId="50659" xr:uid="{00000000-0005-0000-0000-00002BC50000}"/>
    <cellStyle name="20% - Accent1 7 3 2 2 8" xfId="50660" xr:uid="{00000000-0005-0000-0000-00002CC50000}"/>
    <cellStyle name="20% - Accent1 7 3 2 2 8 2" xfId="50661" xr:uid="{00000000-0005-0000-0000-00002DC50000}"/>
    <cellStyle name="20% - Accent1 7 3 2 2 9" xfId="50662" xr:uid="{00000000-0005-0000-0000-00002EC50000}"/>
    <cellStyle name="20% - Accent1 7 3 2 3" xfId="50663" xr:uid="{00000000-0005-0000-0000-00002FC50000}"/>
    <cellStyle name="20% - Accent1 7 3 2 3 2" xfId="50664" xr:uid="{00000000-0005-0000-0000-000030C50000}"/>
    <cellStyle name="20% - Accent1 7 3 2 3 2 2" xfId="50665" xr:uid="{00000000-0005-0000-0000-000031C50000}"/>
    <cellStyle name="20% - Accent1 7 3 2 3 2 2 2" xfId="50666" xr:uid="{00000000-0005-0000-0000-000032C50000}"/>
    <cellStyle name="20% - Accent1 7 3 2 3 2 2 2 2" xfId="50667" xr:uid="{00000000-0005-0000-0000-000033C50000}"/>
    <cellStyle name="20% - Accent1 7 3 2 3 2 2 3" xfId="50668" xr:uid="{00000000-0005-0000-0000-000034C50000}"/>
    <cellStyle name="20% - Accent1 7 3 2 3 2 3" xfId="50669" xr:uid="{00000000-0005-0000-0000-000035C50000}"/>
    <cellStyle name="20% - Accent1 7 3 2 3 2 3 2" xfId="50670" xr:uid="{00000000-0005-0000-0000-000036C50000}"/>
    <cellStyle name="20% - Accent1 7 3 2 3 2 4" xfId="50671" xr:uid="{00000000-0005-0000-0000-000037C50000}"/>
    <cellStyle name="20% - Accent1 7 3 2 3 3" xfId="50672" xr:uid="{00000000-0005-0000-0000-000038C50000}"/>
    <cellStyle name="20% - Accent1 7 3 2 3 3 2" xfId="50673" xr:uid="{00000000-0005-0000-0000-000039C50000}"/>
    <cellStyle name="20% - Accent1 7 3 2 3 3 2 2" xfId="50674" xr:uid="{00000000-0005-0000-0000-00003AC50000}"/>
    <cellStyle name="20% - Accent1 7 3 2 3 3 2 2 2" xfId="50675" xr:uid="{00000000-0005-0000-0000-00003BC50000}"/>
    <cellStyle name="20% - Accent1 7 3 2 3 3 2 3" xfId="50676" xr:uid="{00000000-0005-0000-0000-00003CC50000}"/>
    <cellStyle name="20% - Accent1 7 3 2 3 3 3" xfId="50677" xr:uid="{00000000-0005-0000-0000-00003DC50000}"/>
    <cellStyle name="20% - Accent1 7 3 2 3 3 3 2" xfId="50678" xr:uid="{00000000-0005-0000-0000-00003EC50000}"/>
    <cellStyle name="20% - Accent1 7 3 2 3 3 4" xfId="50679" xr:uid="{00000000-0005-0000-0000-00003FC50000}"/>
    <cellStyle name="20% - Accent1 7 3 2 3 4" xfId="50680" xr:uid="{00000000-0005-0000-0000-000040C50000}"/>
    <cellStyle name="20% - Accent1 7 3 2 3 4 2" xfId="50681" xr:uid="{00000000-0005-0000-0000-000041C50000}"/>
    <cellStyle name="20% - Accent1 7 3 2 3 4 2 2" xfId="50682" xr:uid="{00000000-0005-0000-0000-000042C50000}"/>
    <cellStyle name="20% - Accent1 7 3 2 3 4 2 2 2" xfId="50683" xr:uid="{00000000-0005-0000-0000-000043C50000}"/>
    <cellStyle name="20% - Accent1 7 3 2 3 4 2 3" xfId="50684" xr:uid="{00000000-0005-0000-0000-000044C50000}"/>
    <cellStyle name="20% - Accent1 7 3 2 3 4 3" xfId="50685" xr:uid="{00000000-0005-0000-0000-000045C50000}"/>
    <cellStyle name="20% - Accent1 7 3 2 3 4 3 2" xfId="50686" xr:uid="{00000000-0005-0000-0000-000046C50000}"/>
    <cellStyle name="20% - Accent1 7 3 2 3 4 4" xfId="50687" xr:uid="{00000000-0005-0000-0000-000047C50000}"/>
    <cellStyle name="20% - Accent1 7 3 2 3 5" xfId="50688" xr:uid="{00000000-0005-0000-0000-000048C50000}"/>
    <cellStyle name="20% - Accent1 7 3 2 3 5 2" xfId="50689" xr:uid="{00000000-0005-0000-0000-000049C50000}"/>
    <cellStyle name="20% - Accent1 7 3 2 3 5 2 2" xfId="50690" xr:uid="{00000000-0005-0000-0000-00004AC50000}"/>
    <cellStyle name="20% - Accent1 7 3 2 3 5 3" xfId="50691" xr:uid="{00000000-0005-0000-0000-00004BC50000}"/>
    <cellStyle name="20% - Accent1 7 3 2 3 6" xfId="50692" xr:uid="{00000000-0005-0000-0000-00004CC50000}"/>
    <cellStyle name="20% - Accent1 7 3 2 3 6 2" xfId="50693" xr:uid="{00000000-0005-0000-0000-00004DC50000}"/>
    <cellStyle name="20% - Accent1 7 3 2 3 6 2 2" xfId="50694" xr:uid="{00000000-0005-0000-0000-00004EC50000}"/>
    <cellStyle name="20% - Accent1 7 3 2 3 6 3" xfId="50695" xr:uid="{00000000-0005-0000-0000-00004FC50000}"/>
    <cellStyle name="20% - Accent1 7 3 2 3 7" xfId="50696" xr:uid="{00000000-0005-0000-0000-000050C50000}"/>
    <cellStyle name="20% - Accent1 7 3 2 3 7 2" xfId="50697" xr:uid="{00000000-0005-0000-0000-000051C50000}"/>
    <cellStyle name="20% - Accent1 7 3 2 3 8" xfId="50698" xr:uid="{00000000-0005-0000-0000-000052C50000}"/>
    <cellStyle name="20% - Accent1 7 3 2 3 8 2" xfId="50699" xr:uid="{00000000-0005-0000-0000-000053C50000}"/>
    <cellStyle name="20% - Accent1 7 3 2 3 9" xfId="50700" xr:uid="{00000000-0005-0000-0000-000054C50000}"/>
    <cellStyle name="20% - Accent1 7 3 2 4" xfId="50701" xr:uid="{00000000-0005-0000-0000-000055C50000}"/>
    <cellStyle name="20% - Accent1 7 3 2 4 2" xfId="50702" xr:uid="{00000000-0005-0000-0000-000056C50000}"/>
    <cellStyle name="20% - Accent1 7 3 2 4 2 2" xfId="50703" xr:uid="{00000000-0005-0000-0000-000057C50000}"/>
    <cellStyle name="20% - Accent1 7 3 2 4 2 2 2" xfId="50704" xr:uid="{00000000-0005-0000-0000-000058C50000}"/>
    <cellStyle name="20% - Accent1 7 3 2 4 2 3" xfId="50705" xr:uid="{00000000-0005-0000-0000-000059C50000}"/>
    <cellStyle name="20% - Accent1 7 3 2 4 3" xfId="50706" xr:uid="{00000000-0005-0000-0000-00005AC50000}"/>
    <cellStyle name="20% - Accent1 7 3 2 4 3 2" xfId="50707" xr:uid="{00000000-0005-0000-0000-00005BC50000}"/>
    <cellStyle name="20% - Accent1 7 3 2 4 4" xfId="50708" xr:uid="{00000000-0005-0000-0000-00005CC50000}"/>
    <cellStyle name="20% - Accent1 7 3 2 5" xfId="50709" xr:uid="{00000000-0005-0000-0000-00005DC50000}"/>
    <cellStyle name="20% - Accent1 7 3 2 5 2" xfId="50710" xr:uid="{00000000-0005-0000-0000-00005EC50000}"/>
    <cellStyle name="20% - Accent1 7 3 2 5 2 2" xfId="50711" xr:uid="{00000000-0005-0000-0000-00005FC50000}"/>
    <cellStyle name="20% - Accent1 7 3 2 5 2 2 2" xfId="50712" xr:uid="{00000000-0005-0000-0000-000060C50000}"/>
    <cellStyle name="20% - Accent1 7 3 2 5 2 3" xfId="50713" xr:uid="{00000000-0005-0000-0000-000061C50000}"/>
    <cellStyle name="20% - Accent1 7 3 2 5 3" xfId="50714" xr:uid="{00000000-0005-0000-0000-000062C50000}"/>
    <cellStyle name="20% - Accent1 7 3 2 5 3 2" xfId="50715" xr:uid="{00000000-0005-0000-0000-000063C50000}"/>
    <cellStyle name="20% - Accent1 7 3 2 5 4" xfId="50716" xr:uid="{00000000-0005-0000-0000-000064C50000}"/>
    <cellStyle name="20% - Accent1 7 3 2 6" xfId="50717" xr:uid="{00000000-0005-0000-0000-000065C50000}"/>
    <cellStyle name="20% - Accent1 7 3 2 6 2" xfId="50718" xr:uid="{00000000-0005-0000-0000-000066C50000}"/>
    <cellStyle name="20% - Accent1 7 3 2 6 2 2" xfId="50719" xr:uid="{00000000-0005-0000-0000-000067C50000}"/>
    <cellStyle name="20% - Accent1 7 3 2 6 2 2 2" xfId="50720" xr:uid="{00000000-0005-0000-0000-000068C50000}"/>
    <cellStyle name="20% - Accent1 7 3 2 6 2 3" xfId="50721" xr:uid="{00000000-0005-0000-0000-000069C50000}"/>
    <cellStyle name="20% - Accent1 7 3 2 6 3" xfId="50722" xr:uid="{00000000-0005-0000-0000-00006AC50000}"/>
    <cellStyle name="20% - Accent1 7 3 2 6 3 2" xfId="50723" xr:uid="{00000000-0005-0000-0000-00006BC50000}"/>
    <cellStyle name="20% - Accent1 7 3 2 6 4" xfId="50724" xr:uid="{00000000-0005-0000-0000-00006CC50000}"/>
    <cellStyle name="20% - Accent1 7 3 2 7" xfId="50725" xr:uid="{00000000-0005-0000-0000-00006DC50000}"/>
    <cellStyle name="20% - Accent1 7 3 2 7 2" xfId="50726" xr:uid="{00000000-0005-0000-0000-00006EC50000}"/>
    <cellStyle name="20% - Accent1 7 3 2 7 2 2" xfId="50727" xr:uid="{00000000-0005-0000-0000-00006FC50000}"/>
    <cellStyle name="20% - Accent1 7 3 2 7 3" xfId="50728" xr:uid="{00000000-0005-0000-0000-000070C50000}"/>
    <cellStyle name="20% - Accent1 7 3 2 8" xfId="50729" xr:uid="{00000000-0005-0000-0000-000071C50000}"/>
    <cellStyle name="20% - Accent1 7 3 2 8 2" xfId="50730" xr:uid="{00000000-0005-0000-0000-000072C50000}"/>
    <cellStyle name="20% - Accent1 7 3 2 8 2 2" xfId="50731" xr:uid="{00000000-0005-0000-0000-000073C50000}"/>
    <cellStyle name="20% - Accent1 7 3 2 8 3" xfId="50732" xr:uid="{00000000-0005-0000-0000-000074C50000}"/>
    <cellStyle name="20% - Accent1 7 3 2 9" xfId="50733" xr:uid="{00000000-0005-0000-0000-000075C50000}"/>
    <cellStyle name="20% - Accent1 7 3 2 9 2" xfId="50734" xr:uid="{00000000-0005-0000-0000-000076C50000}"/>
    <cellStyle name="20% - Accent1 7 3 3" xfId="50735" xr:uid="{00000000-0005-0000-0000-000077C50000}"/>
    <cellStyle name="20% - Accent1 7 3 3 10" xfId="50736" xr:uid="{00000000-0005-0000-0000-000078C50000}"/>
    <cellStyle name="20% - Accent1 7 3 3 10 2" xfId="50737" xr:uid="{00000000-0005-0000-0000-000079C50000}"/>
    <cellStyle name="20% - Accent1 7 3 3 11" xfId="50738" xr:uid="{00000000-0005-0000-0000-00007AC50000}"/>
    <cellStyle name="20% - Accent1 7 3 3 2" xfId="50739" xr:uid="{00000000-0005-0000-0000-00007BC50000}"/>
    <cellStyle name="20% - Accent1 7 3 3 2 2" xfId="50740" xr:uid="{00000000-0005-0000-0000-00007CC50000}"/>
    <cellStyle name="20% - Accent1 7 3 3 2 2 2" xfId="50741" xr:uid="{00000000-0005-0000-0000-00007DC50000}"/>
    <cellStyle name="20% - Accent1 7 3 3 2 2 2 2" xfId="50742" xr:uid="{00000000-0005-0000-0000-00007EC50000}"/>
    <cellStyle name="20% - Accent1 7 3 3 2 2 2 2 2" xfId="50743" xr:uid="{00000000-0005-0000-0000-00007FC50000}"/>
    <cellStyle name="20% - Accent1 7 3 3 2 2 2 3" xfId="50744" xr:uid="{00000000-0005-0000-0000-000080C50000}"/>
    <cellStyle name="20% - Accent1 7 3 3 2 2 3" xfId="50745" xr:uid="{00000000-0005-0000-0000-000081C50000}"/>
    <cellStyle name="20% - Accent1 7 3 3 2 2 3 2" xfId="50746" xr:uid="{00000000-0005-0000-0000-000082C50000}"/>
    <cellStyle name="20% - Accent1 7 3 3 2 2 4" xfId="50747" xr:uid="{00000000-0005-0000-0000-000083C50000}"/>
    <cellStyle name="20% - Accent1 7 3 3 2 3" xfId="50748" xr:uid="{00000000-0005-0000-0000-000084C50000}"/>
    <cellStyle name="20% - Accent1 7 3 3 2 3 2" xfId="50749" xr:uid="{00000000-0005-0000-0000-000085C50000}"/>
    <cellStyle name="20% - Accent1 7 3 3 2 3 2 2" xfId="50750" xr:uid="{00000000-0005-0000-0000-000086C50000}"/>
    <cellStyle name="20% - Accent1 7 3 3 2 3 2 2 2" xfId="50751" xr:uid="{00000000-0005-0000-0000-000087C50000}"/>
    <cellStyle name="20% - Accent1 7 3 3 2 3 2 3" xfId="50752" xr:uid="{00000000-0005-0000-0000-000088C50000}"/>
    <cellStyle name="20% - Accent1 7 3 3 2 3 3" xfId="50753" xr:uid="{00000000-0005-0000-0000-000089C50000}"/>
    <cellStyle name="20% - Accent1 7 3 3 2 3 3 2" xfId="50754" xr:uid="{00000000-0005-0000-0000-00008AC50000}"/>
    <cellStyle name="20% - Accent1 7 3 3 2 3 4" xfId="50755" xr:uid="{00000000-0005-0000-0000-00008BC50000}"/>
    <cellStyle name="20% - Accent1 7 3 3 2 4" xfId="50756" xr:uid="{00000000-0005-0000-0000-00008CC50000}"/>
    <cellStyle name="20% - Accent1 7 3 3 2 4 2" xfId="50757" xr:uid="{00000000-0005-0000-0000-00008DC50000}"/>
    <cellStyle name="20% - Accent1 7 3 3 2 4 2 2" xfId="50758" xr:uid="{00000000-0005-0000-0000-00008EC50000}"/>
    <cellStyle name="20% - Accent1 7 3 3 2 4 2 2 2" xfId="50759" xr:uid="{00000000-0005-0000-0000-00008FC50000}"/>
    <cellStyle name="20% - Accent1 7 3 3 2 4 2 3" xfId="50760" xr:uid="{00000000-0005-0000-0000-000090C50000}"/>
    <cellStyle name="20% - Accent1 7 3 3 2 4 3" xfId="50761" xr:uid="{00000000-0005-0000-0000-000091C50000}"/>
    <cellStyle name="20% - Accent1 7 3 3 2 4 3 2" xfId="50762" xr:uid="{00000000-0005-0000-0000-000092C50000}"/>
    <cellStyle name="20% - Accent1 7 3 3 2 4 4" xfId="50763" xr:uid="{00000000-0005-0000-0000-000093C50000}"/>
    <cellStyle name="20% - Accent1 7 3 3 2 5" xfId="50764" xr:uid="{00000000-0005-0000-0000-000094C50000}"/>
    <cellStyle name="20% - Accent1 7 3 3 2 5 2" xfId="50765" xr:uid="{00000000-0005-0000-0000-000095C50000}"/>
    <cellStyle name="20% - Accent1 7 3 3 2 5 2 2" xfId="50766" xr:uid="{00000000-0005-0000-0000-000096C50000}"/>
    <cellStyle name="20% - Accent1 7 3 3 2 5 3" xfId="50767" xr:uid="{00000000-0005-0000-0000-000097C50000}"/>
    <cellStyle name="20% - Accent1 7 3 3 2 6" xfId="50768" xr:uid="{00000000-0005-0000-0000-000098C50000}"/>
    <cellStyle name="20% - Accent1 7 3 3 2 6 2" xfId="50769" xr:uid="{00000000-0005-0000-0000-000099C50000}"/>
    <cellStyle name="20% - Accent1 7 3 3 2 6 2 2" xfId="50770" xr:uid="{00000000-0005-0000-0000-00009AC50000}"/>
    <cellStyle name="20% - Accent1 7 3 3 2 6 3" xfId="50771" xr:uid="{00000000-0005-0000-0000-00009BC50000}"/>
    <cellStyle name="20% - Accent1 7 3 3 2 7" xfId="50772" xr:uid="{00000000-0005-0000-0000-00009CC50000}"/>
    <cellStyle name="20% - Accent1 7 3 3 2 7 2" xfId="50773" xr:uid="{00000000-0005-0000-0000-00009DC50000}"/>
    <cellStyle name="20% - Accent1 7 3 3 2 8" xfId="50774" xr:uid="{00000000-0005-0000-0000-00009EC50000}"/>
    <cellStyle name="20% - Accent1 7 3 3 2 8 2" xfId="50775" xr:uid="{00000000-0005-0000-0000-00009FC50000}"/>
    <cellStyle name="20% - Accent1 7 3 3 2 9" xfId="50776" xr:uid="{00000000-0005-0000-0000-0000A0C50000}"/>
    <cellStyle name="20% - Accent1 7 3 3 3" xfId="50777" xr:uid="{00000000-0005-0000-0000-0000A1C50000}"/>
    <cellStyle name="20% - Accent1 7 3 3 3 2" xfId="50778" xr:uid="{00000000-0005-0000-0000-0000A2C50000}"/>
    <cellStyle name="20% - Accent1 7 3 3 3 2 2" xfId="50779" xr:uid="{00000000-0005-0000-0000-0000A3C50000}"/>
    <cellStyle name="20% - Accent1 7 3 3 3 2 2 2" xfId="50780" xr:uid="{00000000-0005-0000-0000-0000A4C50000}"/>
    <cellStyle name="20% - Accent1 7 3 3 3 2 2 2 2" xfId="50781" xr:uid="{00000000-0005-0000-0000-0000A5C50000}"/>
    <cellStyle name="20% - Accent1 7 3 3 3 2 2 3" xfId="50782" xr:uid="{00000000-0005-0000-0000-0000A6C50000}"/>
    <cellStyle name="20% - Accent1 7 3 3 3 2 3" xfId="50783" xr:uid="{00000000-0005-0000-0000-0000A7C50000}"/>
    <cellStyle name="20% - Accent1 7 3 3 3 2 3 2" xfId="50784" xr:uid="{00000000-0005-0000-0000-0000A8C50000}"/>
    <cellStyle name="20% - Accent1 7 3 3 3 2 4" xfId="50785" xr:uid="{00000000-0005-0000-0000-0000A9C50000}"/>
    <cellStyle name="20% - Accent1 7 3 3 3 3" xfId="50786" xr:uid="{00000000-0005-0000-0000-0000AAC50000}"/>
    <cellStyle name="20% - Accent1 7 3 3 3 3 2" xfId="50787" xr:uid="{00000000-0005-0000-0000-0000ABC50000}"/>
    <cellStyle name="20% - Accent1 7 3 3 3 3 2 2" xfId="50788" xr:uid="{00000000-0005-0000-0000-0000ACC50000}"/>
    <cellStyle name="20% - Accent1 7 3 3 3 3 2 2 2" xfId="50789" xr:uid="{00000000-0005-0000-0000-0000ADC50000}"/>
    <cellStyle name="20% - Accent1 7 3 3 3 3 2 3" xfId="50790" xr:uid="{00000000-0005-0000-0000-0000AEC50000}"/>
    <cellStyle name="20% - Accent1 7 3 3 3 3 3" xfId="50791" xr:uid="{00000000-0005-0000-0000-0000AFC50000}"/>
    <cellStyle name="20% - Accent1 7 3 3 3 3 3 2" xfId="50792" xr:uid="{00000000-0005-0000-0000-0000B0C50000}"/>
    <cellStyle name="20% - Accent1 7 3 3 3 3 4" xfId="50793" xr:uid="{00000000-0005-0000-0000-0000B1C50000}"/>
    <cellStyle name="20% - Accent1 7 3 3 3 4" xfId="50794" xr:uid="{00000000-0005-0000-0000-0000B2C50000}"/>
    <cellStyle name="20% - Accent1 7 3 3 3 4 2" xfId="50795" xr:uid="{00000000-0005-0000-0000-0000B3C50000}"/>
    <cellStyle name="20% - Accent1 7 3 3 3 4 2 2" xfId="50796" xr:uid="{00000000-0005-0000-0000-0000B4C50000}"/>
    <cellStyle name="20% - Accent1 7 3 3 3 4 2 2 2" xfId="50797" xr:uid="{00000000-0005-0000-0000-0000B5C50000}"/>
    <cellStyle name="20% - Accent1 7 3 3 3 4 2 3" xfId="50798" xr:uid="{00000000-0005-0000-0000-0000B6C50000}"/>
    <cellStyle name="20% - Accent1 7 3 3 3 4 3" xfId="50799" xr:uid="{00000000-0005-0000-0000-0000B7C50000}"/>
    <cellStyle name="20% - Accent1 7 3 3 3 4 3 2" xfId="50800" xr:uid="{00000000-0005-0000-0000-0000B8C50000}"/>
    <cellStyle name="20% - Accent1 7 3 3 3 4 4" xfId="50801" xr:uid="{00000000-0005-0000-0000-0000B9C50000}"/>
    <cellStyle name="20% - Accent1 7 3 3 3 5" xfId="50802" xr:uid="{00000000-0005-0000-0000-0000BAC50000}"/>
    <cellStyle name="20% - Accent1 7 3 3 3 5 2" xfId="50803" xr:uid="{00000000-0005-0000-0000-0000BBC50000}"/>
    <cellStyle name="20% - Accent1 7 3 3 3 5 2 2" xfId="50804" xr:uid="{00000000-0005-0000-0000-0000BCC50000}"/>
    <cellStyle name="20% - Accent1 7 3 3 3 5 3" xfId="50805" xr:uid="{00000000-0005-0000-0000-0000BDC50000}"/>
    <cellStyle name="20% - Accent1 7 3 3 3 6" xfId="50806" xr:uid="{00000000-0005-0000-0000-0000BEC50000}"/>
    <cellStyle name="20% - Accent1 7 3 3 3 6 2" xfId="50807" xr:uid="{00000000-0005-0000-0000-0000BFC50000}"/>
    <cellStyle name="20% - Accent1 7 3 3 3 6 2 2" xfId="50808" xr:uid="{00000000-0005-0000-0000-0000C0C50000}"/>
    <cellStyle name="20% - Accent1 7 3 3 3 6 3" xfId="50809" xr:uid="{00000000-0005-0000-0000-0000C1C50000}"/>
    <cellStyle name="20% - Accent1 7 3 3 3 7" xfId="50810" xr:uid="{00000000-0005-0000-0000-0000C2C50000}"/>
    <cellStyle name="20% - Accent1 7 3 3 3 7 2" xfId="50811" xr:uid="{00000000-0005-0000-0000-0000C3C50000}"/>
    <cellStyle name="20% - Accent1 7 3 3 3 8" xfId="50812" xr:uid="{00000000-0005-0000-0000-0000C4C50000}"/>
    <cellStyle name="20% - Accent1 7 3 3 3 8 2" xfId="50813" xr:uid="{00000000-0005-0000-0000-0000C5C50000}"/>
    <cellStyle name="20% - Accent1 7 3 3 3 9" xfId="50814" xr:uid="{00000000-0005-0000-0000-0000C6C50000}"/>
    <cellStyle name="20% - Accent1 7 3 3 4" xfId="50815" xr:uid="{00000000-0005-0000-0000-0000C7C50000}"/>
    <cellStyle name="20% - Accent1 7 3 3 4 2" xfId="50816" xr:uid="{00000000-0005-0000-0000-0000C8C50000}"/>
    <cellStyle name="20% - Accent1 7 3 3 4 2 2" xfId="50817" xr:uid="{00000000-0005-0000-0000-0000C9C50000}"/>
    <cellStyle name="20% - Accent1 7 3 3 4 2 2 2" xfId="50818" xr:uid="{00000000-0005-0000-0000-0000CAC50000}"/>
    <cellStyle name="20% - Accent1 7 3 3 4 2 3" xfId="50819" xr:uid="{00000000-0005-0000-0000-0000CBC50000}"/>
    <cellStyle name="20% - Accent1 7 3 3 4 3" xfId="50820" xr:uid="{00000000-0005-0000-0000-0000CCC50000}"/>
    <cellStyle name="20% - Accent1 7 3 3 4 3 2" xfId="50821" xr:uid="{00000000-0005-0000-0000-0000CDC50000}"/>
    <cellStyle name="20% - Accent1 7 3 3 4 4" xfId="50822" xr:uid="{00000000-0005-0000-0000-0000CEC50000}"/>
    <cellStyle name="20% - Accent1 7 3 3 5" xfId="50823" xr:uid="{00000000-0005-0000-0000-0000CFC50000}"/>
    <cellStyle name="20% - Accent1 7 3 3 5 2" xfId="50824" xr:uid="{00000000-0005-0000-0000-0000D0C50000}"/>
    <cellStyle name="20% - Accent1 7 3 3 5 2 2" xfId="50825" xr:uid="{00000000-0005-0000-0000-0000D1C50000}"/>
    <cellStyle name="20% - Accent1 7 3 3 5 2 2 2" xfId="50826" xr:uid="{00000000-0005-0000-0000-0000D2C50000}"/>
    <cellStyle name="20% - Accent1 7 3 3 5 2 3" xfId="50827" xr:uid="{00000000-0005-0000-0000-0000D3C50000}"/>
    <cellStyle name="20% - Accent1 7 3 3 5 3" xfId="50828" xr:uid="{00000000-0005-0000-0000-0000D4C50000}"/>
    <cellStyle name="20% - Accent1 7 3 3 5 3 2" xfId="50829" xr:uid="{00000000-0005-0000-0000-0000D5C50000}"/>
    <cellStyle name="20% - Accent1 7 3 3 5 4" xfId="50830" xr:uid="{00000000-0005-0000-0000-0000D6C50000}"/>
    <cellStyle name="20% - Accent1 7 3 3 6" xfId="50831" xr:uid="{00000000-0005-0000-0000-0000D7C50000}"/>
    <cellStyle name="20% - Accent1 7 3 3 6 2" xfId="50832" xr:uid="{00000000-0005-0000-0000-0000D8C50000}"/>
    <cellStyle name="20% - Accent1 7 3 3 6 2 2" xfId="50833" xr:uid="{00000000-0005-0000-0000-0000D9C50000}"/>
    <cellStyle name="20% - Accent1 7 3 3 6 2 2 2" xfId="50834" xr:uid="{00000000-0005-0000-0000-0000DAC50000}"/>
    <cellStyle name="20% - Accent1 7 3 3 6 2 3" xfId="50835" xr:uid="{00000000-0005-0000-0000-0000DBC50000}"/>
    <cellStyle name="20% - Accent1 7 3 3 6 3" xfId="50836" xr:uid="{00000000-0005-0000-0000-0000DCC50000}"/>
    <cellStyle name="20% - Accent1 7 3 3 6 3 2" xfId="50837" xr:uid="{00000000-0005-0000-0000-0000DDC50000}"/>
    <cellStyle name="20% - Accent1 7 3 3 6 4" xfId="50838" xr:uid="{00000000-0005-0000-0000-0000DEC50000}"/>
    <cellStyle name="20% - Accent1 7 3 3 7" xfId="50839" xr:uid="{00000000-0005-0000-0000-0000DFC50000}"/>
    <cellStyle name="20% - Accent1 7 3 3 7 2" xfId="50840" xr:uid="{00000000-0005-0000-0000-0000E0C50000}"/>
    <cellStyle name="20% - Accent1 7 3 3 7 2 2" xfId="50841" xr:uid="{00000000-0005-0000-0000-0000E1C50000}"/>
    <cellStyle name="20% - Accent1 7 3 3 7 3" xfId="50842" xr:uid="{00000000-0005-0000-0000-0000E2C50000}"/>
    <cellStyle name="20% - Accent1 7 3 3 8" xfId="50843" xr:uid="{00000000-0005-0000-0000-0000E3C50000}"/>
    <cellStyle name="20% - Accent1 7 3 3 8 2" xfId="50844" xr:uid="{00000000-0005-0000-0000-0000E4C50000}"/>
    <cellStyle name="20% - Accent1 7 3 3 8 2 2" xfId="50845" xr:uid="{00000000-0005-0000-0000-0000E5C50000}"/>
    <cellStyle name="20% - Accent1 7 3 3 8 3" xfId="50846" xr:uid="{00000000-0005-0000-0000-0000E6C50000}"/>
    <cellStyle name="20% - Accent1 7 3 3 9" xfId="50847" xr:uid="{00000000-0005-0000-0000-0000E7C50000}"/>
    <cellStyle name="20% - Accent1 7 3 3 9 2" xfId="50848" xr:uid="{00000000-0005-0000-0000-0000E8C50000}"/>
    <cellStyle name="20% - Accent1 7 3 4" xfId="50849" xr:uid="{00000000-0005-0000-0000-0000E9C50000}"/>
    <cellStyle name="20% - Accent1 7 3 4 10" xfId="50850" xr:uid="{00000000-0005-0000-0000-0000EAC50000}"/>
    <cellStyle name="20% - Accent1 7 3 4 10 2" xfId="50851" xr:uid="{00000000-0005-0000-0000-0000EBC50000}"/>
    <cellStyle name="20% - Accent1 7 3 4 11" xfId="50852" xr:uid="{00000000-0005-0000-0000-0000ECC50000}"/>
    <cellStyle name="20% - Accent1 7 3 4 2" xfId="50853" xr:uid="{00000000-0005-0000-0000-0000EDC50000}"/>
    <cellStyle name="20% - Accent1 7 3 4 2 2" xfId="50854" xr:uid="{00000000-0005-0000-0000-0000EEC50000}"/>
    <cellStyle name="20% - Accent1 7 3 4 2 2 2" xfId="50855" xr:uid="{00000000-0005-0000-0000-0000EFC50000}"/>
    <cellStyle name="20% - Accent1 7 3 4 2 2 2 2" xfId="50856" xr:uid="{00000000-0005-0000-0000-0000F0C50000}"/>
    <cellStyle name="20% - Accent1 7 3 4 2 2 2 2 2" xfId="50857" xr:uid="{00000000-0005-0000-0000-0000F1C50000}"/>
    <cellStyle name="20% - Accent1 7 3 4 2 2 2 3" xfId="50858" xr:uid="{00000000-0005-0000-0000-0000F2C50000}"/>
    <cellStyle name="20% - Accent1 7 3 4 2 2 3" xfId="50859" xr:uid="{00000000-0005-0000-0000-0000F3C50000}"/>
    <cellStyle name="20% - Accent1 7 3 4 2 2 3 2" xfId="50860" xr:uid="{00000000-0005-0000-0000-0000F4C50000}"/>
    <cellStyle name="20% - Accent1 7 3 4 2 2 4" xfId="50861" xr:uid="{00000000-0005-0000-0000-0000F5C50000}"/>
    <cellStyle name="20% - Accent1 7 3 4 2 3" xfId="50862" xr:uid="{00000000-0005-0000-0000-0000F6C50000}"/>
    <cellStyle name="20% - Accent1 7 3 4 2 3 2" xfId="50863" xr:uid="{00000000-0005-0000-0000-0000F7C50000}"/>
    <cellStyle name="20% - Accent1 7 3 4 2 3 2 2" xfId="50864" xr:uid="{00000000-0005-0000-0000-0000F8C50000}"/>
    <cellStyle name="20% - Accent1 7 3 4 2 3 2 2 2" xfId="50865" xr:uid="{00000000-0005-0000-0000-0000F9C50000}"/>
    <cellStyle name="20% - Accent1 7 3 4 2 3 2 3" xfId="50866" xr:uid="{00000000-0005-0000-0000-0000FAC50000}"/>
    <cellStyle name="20% - Accent1 7 3 4 2 3 3" xfId="50867" xr:uid="{00000000-0005-0000-0000-0000FBC50000}"/>
    <cellStyle name="20% - Accent1 7 3 4 2 3 3 2" xfId="50868" xr:uid="{00000000-0005-0000-0000-0000FCC50000}"/>
    <cellStyle name="20% - Accent1 7 3 4 2 3 4" xfId="50869" xr:uid="{00000000-0005-0000-0000-0000FDC50000}"/>
    <cellStyle name="20% - Accent1 7 3 4 2 4" xfId="50870" xr:uid="{00000000-0005-0000-0000-0000FEC50000}"/>
    <cellStyle name="20% - Accent1 7 3 4 2 4 2" xfId="50871" xr:uid="{00000000-0005-0000-0000-0000FFC50000}"/>
    <cellStyle name="20% - Accent1 7 3 4 2 4 2 2" xfId="50872" xr:uid="{00000000-0005-0000-0000-000000C60000}"/>
    <cellStyle name="20% - Accent1 7 3 4 2 4 2 2 2" xfId="50873" xr:uid="{00000000-0005-0000-0000-000001C60000}"/>
    <cellStyle name="20% - Accent1 7 3 4 2 4 2 3" xfId="50874" xr:uid="{00000000-0005-0000-0000-000002C60000}"/>
    <cellStyle name="20% - Accent1 7 3 4 2 4 3" xfId="50875" xr:uid="{00000000-0005-0000-0000-000003C60000}"/>
    <cellStyle name="20% - Accent1 7 3 4 2 4 3 2" xfId="50876" xr:uid="{00000000-0005-0000-0000-000004C60000}"/>
    <cellStyle name="20% - Accent1 7 3 4 2 4 4" xfId="50877" xr:uid="{00000000-0005-0000-0000-000005C60000}"/>
    <cellStyle name="20% - Accent1 7 3 4 2 5" xfId="50878" xr:uid="{00000000-0005-0000-0000-000006C60000}"/>
    <cellStyle name="20% - Accent1 7 3 4 2 5 2" xfId="50879" xr:uid="{00000000-0005-0000-0000-000007C60000}"/>
    <cellStyle name="20% - Accent1 7 3 4 2 5 2 2" xfId="50880" xr:uid="{00000000-0005-0000-0000-000008C60000}"/>
    <cellStyle name="20% - Accent1 7 3 4 2 5 3" xfId="50881" xr:uid="{00000000-0005-0000-0000-000009C60000}"/>
    <cellStyle name="20% - Accent1 7 3 4 2 6" xfId="50882" xr:uid="{00000000-0005-0000-0000-00000AC60000}"/>
    <cellStyle name="20% - Accent1 7 3 4 2 6 2" xfId="50883" xr:uid="{00000000-0005-0000-0000-00000BC60000}"/>
    <cellStyle name="20% - Accent1 7 3 4 2 6 2 2" xfId="50884" xr:uid="{00000000-0005-0000-0000-00000CC60000}"/>
    <cellStyle name="20% - Accent1 7 3 4 2 6 3" xfId="50885" xr:uid="{00000000-0005-0000-0000-00000DC60000}"/>
    <cellStyle name="20% - Accent1 7 3 4 2 7" xfId="50886" xr:uid="{00000000-0005-0000-0000-00000EC60000}"/>
    <cellStyle name="20% - Accent1 7 3 4 2 7 2" xfId="50887" xr:uid="{00000000-0005-0000-0000-00000FC60000}"/>
    <cellStyle name="20% - Accent1 7 3 4 2 8" xfId="50888" xr:uid="{00000000-0005-0000-0000-000010C60000}"/>
    <cellStyle name="20% - Accent1 7 3 4 2 8 2" xfId="50889" xr:uid="{00000000-0005-0000-0000-000011C60000}"/>
    <cellStyle name="20% - Accent1 7 3 4 2 9" xfId="50890" xr:uid="{00000000-0005-0000-0000-000012C60000}"/>
    <cellStyle name="20% - Accent1 7 3 4 3" xfId="50891" xr:uid="{00000000-0005-0000-0000-000013C60000}"/>
    <cellStyle name="20% - Accent1 7 3 4 3 2" xfId="50892" xr:uid="{00000000-0005-0000-0000-000014C60000}"/>
    <cellStyle name="20% - Accent1 7 3 4 3 2 2" xfId="50893" xr:uid="{00000000-0005-0000-0000-000015C60000}"/>
    <cellStyle name="20% - Accent1 7 3 4 3 2 2 2" xfId="50894" xr:uid="{00000000-0005-0000-0000-000016C60000}"/>
    <cellStyle name="20% - Accent1 7 3 4 3 2 2 2 2" xfId="50895" xr:uid="{00000000-0005-0000-0000-000017C60000}"/>
    <cellStyle name="20% - Accent1 7 3 4 3 2 2 3" xfId="50896" xr:uid="{00000000-0005-0000-0000-000018C60000}"/>
    <cellStyle name="20% - Accent1 7 3 4 3 2 3" xfId="50897" xr:uid="{00000000-0005-0000-0000-000019C60000}"/>
    <cellStyle name="20% - Accent1 7 3 4 3 2 3 2" xfId="50898" xr:uid="{00000000-0005-0000-0000-00001AC60000}"/>
    <cellStyle name="20% - Accent1 7 3 4 3 2 4" xfId="50899" xr:uid="{00000000-0005-0000-0000-00001BC60000}"/>
    <cellStyle name="20% - Accent1 7 3 4 3 3" xfId="50900" xr:uid="{00000000-0005-0000-0000-00001CC60000}"/>
    <cellStyle name="20% - Accent1 7 3 4 3 3 2" xfId="50901" xr:uid="{00000000-0005-0000-0000-00001DC60000}"/>
    <cellStyle name="20% - Accent1 7 3 4 3 3 2 2" xfId="50902" xr:uid="{00000000-0005-0000-0000-00001EC60000}"/>
    <cellStyle name="20% - Accent1 7 3 4 3 3 2 2 2" xfId="50903" xr:uid="{00000000-0005-0000-0000-00001FC60000}"/>
    <cellStyle name="20% - Accent1 7 3 4 3 3 2 3" xfId="50904" xr:uid="{00000000-0005-0000-0000-000020C60000}"/>
    <cellStyle name="20% - Accent1 7 3 4 3 3 3" xfId="50905" xr:uid="{00000000-0005-0000-0000-000021C60000}"/>
    <cellStyle name="20% - Accent1 7 3 4 3 3 3 2" xfId="50906" xr:uid="{00000000-0005-0000-0000-000022C60000}"/>
    <cellStyle name="20% - Accent1 7 3 4 3 3 4" xfId="50907" xr:uid="{00000000-0005-0000-0000-000023C60000}"/>
    <cellStyle name="20% - Accent1 7 3 4 3 4" xfId="50908" xr:uid="{00000000-0005-0000-0000-000024C60000}"/>
    <cellStyle name="20% - Accent1 7 3 4 3 4 2" xfId="50909" xr:uid="{00000000-0005-0000-0000-000025C60000}"/>
    <cellStyle name="20% - Accent1 7 3 4 3 4 2 2" xfId="50910" xr:uid="{00000000-0005-0000-0000-000026C60000}"/>
    <cellStyle name="20% - Accent1 7 3 4 3 4 2 2 2" xfId="50911" xr:uid="{00000000-0005-0000-0000-000027C60000}"/>
    <cellStyle name="20% - Accent1 7 3 4 3 4 2 3" xfId="50912" xr:uid="{00000000-0005-0000-0000-000028C60000}"/>
    <cellStyle name="20% - Accent1 7 3 4 3 4 3" xfId="50913" xr:uid="{00000000-0005-0000-0000-000029C60000}"/>
    <cellStyle name="20% - Accent1 7 3 4 3 4 3 2" xfId="50914" xr:uid="{00000000-0005-0000-0000-00002AC60000}"/>
    <cellStyle name="20% - Accent1 7 3 4 3 4 4" xfId="50915" xr:uid="{00000000-0005-0000-0000-00002BC60000}"/>
    <cellStyle name="20% - Accent1 7 3 4 3 5" xfId="50916" xr:uid="{00000000-0005-0000-0000-00002CC60000}"/>
    <cellStyle name="20% - Accent1 7 3 4 3 5 2" xfId="50917" xr:uid="{00000000-0005-0000-0000-00002DC60000}"/>
    <cellStyle name="20% - Accent1 7 3 4 3 5 2 2" xfId="50918" xr:uid="{00000000-0005-0000-0000-00002EC60000}"/>
    <cellStyle name="20% - Accent1 7 3 4 3 5 3" xfId="50919" xr:uid="{00000000-0005-0000-0000-00002FC60000}"/>
    <cellStyle name="20% - Accent1 7 3 4 3 6" xfId="50920" xr:uid="{00000000-0005-0000-0000-000030C60000}"/>
    <cellStyle name="20% - Accent1 7 3 4 3 6 2" xfId="50921" xr:uid="{00000000-0005-0000-0000-000031C60000}"/>
    <cellStyle name="20% - Accent1 7 3 4 3 6 2 2" xfId="50922" xr:uid="{00000000-0005-0000-0000-000032C60000}"/>
    <cellStyle name="20% - Accent1 7 3 4 3 6 3" xfId="50923" xr:uid="{00000000-0005-0000-0000-000033C60000}"/>
    <cellStyle name="20% - Accent1 7 3 4 3 7" xfId="50924" xr:uid="{00000000-0005-0000-0000-000034C60000}"/>
    <cellStyle name="20% - Accent1 7 3 4 3 7 2" xfId="50925" xr:uid="{00000000-0005-0000-0000-000035C60000}"/>
    <cellStyle name="20% - Accent1 7 3 4 3 8" xfId="50926" xr:uid="{00000000-0005-0000-0000-000036C60000}"/>
    <cellStyle name="20% - Accent1 7 3 4 3 8 2" xfId="50927" xr:uid="{00000000-0005-0000-0000-000037C60000}"/>
    <cellStyle name="20% - Accent1 7 3 4 3 9" xfId="50928" xr:uid="{00000000-0005-0000-0000-000038C60000}"/>
    <cellStyle name="20% - Accent1 7 3 4 4" xfId="50929" xr:uid="{00000000-0005-0000-0000-000039C60000}"/>
    <cellStyle name="20% - Accent1 7 3 4 4 2" xfId="50930" xr:uid="{00000000-0005-0000-0000-00003AC60000}"/>
    <cellStyle name="20% - Accent1 7 3 4 4 2 2" xfId="50931" xr:uid="{00000000-0005-0000-0000-00003BC60000}"/>
    <cellStyle name="20% - Accent1 7 3 4 4 2 2 2" xfId="50932" xr:uid="{00000000-0005-0000-0000-00003CC60000}"/>
    <cellStyle name="20% - Accent1 7 3 4 4 2 3" xfId="50933" xr:uid="{00000000-0005-0000-0000-00003DC60000}"/>
    <cellStyle name="20% - Accent1 7 3 4 4 3" xfId="50934" xr:uid="{00000000-0005-0000-0000-00003EC60000}"/>
    <cellStyle name="20% - Accent1 7 3 4 4 3 2" xfId="50935" xr:uid="{00000000-0005-0000-0000-00003FC60000}"/>
    <cellStyle name="20% - Accent1 7 3 4 4 4" xfId="50936" xr:uid="{00000000-0005-0000-0000-000040C60000}"/>
    <cellStyle name="20% - Accent1 7 3 4 5" xfId="50937" xr:uid="{00000000-0005-0000-0000-000041C60000}"/>
    <cellStyle name="20% - Accent1 7 3 4 5 2" xfId="50938" xr:uid="{00000000-0005-0000-0000-000042C60000}"/>
    <cellStyle name="20% - Accent1 7 3 4 5 2 2" xfId="50939" xr:uid="{00000000-0005-0000-0000-000043C60000}"/>
    <cellStyle name="20% - Accent1 7 3 4 5 2 2 2" xfId="50940" xr:uid="{00000000-0005-0000-0000-000044C60000}"/>
    <cellStyle name="20% - Accent1 7 3 4 5 2 3" xfId="50941" xr:uid="{00000000-0005-0000-0000-000045C60000}"/>
    <cellStyle name="20% - Accent1 7 3 4 5 3" xfId="50942" xr:uid="{00000000-0005-0000-0000-000046C60000}"/>
    <cellStyle name="20% - Accent1 7 3 4 5 3 2" xfId="50943" xr:uid="{00000000-0005-0000-0000-000047C60000}"/>
    <cellStyle name="20% - Accent1 7 3 4 5 4" xfId="50944" xr:uid="{00000000-0005-0000-0000-000048C60000}"/>
    <cellStyle name="20% - Accent1 7 3 4 6" xfId="50945" xr:uid="{00000000-0005-0000-0000-000049C60000}"/>
    <cellStyle name="20% - Accent1 7 3 4 6 2" xfId="50946" xr:uid="{00000000-0005-0000-0000-00004AC60000}"/>
    <cellStyle name="20% - Accent1 7 3 4 6 2 2" xfId="50947" xr:uid="{00000000-0005-0000-0000-00004BC60000}"/>
    <cellStyle name="20% - Accent1 7 3 4 6 2 2 2" xfId="50948" xr:uid="{00000000-0005-0000-0000-00004CC60000}"/>
    <cellStyle name="20% - Accent1 7 3 4 6 2 3" xfId="50949" xr:uid="{00000000-0005-0000-0000-00004DC60000}"/>
    <cellStyle name="20% - Accent1 7 3 4 6 3" xfId="50950" xr:uid="{00000000-0005-0000-0000-00004EC60000}"/>
    <cellStyle name="20% - Accent1 7 3 4 6 3 2" xfId="50951" xr:uid="{00000000-0005-0000-0000-00004FC60000}"/>
    <cellStyle name="20% - Accent1 7 3 4 6 4" xfId="50952" xr:uid="{00000000-0005-0000-0000-000050C60000}"/>
    <cellStyle name="20% - Accent1 7 3 4 7" xfId="50953" xr:uid="{00000000-0005-0000-0000-000051C60000}"/>
    <cellStyle name="20% - Accent1 7 3 4 7 2" xfId="50954" xr:uid="{00000000-0005-0000-0000-000052C60000}"/>
    <cellStyle name="20% - Accent1 7 3 4 7 2 2" xfId="50955" xr:uid="{00000000-0005-0000-0000-000053C60000}"/>
    <cellStyle name="20% - Accent1 7 3 4 7 3" xfId="50956" xr:uid="{00000000-0005-0000-0000-000054C60000}"/>
    <cellStyle name="20% - Accent1 7 3 4 8" xfId="50957" xr:uid="{00000000-0005-0000-0000-000055C60000}"/>
    <cellStyle name="20% - Accent1 7 3 4 8 2" xfId="50958" xr:uid="{00000000-0005-0000-0000-000056C60000}"/>
    <cellStyle name="20% - Accent1 7 3 4 8 2 2" xfId="50959" xr:uid="{00000000-0005-0000-0000-000057C60000}"/>
    <cellStyle name="20% - Accent1 7 3 4 8 3" xfId="50960" xr:uid="{00000000-0005-0000-0000-000058C60000}"/>
    <cellStyle name="20% - Accent1 7 3 4 9" xfId="50961" xr:uid="{00000000-0005-0000-0000-000059C60000}"/>
    <cellStyle name="20% - Accent1 7 3 4 9 2" xfId="50962" xr:uid="{00000000-0005-0000-0000-00005AC60000}"/>
    <cellStyle name="20% - Accent1 7 3 5" xfId="50963" xr:uid="{00000000-0005-0000-0000-00005BC60000}"/>
    <cellStyle name="20% - Accent1 7 3 5 2" xfId="50964" xr:uid="{00000000-0005-0000-0000-00005CC60000}"/>
    <cellStyle name="20% - Accent1 7 3 5 2 2" xfId="50965" xr:uid="{00000000-0005-0000-0000-00005DC60000}"/>
    <cellStyle name="20% - Accent1 7 3 5 2 2 2" xfId="50966" xr:uid="{00000000-0005-0000-0000-00005EC60000}"/>
    <cellStyle name="20% - Accent1 7 3 5 2 2 2 2" xfId="50967" xr:uid="{00000000-0005-0000-0000-00005FC60000}"/>
    <cellStyle name="20% - Accent1 7 3 5 2 2 3" xfId="50968" xr:uid="{00000000-0005-0000-0000-000060C60000}"/>
    <cellStyle name="20% - Accent1 7 3 5 2 3" xfId="50969" xr:uid="{00000000-0005-0000-0000-000061C60000}"/>
    <cellStyle name="20% - Accent1 7 3 5 2 3 2" xfId="50970" xr:uid="{00000000-0005-0000-0000-000062C60000}"/>
    <cellStyle name="20% - Accent1 7 3 5 2 4" xfId="50971" xr:uid="{00000000-0005-0000-0000-000063C60000}"/>
    <cellStyle name="20% - Accent1 7 3 5 3" xfId="50972" xr:uid="{00000000-0005-0000-0000-000064C60000}"/>
    <cellStyle name="20% - Accent1 7 3 5 3 2" xfId="50973" xr:uid="{00000000-0005-0000-0000-000065C60000}"/>
    <cellStyle name="20% - Accent1 7 3 5 3 2 2" xfId="50974" xr:uid="{00000000-0005-0000-0000-000066C60000}"/>
    <cellStyle name="20% - Accent1 7 3 5 3 2 2 2" xfId="50975" xr:uid="{00000000-0005-0000-0000-000067C60000}"/>
    <cellStyle name="20% - Accent1 7 3 5 3 2 3" xfId="50976" xr:uid="{00000000-0005-0000-0000-000068C60000}"/>
    <cellStyle name="20% - Accent1 7 3 5 3 3" xfId="50977" xr:uid="{00000000-0005-0000-0000-000069C60000}"/>
    <cellStyle name="20% - Accent1 7 3 5 3 3 2" xfId="50978" xr:uid="{00000000-0005-0000-0000-00006AC60000}"/>
    <cellStyle name="20% - Accent1 7 3 5 3 4" xfId="50979" xr:uid="{00000000-0005-0000-0000-00006BC60000}"/>
    <cellStyle name="20% - Accent1 7 3 5 4" xfId="50980" xr:uid="{00000000-0005-0000-0000-00006CC60000}"/>
    <cellStyle name="20% - Accent1 7 3 5 4 2" xfId="50981" xr:uid="{00000000-0005-0000-0000-00006DC60000}"/>
    <cellStyle name="20% - Accent1 7 3 5 4 2 2" xfId="50982" xr:uid="{00000000-0005-0000-0000-00006EC60000}"/>
    <cellStyle name="20% - Accent1 7 3 5 4 2 2 2" xfId="50983" xr:uid="{00000000-0005-0000-0000-00006FC60000}"/>
    <cellStyle name="20% - Accent1 7 3 5 4 2 3" xfId="50984" xr:uid="{00000000-0005-0000-0000-000070C60000}"/>
    <cellStyle name="20% - Accent1 7 3 5 4 3" xfId="50985" xr:uid="{00000000-0005-0000-0000-000071C60000}"/>
    <cellStyle name="20% - Accent1 7 3 5 4 3 2" xfId="50986" xr:uid="{00000000-0005-0000-0000-000072C60000}"/>
    <cellStyle name="20% - Accent1 7 3 5 4 4" xfId="50987" xr:uid="{00000000-0005-0000-0000-000073C60000}"/>
    <cellStyle name="20% - Accent1 7 3 5 5" xfId="50988" xr:uid="{00000000-0005-0000-0000-000074C60000}"/>
    <cellStyle name="20% - Accent1 7 3 5 5 2" xfId="50989" xr:uid="{00000000-0005-0000-0000-000075C60000}"/>
    <cellStyle name="20% - Accent1 7 3 5 5 2 2" xfId="50990" xr:uid="{00000000-0005-0000-0000-000076C60000}"/>
    <cellStyle name="20% - Accent1 7 3 5 5 3" xfId="50991" xr:uid="{00000000-0005-0000-0000-000077C60000}"/>
    <cellStyle name="20% - Accent1 7 3 5 6" xfId="50992" xr:uid="{00000000-0005-0000-0000-000078C60000}"/>
    <cellStyle name="20% - Accent1 7 3 5 6 2" xfId="50993" xr:uid="{00000000-0005-0000-0000-000079C60000}"/>
    <cellStyle name="20% - Accent1 7 3 5 6 2 2" xfId="50994" xr:uid="{00000000-0005-0000-0000-00007AC60000}"/>
    <cellStyle name="20% - Accent1 7 3 5 6 3" xfId="50995" xr:uid="{00000000-0005-0000-0000-00007BC60000}"/>
    <cellStyle name="20% - Accent1 7 3 5 7" xfId="50996" xr:uid="{00000000-0005-0000-0000-00007CC60000}"/>
    <cellStyle name="20% - Accent1 7 3 5 7 2" xfId="50997" xr:uid="{00000000-0005-0000-0000-00007DC60000}"/>
    <cellStyle name="20% - Accent1 7 3 5 8" xfId="50998" xr:uid="{00000000-0005-0000-0000-00007EC60000}"/>
    <cellStyle name="20% - Accent1 7 3 5 8 2" xfId="50999" xr:uid="{00000000-0005-0000-0000-00007FC60000}"/>
    <cellStyle name="20% - Accent1 7 3 5 9" xfId="51000" xr:uid="{00000000-0005-0000-0000-000080C60000}"/>
    <cellStyle name="20% - Accent1 7 3 6" xfId="51001" xr:uid="{00000000-0005-0000-0000-000081C60000}"/>
    <cellStyle name="20% - Accent1 7 3 6 2" xfId="51002" xr:uid="{00000000-0005-0000-0000-000082C60000}"/>
    <cellStyle name="20% - Accent1 7 3 6 2 2" xfId="51003" xr:uid="{00000000-0005-0000-0000-000083C60000}"/>
    <cellStyle name="20% - Accent1 7 3 6 2 2 2" xfId="51004" xr:uid="{00000000-0005-0000-0000-000084C60000}"/>
    <cellStyle name="20% - Accent1 7 3 6 2 2 2 2" xfId="51005" xr:uid="{00000000-0005-0000-0000-000085C60000}"/>
    <cellStyle name="20% - Accent1 7 3 6 2 2 3" xfId="51006" xr:uid="{00000000-0005-0000-0000-000086C60000}"/>
    <cellStyle name="20% - Accent1 7 3 6 2 3" xfId="51007" xr:uid="{00000000-0005-0000-0000-000087C60000}"/>
    <cellStyle name="20% - Accent1 7 3 6 2 3 2" xfId="51008" xr:uid="{00000000-0005-0000-0000-000088C60000}"/>
    <cellStyle name="20% - Accent1 7 3 6 2 4" xfId="51009" xr:uid="{00000000-0005-0000-0000-000089C60000}"/>
    <cellStyle name="20% - Accent1 7 3 6 3" xfId="51010" xr:uid="{00000000-0005-0000-0000-00008AC60000}"/>
    <cellStyle name="20% - Accent1 7 3 6 3 2" xfId="51011" xr:uid="{00000000-0005-0000-0000-00008BC60000}"/>
    <cellStyle name="20% - Accent1 7 3 6 3 2 2" xfId="51012" xr:uid="{00000000-0005-0000-0000-00008CC60000}"/>
    <cellStyle name="20% - Accent1 7 3 6 3 2 2 2" xfId="51013" xr:uid="{00000000-0005-0000-0000-00008DC60000}"/>
    <cellStyle name="20% - Accent1 7 3 6 3 2 3" xfId="51014" xr:uid="{00000000-0005-0000-0000-00008EC60000}"/>
    <cellStyle name="20% - Accent1 7 3 6 3 3" xfId="51015" xr:uid="{00000000-0005-0000-0000-00008FC60000}"/>
    <cellStyle name="20% - Accent1 7 3 6 3 3 2" xfId="51016" xr:uid="{00000000-0005-0000-0000-000090C60000}"/>
    <cellStyle name="20% - Accent1 7 3 6 3 4" xfId="51017" xr:uid="{00000000-0005-0000-0000-000091C60000}"/>
    <cellStyle name="20% - Accent1 7 3 6 4" xfId="51018" xr:uid="{00000000-0005-0000-0000-000092C60000}"/>
    <cellStyle name="20% - Accent1 7 3 6 4 2" xfId="51019" xr:uid="{00000000-0005-0000-0000-000093C60000}"/>
    <cellStyle name="20% - Accent1 7 3 6 4 2 2" xfId="51020" xr:uid="{00000000-0005-0000-0000-000094C60000}"/>
    <cellStyle name="20% - Accent1 7 3 6 4 2 2 2" xfId="51021" xr:uid="{00000000-0005-0000-0000-000095C60000}"/>
    <cellStyle name="20% - Accent1 7 3 6 4 2 3" xfId="51022" xr:uid="{00000000-0005-0000-0000-000096C60000}"/>
    <cellStyle name="20% - Accent1 7 3 6 4 3" xfId="51023" xr:uid="{00000000-0005-0000-0000-000097C60000}"/>
    <cellStyle name="20% - Accent1 7 3 6 4 3 2" xfId="51024" xr:uid="{00000000-0005-0000-0000-000098C60000}"/>
    <cellStyle name="20% - Accent1 7 3 6 4 4" xfId="51025" xr:uid="{00000000-0005-0000-0000-000099C60000}"/>
    <cellStyle name="20% - Accent1 7 3 6 5" xfId="51026" xr:uid="{00000000-0005-0000-0000-00009AC60000}"/>
    <cellStyle name="20% - Accent1 7 3 6 5 2" xfId="51027" xr:uid="{00000000-0005-0000-0000-00009BC60000}"/>
    <cellStyle name="20% - Accent1 7 3 6 5 2 2" xfId="51028" xr:uid="{00000000-0005-0000-0000-00009CC60000}"/>
    <cellStyle name="20% - Accent1 7 3 6 5 3" xfId="51029" xr:uid="{00000000-0005-0000-0000-00009DC60000}"/>
    <cellStyle name="20% - Accent1 7 3 6 6" xfId="51030" xr:uid="{00000000-0005-0000-0000-00009EC60000}"/>
    <cellStyle name="20% - Accent1 7 3 6 6 2" xfId="51031" xr:uid="{00000000-0005-0000-0000-00009FC60000}"/>
    <cellStyle name="20% - Accent1 7 3 6 6 2 2" xfId="51032" xr:uid="{00000000-0005-0000-0000-0000A0C60000}"/>
    <cellStyle name="20% - Accent1 7 3 6 6 3" xfId="51033" xr:uid="{00000000-0005-0000-0000-0000A1C60000}"/>
    <cellStyle name="20% - Accent1 7 3 6 7" xfId="51034" xr:uid="{00000000-0005-0000-0000-0000A2C60000}"/>
    <cellStyle name="20% - Accent1 7 3 6 7 2" xfId="51035" xr:uid="{00000000-0005-0000-0000-0000A3C60000}"/>
    <cellStyle name="20% - Accent1 7 3 6 8" xfId="51036" xr:uid="{00000000-0005-0000-0000-0000A4C60000}"/>
    <cellStyle name="20% - Accent1 7 3 6 8 2" xfId="51037" xr:uid="{00000000-0005-0000-0000-0000A5C60000}"/>
    <cellStyle name="20% - Accent1 7 3 6 9" xfId="51038" xr:uid="{00000000-0005-0000-0000-0000A6C60000}"/>
    <cellStyle name="20% - Accent1 7 3 7" xfId="51039" xr:uid="{00000000-0005-0000-0000-0000A7C60000}"/>
    <cellStyle name="20% - Accent1 7 3 7 2" xfId="51040" xr:uid="{00000000-0005-0000-0000-0000A8C60000}"/>
    <cellStyle name="20% - Accent1 7 3 7 2 2" xfId="51041" xr:uid="{00000000-0005-0000-0000-0000A9C60000}"/>
    <cellStyle name="20% - Accent1 7 3 7 2 2 2" xfId="51042" xr:uid="{00000000-0005-0000-0000-0000AAC60000}"/>
    <cellStyle name="20% - Accent1 7 3 7 2 3" xfId="51043" xr:uid="{00000000-0005-0000-0000-0000ABC60000}"/>
    <cellStyle name="20% - Accent1 7 3 7 3" xfId="51044" xr:uid="{00000000-0005-0000-0000-0000ACC60000}"/>
    <cellStyle name="20% - Accent1 7 3 7 3 2" xfId="51045" xr:uid="{00000000-0005-0000-0000-0000ADC60000}"/>
    <cellStyle name="20% - Accent1 7 3 7 4" xfId="51046" xr:uid="{00000000-0005-0000-0000-0000AEC60000}"/>
    <cellStyle name="20% - Accent1 7 3 8" xfId="51047" xr:uid="{00000000-0005-0000-0000-0000AFC60000}"/>
    <cellStyle name="20% - Accent1 7 3 8 2" xfId="51048" xr:uid="{00000000-0005-0000-0000-0000B0C60000}"/>
    <cellStyle name="20% - Accent1 7 3 8 2 2" xfId="51049" xr:uid="{00000000-0005-0000-0000-0000B1C60000}"/>
    <cellStyle name="20% - Accent1 7 3 8 2 2 2" xfId="51050" xr:uid="{00000000-0005-0000-0000-0000B2C60000}"/>
    <cellStyle name="20% - Accent1 7 3 8 2 3" xfId="51051" xr:uid="{00000000-0005-0000-0000-0000B3C60000}"/>
    <cellStyle name="20% - Accent1 7 3 8 3" xfId="51052" xr:uid="{00000000-0005-0000-0000-0000B4C60000}"/>
    <cellStyle name="20% - Accent1 7 3 8 3 2" xfId="51053" xr:uid="{00000000-0005-0000-0000-0000B5C60000}"/>
    <cellStyle name="20% - Accent1 7 3 8 4" xfId="51054" xr:uid="{00000000-0005-0000-0000-0000B6C60000}"/>
    <cellStyle name="20% - Accent1 7 3 9" xfId="51055" xr:uid="{00000000-0005-0000-0000-0000B7C60000}"/>
    <cellStyle name="20% - Accent1 7 3 9 2" xfId="51056" xr:uid="{00000000-0005-0000-0000-0000B8C60000}"/>
    <cellStyle name="20% - Accent1 7 3 9 2 2" xfId="51057" xr:uid="{00000000-0005-0000-0000-0000B9C60000}"/>
    <cellStyle name="20% - Accent1 7 3 9 2 2 2" xfId="51058" xr:uid="{00000000-0005-0000-0000-0000BAC60000}"/>
    <cellStyle name="20% - Accent1 7 3 9 2 3" xfId="51059" xr:uid="{00000000-0005-0000-0000-0000BBC60000}"/>
    <cellStyle name="20% - Accent1 7 3 9 3" xfId="51060" xr:uid="{00000000-0005-0000-0000-0000BCC60000}"/>
    <cellStyle name="20% - Accent1 7 3 9 3 2" xfId="51061" xr:uid="{00000000-0005-0000-0000-0000BDC60000}"/>
    <cellStyle name="20% - Accent1 7 3 9 4" xfId="51062" xr:uid="{00000000-0005-0000-0000-0000BEC60000}"/>
    <cellStyle name="20% - Accent1 7 4" xfId="51063" xr:uid="{00000000-0005-0000-0000-0000BFC60000}"/>
    <cellStyle name="20% - Accent1 7 4 10" xfId="51064" xr:uid="{00000000-0005-0000-0000-0000C0C60000}"/>
    <cellStyle name="20% - Accent1 7 4 10 2" xfId="51065" xr:uid="{00000000-0005-0000-0000-0000C1C60000}"/>
    <cellStyle name="20% - Accent1 7 4 11" xfId="51066" xr:uid="{00000000-0005-0000-0000-0000C2C60000}"/>
    <cellStyle name="20% - Accent1 7 4 2" xfId="51067" xr:uid="{00000000-0005-0000-0000-0000C3C60000}"/>
    <cellStyle name="20% - Accent1 7 4 2 2" xfId="51068" xr:uid="{00000000-0005-0000-0000-0000C4C60000}"/>
    <cellStyle name="20% - Accent1 7 4 2 2 2" xfId="51069" xr:uid="{00000000-0005-0000-0000-0000C5C60000}"/>
    <cellStyle name="20% - Accent1 7 4 2 2 2 2" xfId="51070" xr:uid="{00000000-0005-0000-0000-0000C6C60000}"/>
    <cellStyle name="20% - Accent1 7 4 2 2 2 2 2" xfId="51071" xr:uid="{00000000-0005-0000-0000-0000C7C60000}"/>
    <cellStyle name="20% - Accent1 7 4 2 2 2 3" xfId="51072" xr:uid="{00000000-0005-0000-0000-0000C8C60000}"/>
    <cellStyle name="20% - Accent1 7 4 2 2 3" xfId="51073" xr:uid="{00000000-0005-0000-0000-0000C9C60000}"/>
    <cellStyle name="20% - Accent1 7 4 2 2 3 2" xfId="51074" xr:uid="{00000000-0005-0000-0000-0000CAC60000}"/>
    <cellStyle name="20% - Accent1 7 4 2 2 4" xfId="51075" xr:uid="{00000000-0005-0000-0000-0000CBC60000}"/>
    <cellStyle name="20% - Accent1 7 4 2 3" xfId="51076" xr:uid="{00000000-0005-0000-0000-0000CCC60000}"/>
    <cellStyle name="20% - Accent1 7 4 2 3 2" xfId="51077" xr:uid="{00000000-0005-0000-0000-0000CDC60000}"/>
    <cellStyle name="20% - Accent1 7 4 2 3 2 2" xfId="51078" xr:uid="{00000000-0005-0000-0000-0000CEC60000}"/>
    <cellStyle name="20% - Accent1 7 4 2 3 2 2 2" xfId="51079" xr:uid="{00000000-0005-0000-0000-0000CFC60000}"/>
    <cellStyle name="20% - Accent1 7 4 2 3 2 3" xfId="51080" xr:uid="{00000000-0005-0000-0000-0000D0C60000}"/>
    <cellStyle name="20% - Accent1 7 4 2 3 3" xfId="51081" xr:uid="{00000000-0005-0000-0000-0000D1C60000}"/>
    <cellStyle name="20% - Accent1 7 4 2 3 3 2" xfId="51082" xr:uid="{00000000-0005-0000-0000-0000D2C60000}"/>
    <cellStyle name="20% - Accent1 7 4 2 3 4" xfId="51083" xr:uid="{00000000-0005-0000-0000-0000D3C60000}"/>
    <cellStyle name="20% - Accent1 7 4 2 4" xfId="51084" xr:uid="{00000000-0005-0000-0000-0000D4C60000}"/>
    <cellStyle name="20% - Accent1 7 4 2 4 2" xfId="51085" xr:uid="{00000000-0005-0000-0000-0000D5C60000}"/>
    <cellStyle name="20% - Accent1 7 4 2 4 2 2" xfId="51086" xr:uid="{00000000-0005-0000-0000-0000D6C60000}"/>
    <cellStyle name="20% - Accent1 7 4 2 4 2 2 2" xfId="51087" xr:uid="{00000000-0005-0000-0000-0000D7C60000}"/>
    <cellStyle name="20% - Accent1 7 4 2 4 2 3" xfId="51088" xr:uid="{00000000-0005-0000-0000-0000D8C60000}"/>
    <cellStyle name="20% - Accent1 7 4 2 4 3" xfId="51089" xr:uid="{00000000-0005-0000-0000-0000D9C60000}"/>
    <cellStyle name="20% - Accent1 7 4 2 4 3 2" xfId="51090" xr:uid="{00000000-0005-0000-0000-0000DAC60000}"/>
    <cellStyle name="20% - Accent1 7 4 2 4 4" xfId="51091" xr:uid="{00000000-0005-0000-0000-0000DBC60000}"/>
    <cellStyle name="20% - Accent1 7 4 2 5" xfId="51092" xr:uid="{00000000-0005-0000-0000-0000DCC60000}"/>
    <cellStyle name="20% - Accent1 7 4 2 5 2" xfId="51093" xr:uid="{00000000-0005-0000-0000-0000DDC60000}"/>
    <cellStyle name="20% - Accent1 7 4 2 5 2 2" xfId="51094" xr:uid="{00000000-0005-0000-0000-0000DEC60000}"/>
    <cellStyle name="20% - Accent1 7 4 2 5 3" xfId="51095" xr:uid="{00000000-0005-0000-0000-0000DFC60000}"/>
    <cellStyle name="20% - Accent1 7 4 2 6" xfId="51096" xr:uid="{00000000-0005-0000-0000-0000E0C60000}"/>
    <cellStyle name="20% - Accent1 7 4 2 6 2" xfId="51097" xr:uid="{00000000-0005-0000-0000-0000E1C60000}"/>
    <cellStyle name="20% - Accent1 7 4 2 6 2 2" xfId="51098" xr:uid="{00000000-0005-0000-0000-0000E2C60000}"/>
    <cellStyle name="20% - Accent1 7 4 2 6 3" xfId="51099" xr:uid="{00000000-0005-0000-0000-0000E3C60000}"/>
    <cellStyle name="20% - Accent1 7 4 2 7" xfId="51100" xr:uid="{00000000-0005-0000-0000-0000E4C60000}"/>
    <cellStyle name="20% - Accent1 7 4 2 7 2" xfId="51101" xr:uid="{00000000-0005-0000-0000-0000E5C60000}"/>
    <cellStyle name="20% - Accent1 7 4 2 8" xfId="51102" xr:uid="{00000000-0005-0000-0000-0000E6C60000}"/>
    <cellStyle name="20% - Accent1 7 4 2 8 2" xfId="51103" xr:uid="{00000000-0005-0000-0000-0000E7C60000}"/>
    <cellStyle name="20% - Accent1 7 4 2 9" xfId="51104" xr:uid="{00000000-0005-0000-0000-0000E8C60000}"/>
    <cellStyle name="20% - Accent1 7 4 3" xfId="51105" xr:uid="{00000000-0005-0000-0000-0000E9C60000}"/>
    <cellStyle name="20% - Accent1 7 4 3 2" xfId="51106" xr:uid="{00000000-0005-0000-0000-0000EAC60000}"/>
    <cellStyle name="20% - Accent1 7 4 3 2 2" xfId="51107" xr:uid="{00000000-0005-0000-0000-0000EBC60000}"/>
    <cellStyle name="20% - Accent1 7 4 3 2 2 2" xfId="51108" xr:uid="{00000000-0005-0000-0000-0000ECC60000}"/>
    <cellStyle name="20% - Accent1 7 4 3 2 2 2 2" xfId="51109" xr:uid="{00000000-0005-0000-0000-0000EDC60000}"/>
    <cellStyle name="20% - Accent1 7 4 3 2 2 3" xfId="51110" xr:uid="{00000000-0005-0000-0000-0000EEC60000}"/>
    <cellStyle name="20% - Accent1 7 4 3 2 3" xfId="51111" xr:uid="{00000000-0005-0000-0000-0000EFC60000}"/>
    <cellStyle name="20% - Accent1 7 4 3 2 3 2" xfId="51112" xr:uid="{00000000-0005-0000-0000-0000F0C60000}"/>
    <cellStyle name="20% - Accent1 7 4 3 2 4" xfId="51113" xr:uid="{00000000-0005-0000-0000-0000F1C60000}"/>
    <cellStyle name="20% - Accent1 7 4 3 3" xfId="51114" xr:uid="{00000000-0005-0000-0000-0000F2C60000}"/>
    <cellStyle name="20% - Accent1 7 4 3 3 2" xfId="51115" xr:uid="{00000000-0005-0000-0000-0000F3C60000}"/>
    <cellStyle name="20% - Accent1 7 4 3 3 2 2" xfId="51116" xr:uid="{00000000-0005-0000-0000-0000F4C60000}"/>
    <cellStyle name="20% - Accent1 7 4 3 3 2 2 2" xfId="51117" xr:uid="{00000000-0005-0000-0000-0000F5C60000}"/>
    <cellStyle name="20% - Accent1 7 4 3 3 2 3" xfId="51118" xr:uid="{00000000-0005-0000-0000-0000F6C60000}"/>
    <cellStyle name="20% - Accent1 7 4 3 3 3" xfId="51119" xr:uid="{00000000-0005-0000-0000-0000F7C60000}"/>
    <cellStyle name="20% - Accent1 7 4 3 3 3 2" xfId="51120" xr:uid="{00000000-0005-0000-0000-0000F8C60000}"/>
    <cellStyle name="20% - Accent1 7 4 3 3 4" xfId="51121" xr:uid="{00000000-0005-0000-0000-0000F9C60000}"/>
    <cellStyle name="20% - Accent1 7 4 3 4" xfId="51122" xr:uid="{00000000-0005-0000-0000-0000FAC60000}"/>
    <cellStyle name="20% - Accent1 7 4 3 4 2" xfId="51123" xr:uid="{00000000-0005-0000-0000-0000FBC60000}"/>
    <cellStyle name="20% - Accent1 7 4 3 4 2 2" xfId="51124" xr:uid="{00000000-0005-0000-0000-0000FCC60000}"/>
    <cellStyle name="20% - Accent1 7 4 3 4 2 2 2" xfId="51125" xr:uid="{00000000-0005-0000-0000-0000FDC60000}"/>
    <cellStyle name="20% - Accent1 7 4 3 4 2 3" xfId="51126" xr:uid="{00000000-0005-0000-0000-0000FEC60000}"/>
    <cellStyle name="20% - Accent1 7 4 3 4 3" xfId="51127" xr:uid="{00000000-0005-0000-0000-0000FFC60000}"/>
    <cellStyle name="20% - Accent1 7 4 3 4 3 2" xfId="51128" xr:uid="{00000000-0005-0000-0000-000000C70000}"/>
    <cellStyle name="20% - Accent1 7 4 3 4 4" xfId="51129" xr:uid="{00000000-0005-0000-0000-000001C70000}"/>
    <cellStyle name="20% - Accent1 7 4 3 5" xfId="51130" xr:uid="{00000000-0005-0000-0000-000002C70000}"/>
    <cellStyle name="20% - Accent1 7 4 3 5 2" xfId="51131" xr:uid="{00000000-0005-0000-0000-000003C70000}"/>
    <cellStyle name="20% - Accent1 7 4 3 5 2 2" xfId="51132" xr:uid="{00000000-0005-0000-0000-000004C70000}"/>
    <cellStyle name="20% - Accent1 7 4 3 5 3" xfId="51133" xr:uid="{00000000-0005-0000-0000-000005C70000}"/>
    <cellStyle name="20% - Accent1 7 4 3 6" xfId="51134" xr:uid="{00000000-0005-0000-0000-000006C70000}"/>
    <cellStyle name="20% - Accent1 7 4 3 6 2" xfId="51135" xr:uid="{00000000-0005-0000-0000-000007C70000}"/>
    <cellStyle name="20% - Accent1 7 4 3 6 2 2" xfId="51136" xr:uid="{00000000-0005-0000-0000-000008C70000}"/>
    <cellStyle name="20% - Accent1 7 4 3 6 3" xfId="51137" xr:uid="{00000000-0005-0000-0000-000009C70000}"/>
    <cellStyle name="20% - Accent1 7 4 3 7" xfId="51138" xr:uid="{00000000-0005-0000-0000-00000AC70000}"/>
    <cellStyle name="20% - Accent1 7 4 3 7 2" xfId="51139" xr:uid="{00000000-0005-0000-0000-00000BC70000}"/>
    <cellStyle name="20% - Accent1 7 4 3 8" xfId="51140" xr:uid="{00000000-0005-0000-0000-00000CC70000}"/>
    <cellStyle name="20% - Accent1 7 4 3 8 2" xfId="51141" xr:uid="{00000000-0005-0000-0000-00000DC70000}"/>
    <cellStyle name="20% - Accent1 7 4 3 9" xfId="51142" xr:uid="{00000000-0005-0000-0000-00000EC70000}"/>
    <cellStyle name="20% - Accent1 7 4 4" xfId="51143" xr:uid="{00000000-0005-0000-0000-00000FC70000}"/>
    <cellStyle name="20% - Accent1 7 4 4 2" xfId="51144" xr:uid="{00000000-0005-0000-0000-000010C70000}"/>
    <cellStyle name="20% - Accent1 7 4 4 2 2" xfId="51145" xr:uid="{00000000-0005-0000-0000-000011C70000}"/>
    <cellStyle name="20% - Accent1 7 4 4 2 2 2" xfId="51146" xr:uid="{00000000-0005-0000-0000-000012C70000}"/>
    <cellStyle name="20% - Accent1 7 4 4 2 3" xfId="51147" xr:uid="{00000000-0005-0000-0000-000013C70000}"/>
    <cellStyle name="20% - Accent1 7 4 4 3" xfId="51148" xr:uid="{00000000-0005-0000-0000-000014C70000}"/>
    <cellStyle name="20% - Accent1 7 4 4 3 2" xfId="51149" xr:uid="{00000000-0005-0000-0000-000015C70000}"/>
    <cellStyle name="20% - Accent1 7 4 4 4" xfId="51150" xr:uid="{00000000-0005-0000-0000-000016C70000}"/>
    <cellStyle name="20% - Accent1 7 4 5" xfId="51151" xr:uid="{00000000-0005-0000-0000-000017C70000}"/>
    <cellStyle name="20% - Accent1 7 4 5 2" xfId="51152" xr:uid="{00000000-0005-0000-0000-000018C70000}"/>
    <cellStyle name="20% - Accent1 7 4 5 2 2" xfId="51153" xr:uid="{00000000-0005-0000-0000-000019C70000}"/>
    <cellStyle name="20% - Accent1 7 4 5 2 2 2" xfId="51154" xr:uid="{00000000-0005-0000-0000-00001AC70000}"/>
    <cellStyle name="20% - Accent1 7 4 5 2 3" xfId="51155" xr:uid="{00000000-0005-0000-0000-00001BC70000}"/>
    <cellStyle name="20% - Accent1 7 4 5 3" xfId="51156" xr:uid="{00000000-0005-0000-0000-00001CC70000}"/>
    <cellStyle name="20% - Accent1 7 4 5 3 2" xfId="51157" xr:uid="{00000000-0005-0000-0000-00001DC70000}"/>
    <cellStyle name="20% - Accent1 7 4 5 4" xfId="51158" xr:uid="{00000000-0005-0000-0000-00001EC70000}"/>
    <cellStyle name="20% - Accent1 7 4 6" xfId="51159" xr:uid="{00000000-0005-0000-0000-00001FC70000}"/>
    <cellStyle name="20% - Accent1 7 4 6 2" xfId="51160" xr:uid="{00000000-0005-0000-0000-000020C70000}"/>
    <cellStyle name="20% - Accent1 7 4 6 2 2" xfId="51161" xr:uid="{00000000-0005-0000-0000-000021C70000}"/>
    <cellStyle name="20% - Accent1 7 4 6 2 2 2" xfId="51162" xr:uid="{00000000-0005-0000-0000-000022C70000}"/>
    <cellStyle name="20% - Accent1 7 4 6 2 3" xfId="51163" xr:uid="{00000000-0005-0000-0000-000023C70000}"/>
    <cellStyle name="20% - Accent1 7 4 6 3" xfId="51164" xr:uid="{00000000-0005-0000-0000-000024C70000}"/>
    <cellStyle name="20% - Accent1 7 4 6 3 2" xfId="51165" xr:uid="{00000000-0005-0000-0000-000025C70000}"/>
    <cellStyle name="20% - Accent1 7 4 6 4" xfId="51166" xr:uid="{00000000-0005-0000-0000-000026C70000}"/>
    <cellStyle name="20% - Accent1 7 4 7" xfId="51167" xr:uid="{00000000-0005-0000-0000-000027C70000}"/>
    <cellStyle name="20% - Accent1 7 4 7 2" xfId="51168" xr:uid="{00000000-0005-0000-0000-000028C70000}"/>
    <cellStyle name="20% - Accent1 7 4 7 2 2" xfId="51169" xr:uid="{00000000-0005-0000-0000-000029C70000}"/>
    <cellStyle name="20% - Accent1 7 4 7 3" xfId="51170" xr:uid="{00000000-0005-0000-0000-00002AC70000}"/>
    <cellStyle name="20% - Accent1 7 4 8" xfId="51171" xr:uid="{00000000-0005-0000-0000-00002BC70000}"/>
    <cellStyle name="20% - Accent1 7 4 8 2" xfId="51172" xr:uid="{00000000-0005-0000-0000-00002CC70000}"/>
    <cellStyle name="20% - Accent1 7 4 8 2 2" xfId="51173" xr:uid="{00000000-0005-0000-0000-00002DC70000}"/>
    <cellStyle name="20% - Accent1 7 4 8 3" xfId="51174" xr:uid="{00000000-0005-0000-0000-00002EC70000}"/>
    <cellStyle name="20% - Accent1 7 4 9" xfId="51175" xr:uid="{00000000-0005-0000-0000-00002FC70000}"/>
    <cellStyle name="20% - Accent1 7 4 9 2" xfId="51176" xr:uid="{00000000-0005-0000-0000-000030C70000}"/>
    <cellStyle name="20% - Accent1 7 5" xfId="51177" xr:uid="{00000000-0005-0000-0000-000031C70000}"/>
    <cellStyle name="20% - Accent1 7 5 10" xfId="51178" xr:uid="{00000000-0005-0000-0000-000032C70000}"/>
    <cellStyle name="20% - Accent1 7 5 10 2" xfId="51179" xr:uid="{00000000-0005-0000-0000-000033C70000}"/>
    <cellStyle name="20% - Accent1 7 5 11" xfId="51180" xr:uid="{00000000-0005-0000-0000-000034C70000}"/>
    <cellStyle name="20% - Accent1 7 5 2" xfId="51181" xr:uid="{00000000-0005-0000-0000-000035C70000}"/>
    <cellStyle name="20% - Accent1 7 5 2 2" xfId="51182" xr:uid="{00000000-0005-0000-0000-000036C70000}"/>
    <cellStyle name="20% - Accent1 7 5 2 2 2" xfId="51183" xr:uid="{00000000-0005-0000-0000-000037C70000}"/>
    <cellStyle name="20% - Accent1 7 5 2 2 2 2" xfId="51184" xr:uid="{00000000-0005-0000-0000-000038C70000}"/>
    <cellStyle name="20% - Accent1 7 5 2 2 2 2 2" xfId="51185" xr:uid="{00000000-0005-0000-0000-000039C70000}"/>
    <cellStyle name="20% - Accent1 7 5 2 2 2 3" xfId="51186" xr:uid="{00000000-0005-0000-0000-00003AC70000}"/>
    <cellStyle name="20% - Accent1 7 5 2 2 3" xfId="51187" xr:uid="{00000000-0005-0000-0000-00003BC70000}"/>
    <cellStyle name="20% - Accent1 7 5 2 2 3 2" xfId="51188" xr:uid="{00000000-0005-0000-0000-00003CC70000}"/>
    <cellStyle name="20% - Accent1 7 5 2 2 4" xfId="51189" xr:uid="{00000000-0005-0000-0000-00003DC70000}"/>
    <cellStyle name="20% - Accent1 7 5 2 3" xfId="51190" xr:uid="{00000000-0005-0000-0000-00003EC70000}"/>
    <cellStyle name="20% - Accent1 7 5 2 3 2" xfId="51191" xr:uid="{00000000-0005-0000-0000-00003FC70000}"/>
    <cellStyle name="20% - Accent1 7 5 2 3 2 2" xfId="51192" xr:uid="{00000000-0005-0000-0000-000040C70000}"/>
    <cellStyle name="20% - Accent1 7 5 2 3 2 2 2" xfId="51193" xr:uid="{00000000-0005-0000-0000-000041C70000}"/>
    <cellStyle name="20% - Accent1 7 5 2 3 2 3" xfId="51194" xr:uid="{00000000-0005-0000-0000-000042C70000}"/>
    <cellStyle name="20% - Accent1 7 5 2 3 3" xfId="51195" xr:uid="{00000000-0005-0000-0000-000043C70000}"/>
    <cellStyle name="20% - Accent1 7 5 2 3 3 2" xfId="51196" xr:uid="{00000000-0005-0000-0000-000044C70000}"/>
    <cellStyle name="20% - Accent1 7 5 2 3 4" xfId="51197" xr:uid="{00000000-0005-0000-0000-000045C70000}"/>
    <cellStyle name="20% - Accent1 7 5 2 4" xfId="51198" xr:uid="{00000000-0005-0000-0000-000046C70000}"/>
    <cellStyle name="20% - Accent1 7 5 2 4 2" xfId="51199" xr:uid="{00000000-0005-0000-0000-000047C70000}"/>
    <cellStyle name="20% - Accent1 7 5 2 4 2 2" xfId="51200" xr:uid="{00000000-0005-0000-0000-000048C70000}"/>
    <cellStyle name="20% - Accent1 7 5 2 4 2 2 2" xfId="51201" xr:uid="{00000000-0005-0000-0000-000049C70000}"/>
    <cellStyle name="20% - Accent1 7 5 2 4 2 3" xfId="51202" xr:uid="{00000000-0005-0000-0000-00004AC70000}"/>
    <cellStyle name="20% - Accent1 7 5 2 4 3" xfId="51203" xr:uid="{00000000-0005-0000-0000-00004BC70000}"/>
    <cellStyle name="20% - Accent1 7 5 2 4 3 2" xfId="51204" xr:uid="{00000000-0005-0000-0000-00004CC70000}"/>
    <cellStyle name="20% - Accent1 7 5 2 4 4" xfId="51205" xr:uid="{00000000-0005-0000-0000-00004DC70000}"/>
    <cellStyle name="20% - Accent1 7 5 2 5" xfId="51206" xr:uid="{00000000-0005-0000-0000-00004EC70000}"/>
    <cellStyle name="20% - Accent1 7 5 2 5 2" xfId="51207" xr:uid="{00000000-0005-0000-0000-00004FC70000}"/>
    <cellStyle name="20% - Accent1 7 5 2 5 2 2" xfId="51208" xr:uid="{00000000-0005-0000-0000-000050C70000}"/>
    <cellStyle name="20% - Accent1 7 5 2 5 3" xfId="51209" xr:uid="{00000000-0005-0000-0000-000051C70000}"/>
    <cellStyle name="20% - Accent1 7 5 2 6" xfId="51210" xr:uid="{00000000-0005-0000-0000-000052C70000}"/>
    <cellStyle name="20% - Accent1 7 5 2 6 2" xfId="51211" xr:uid="{00000000-0005-0000-0000-000053C70000}"/>
    <cellStyle name="20% - Accent1 7 5 2 6 2 2" xfId="51212" xr:uid="{00000000-0005-0000-0000-000054C70000}"/>
    <cellStyle name="20% - Accent1 7 5 2 6 3" xfId="51213" xr:uid="{00000000-0005-0000-0000-000055C70000}"/>
    <cellStyle name="20% - Accent1 7 5 2 7" xfId="51214" xr:uid="{00000000-0005-0000-0000-000056C70000}"/>
    <cellStyle name="20% - Accent1 7 5 2 7 2" xfId="51215" xr:uid="{00000000-0005-0000-0000-000057C70000}"/>
    <cellStyle name="20% - Accent1 7 5 2 8" xfId="51216" xr:uid="{00000000-0005-0000-0000-000058C70000}"/>
    <cellStyle name="20% - Accent1 7 5 2 8 2" xfId="51217" xr:uid="{00000000-0005-0000-0000-000059C70000}"/>
    <cellStyle name="20% - Accent1 7 5 2 9" xfId="51218" xr:uid="{00000000-0005-0000-0000-00005AC70000}"/>
    <cellStyle name="20% - Accent1 7 5 3" xfId="51219" xr:uid="{00000000-0005-0000-0000-00005BC70000}"/>
    <cellStyle name="20% - Accent1 7 5 3 2" xfId="51220" xr:uid="{00000000-0005-0000-0000-00005CC70000}"/>
    <cellStyle name="20% - Accent1 7 5 3 2 2" xfId="51221" xr:uid="{00000000-0005-0000-0000-00005DC70000}"/>
    <cellStyle name="20% - Accent1 7 5 3 2 2 2" xfId="51222" xr:uid="{00000000-0005-0000-0000-00005EC70000}"/>
    <cellStyle name="20% - Accent1 7 5 3 2 2 2 2" xfId="51223" xr:uid="{00000000-0005-0000-0000-00005FC70000}"/>
    <cellStyle name="20% - Accent1 7 5 3 2 2 3" xfId="51224" xr:uid="{00000000-0005-0000-0000-000060C70000}"/>
    <cellStyle name="20% - Accent1 7 5 3 2 3" xfId="51225" xr:uid="{00000000-0005-0000-0000-000061C70000}"/>
    <cellStyle name="20% - Accent1 7 5 3 2 3 2" xfId="51226" xr:uid="{00000000-0005-0000-0000-000062C70000}"/>
    <cellStyle name="20% - Accent1 7 5 3 2 4" xfId="51227" xr:uid="{00000000-0005-0000-0000-000063C70000}"/>
    <cellStyle name="20% - Accent1 7 5 3 3" xfId="51228" xr:uid="{00000000-0005-0000-0000-000064C70000}"/>
    <cellStyle name="20% - Accent1 7 5 3 3 2" xfId="51229" xr:uid="{00000000-0005-0000-0000-000065C70000}"/>
    <cellStyle name="20% - Accent1 7 5 3 3 2 2" xfId="51230" xr:uid="{00000000-0005-0000-0000-000066C70000}"/>
    <cellStyle name="20% - Accent1 7 5 3 3 2 2 2" xfId="51231" xr:uid="{00000000-0005-0000-0000-000067C70000}"/>
    <cellStyle name="20% - Accent1 7 5 3 3 2 3" xfId="51232" xr:uid="{00000000-0005-0000-0000-000068C70000}"/>
    <cellStyle name="20% - Accent1 7 5 3 3 3" xfId="51233" xr:uid="{00000000-0005-0000-0000-000069C70000}"/>
    <cellStyle name="20% - Accent1 7 5 3 3 3 2" xfId="51234" xr:uid="{00000000-0005-0000-0000-00006AC70000}"/>
    <cellStyle name="20% - Accent1 7 5 3 3 4" xfId="51235" xr:uid="{00000000-0005-0000-0000-00006BC70000}"/>
    <cellStyle name="20% - Accent1 7 5 3 4" xfId="51236" xr:uid="{00000000-0005-0000-0000-00006CC70000}"/>
    <cellStyle name="20% - Accent1 7 5 3 4 2" xfId="51237" xr:uid="{00000000-0005-0000-0000-00006DC70000}"/>
    <cellStyle name="20% - Accent1 7 5 3 4 2 2" xfId="51238" xr:uid="{00000000-0005-0000-0000-00006EC70000}"/>
    <cellStyle name="20% - Accent1 7 5 3 4 2 2 2" xfId="51239" xr:uid="{00000000-0005-0000-0000-00006FC70000}"/>
    <cellStyle name="20% - Accent1 7 5 3 4 2 3" xfId="51240" xr:uid="{00000000-0005-0000-0000-000070C70000}"/>
    <cellStyle name="20% - Accent1 7 5 3 4 3" xfId="51241" xr:uid="{00000000-0005-0000-0000-000071C70000}"/>
    <cellStyle name="20% - Accent1 7 5 3 4 3 2" xfId="51242" xr:uid="{00000000-0005-0000-0000-000072C70000}"/>
    <cellStyle name="20% - Accent1 7 5 3 4 4" xfId="51243" xr:uid="{00000000-0005-0000-0000-000073C70000}"/>
    <cellStyle name="20% - Accent1 7 5 3 5" xfId="51244" xr:uid="{00000000-0005-0000-0000-000074C70000}"/>
    <cellStyle name="20% - Accent1 7 5 3 5 2" xfId="51245" xr:uid="{00000000-0005-0000-0000-000075C70000}"/>
    <cellStyle name="20% - Accent1 7 5 3 5 2 2" xfId="51246" xr:uid="{00000000-0005-0000-0000-000076C70000}"/>
    <cellStyle name="20% - Accent1 7 5 3 5 3" xfId="51247" xr:uid="{00000000-0005-0000-0000-000077C70000}"/>
    <cellStyle name="20% - Accent1 7 5 3 6" xfId="51248" xr:uid="{00000000-0005-0000-0000-000078C70000}"/>
    <cellStyle name="20% - Accent1 7 5 3 6 2" xfId="51249" xr:uid="{00000000-0005-0000-0000-000079C70000}"/>
    <cellStyle name="20% - Accent1 7 5 3 6 2 2" xfId="51250" xr:uid="{00000000-0005-0000-0000-00007AC70000}"/>
    <cellStyle name="20% - Accent1 7 5 3 6 3" xfId="51251" xr:uid="{00000000-0005-0000-0000-00007BC70000}"/>
    <cellStyle name="20% - Accent1 7 5 3 7" xfId="51252" xr:uid="{00000000-0005-0000-0000-00007CC70000}"/>
    <cellStyle name="20% - Accent1 7 5 3 7 2" xfId="51253" xr:uid="{00000000-0005-0000-0000-00007DC70000}"/>
    <cellStyle name="20% - Accent1 7 5 3 8" xfId="51254" xr:uid="{00000000-0005-0000-0000-00007EC70000}"/>
    <cellStyle name="20% - Accent1 7 5 3 8 2" xfId="51255" xr:uid="{00000000-0005-0000-0000-00007FC70000}"/>
    <cellStyle name="20% - Accent1 7 5 3 9" xfId="51256" xr:uid="{00000000-0005-0000-0000-000080C70000}"/>
    <cellStyle name="20% - Accent1 7 5 4" xfId="51257" xr:uid="{00000000-0005-0000-0000-000081C70000}"/>
    <cellStyle name="20% - Accent1 7 5 4 2" xfId="51258" xr:uid="{00000000-0005-0000-0000-000082C70000}"/>
    <cellStyle name="20% - Accent1 7 5 4 2 2" xfId="51259" xr:uid="{00000000-0005-0000-0000-000083C70000}"/>
    <cellStyle name="20% - Accent1 7 5 4 2 2 2" xfId="51260" xr:uid="{00000000-0005-0000-0000-000084C70000}"/>
    <cellStyle name="20% - Accent1 7 5 4 2 3" xfId="51261" xr:uid="{00000000-0005-0000-0000-000085C70000}"/>
    <cellStyle name="20% - Accent1 7 5 4 3" xfId="51262" xr:uid="{00000000-0005-0000-0000-000086C70000}"/>
    <cellStyle name="20% - Accent1 7 5 4 3 2" xfId="51263" xr:uid="{00000000-0005-0000-0000-000087C70000}"/>
    <cellStyle name="20% - Accent1 7 5 4 4" xfId="51264" xr:uid="{00000000-0005-0000-0000-000088C70000}"/>
    <cellStyle name="20% - Accent1 7 5 5" xfId="51265" xr:uid="{00000000-0005-0000-0000-000089C70000}"/>
    <cellStyle name="20% - Accent1 7 5 5 2" xfId="51266" xr:uid="{00000000-0005-0000-0000-00008AC70000}"/>
    <cellStyle name="20% - Accent1 7 5 5 2 2" xfId="51267" xr:uid="{00000000-0005-0000-0000-00008BC70000}"/>
    <cellStyle name="20% - Accent1 7 5 5 2 2 2" xfId="51268" xr:uid="{00000000-0005-0000-0000-00008CC70000}"/>
    <cellStyle name="20% - Accent1 7 5 5 2 3" xfId="51269" xr:uid="{00000000-0005-0000-0000-00008DC70000}"/>
    <cellStyle name="20% - Accent1 7 5 5 3" xfId="51270" xr:uid="{00000000-0005-0000-0000-00008EC70000}"/>
    <cellStyle name="20% - Accent1 7 5 5 3 2" xfId="51271" xr:uid="{00000000-0005-0000-0000-00008FC70000}"/>
    <cellStyle name="20% - Accent1 7 5 5 4" xfId="51272" xr:uid="{00000000-0005-0000-0000-000090C70000}"/>
    <cellStyle name="20% - Accent1 7 5 6" xfId="51273" xr:uid="{00000000-0005-0000-0000-000091C70000}"/>
    <cellStyle name="20% - Accent1 7 5 6 2" xfId="51274" xr:uid="{00000000-0005-0000-0000-000092C70000}"/>
    <cellStyle name="20% - Accent1 7 5 6 2 2" xfId="51275" xr:uid="{00000000-0005-0000-0000-000093C70000}"/>
    <cellStyle name="20% - Accent1 7 5 6 2 2 2" xfId="51276" xr:uid="{00000000-0005-0000-0000-000094C70000}"/>
    <cellStyle name="20% - Accent1 7 5 6 2 3" xfId="51277" xr:uid="{00000000-0005-0000-0000-000095C70000}"/>
    <cellStyle name="20% - Accent1 7 5 6 3" xfId="51278" xr:uid="{00000000-0005-0000-0000-000096C70000}"/>
    <cellStyle name="20% - Accent1 7 5 6 3 2" xfId="51279" xr:uid="{00000000-0005-0000-0000-000097C70000}"/>
    <cellStyle name="20% - Accent1 7 5 6 4" xfId="51280" xr:uid="{00000000-0005-0000-0000-000098C70000}"/>
    <cellStyle name="20% - Accent1 7 5 7" xfId="51281" xr:uid="{00000000-0005-0000-0000-000099C70000}"/>
    <cellStyle name="20% - Accent1 7 5 7 2" xfId="51282" xr:uid="{00000000-0005-0000-0000-00009AC70000}"/>
    <cellStyle name="20% - Accent1 7 5 7 2 2" xfId="51283" xr:uid="{00000000-0005-0000-0000-00009BC70000}"/>
    <cellStyle name="20% - Accent1 7 5 7 3" xfId="51284" xr:uid="{00000000-0005-0000-0000-00009CC70000}"/>
    <cellStyle name="20% - Accent1 7 5 8" xfId="51285" xr:uid="{00000000-0005-0000-0000-00009DC70000}"/>
    <cellStyle name="20% - Accent1 7 5 8 2" xfId="51286" xr:uid="{00000000-0005-0000-0000-00009EC70000}"/>
    <cellStyle name="20% - Accent1 7 5 8 2 2" xfId="51287" xr:uid="{00000000-0005-0000-0000-00009FC70000}"/>
    <cellStyle name="20% - Accent1 7 5 8 3" xfId="51288" xr:uid="{00000000-0005-0000-0000-0000A0C70000}"/>
    <cellStyle name="20% - Accent1 7 5 9" xfId="51289" xr:uid="{00000000-0005-0000-0000-0000A1C70000}"/>
    <cellStyle name="20% - Accent1 7 5 9 2" xfId="51290" xr:uid="{00000000-0005-0000-0000-0000A2C70000}"/>
    <cellStyle name="20% - Accent1 7 6" xfId="51291" xr:uid="{00000000-0005-0000-0000-0000A3C70000}"/>
    <cellStyle name="20% - Accent1 7 6 10" xfId="51292" xr:uid="{00000000-0005-0000-0000-0000A4C70000}"/>
    <cellStyle name="20% - Accent1 7 6 10 2" xfId="51293" xr:uid="{00000000-0005-0000-0000-0000A5C70000}"/>
    <cellStyle name="20% - Accent1 7 6 11" xfId="51294" xr:uid="{00000000-0005-0000-0000-0000A6C70000}"/>
    <cellStyle name="20% - Accent1 7 6 2" xfId="51295" xr:uid="{00000000-0005-0000-0000-0000A7C70000}"/>
    <cellStyle name="20% - Accent1 7 6 2 2" xfId="51296" xr:uid="{00000000-0005-0000-0000-0000A8C70000}"/>
    <cellStyle name="20% - Accent1 7 6 2 2 2" xfId="51297" xr:uid="{00000000-0005-0000-0000-0000A9C70000}"/>
    <cellStyle name="20% - Accent1 7 6 2 2 2 2" xfId="51298" xr:uid="{00000000-0005-0000-0000-0000AAC70000}"/>
    <cellStyle name="20% - Accent1 7 6 2 2 2 2 2" xfId="51299" xr:uid="{00000000-0005-0000-0000-0000ABC70000}"/>
    <cellStyle name="20% - Accent1 7 6 2 2 2 3" xfId="51300" xr:uid="{00000000-0005-0000-0000-0000ACC70000}"/>
    <cellStyle name="20% - Accent1 7 6 2 2 3" xfId="51301" xr:uid="{00000000-0005-0000-0000-0000ADC70000}"/>
    <cellStyle name="20% - Accent1 7 6 2 2 3 2" xfId="51302" xr:uid="{00000000-0005-0000-0000-0000AEC70000}"/>
    <cellStyle name="20% - Accent1 7 6 2 2 4" xfId="51303" xr:uid="{00000000-0005-0000-0000-0000AFC70000}"/>
    <cellStyle name="20% - Accent1 7 6 2 3" xfId="51304" xr:uid="{00000000-0005-0000-0000-0000B0C70000}"/>
    <cellStyle name="20% - Accent1 7 6 2 3 2" xfId="51305" xr:uid="{00000000-0005-0000-0000-0000B1C70000}"/>
    <cellStyle name="20% - Accent1 7 6 2 3 2 2" xfId="51306" xr:uid="{00000000-0005-0000-0000-0000B2C70000}"/>
    <cellStyle name="20% - Accent1 7 6 2 3 2 2 2" xfId="51307" xr:uid="{00000000-0005-0000-0000-0000B3C70000}"/>
    <cellStyle name="20% - Accent1 7 6 2 3 2 3" xfId="51308" xr:uid="{00000000-0005-0000-0000-0000B4C70000}"/>
    <cellStyle name="20% - Accent1 7 6 2 3 3" xfId="51309" xr:uid="{00000000-0005-0000-0000-0000B5C70000}"/>
    <cellStyle name="20% - Accent1 7 6 2 3 3 2" xfId="51310" xr:uid="{00000000-0005-0000-0000-0000B6C70000}"/>
    <cellStyle name="20% - Accent1 7 6 2 3 4" xfId="51311" xr:uid="{00000000-0005-0000-0000-0000B7C70000}"/>
    <cellStyle name="20% - Accent1 7 6 2 4" xfId="51312" xr:uid="{00000000-0005-0000-0000-0000B8C70000}"/>
    <cellStyle name="20% - Accent1 7 6 2 4 2" xfId="51313" xr:uid="{00000000-0005-0000-0000-0000B9C70000}"/>
    <cellStyle name="20% - Accent1 7 6 2 4 2 2" xfId="51314" xr:uid="{00000000-0005-0000-0000-0000BAC70000}"/>
    <cellStyle name="20% - Accent1 7 6 2 4 2 2 2" xfId="51315" xr:uid="{00000000-0005-0000-0000-0000BBC70000}"/>
    <cellStyle name="20% - Accent1 7 6 2 4 2 3" xfId="51316" xr:uid="{00000000-0005-0000-0000-0000BCC70000}"/>
    <cellStyle name="20% - Accent1 7 6 2 4 3" xfId="51317" xr:uid="{00000000-0005-0000-0000-0000BDC70000}"/>
    <cellStyle name="20% - Accent1 7 6 2 4 3 2" xfId="51318" xr:uid="{00000000-0005-0000-0000-0000BEC70000}"/>
    <cellStyle name="20% - Accent1 7 6 2 4 4" xfId="51319" xr:uid="{00000000-0005-0000-0000-0000BFC70000}"/>
    <cellStyle name="20% - Accent1 7 6 2 5" xfId="51320" xr:uid="{00000000-0005-0000-0000-0000C0C70000}"/>
    <cellStyle name="20% - Accent1 7 6 2 5 2" xfId="51321" xr:uid="{00000000-0005-0000-0000-0000C1C70000}"/>
    <cellStyle name="20% - Accent1 7 6 2 5 2 2" xfId="51322" xr:uid="{00000000-0005-0000-0000-0000C2C70000}"/>
    <cellStyle name="20% - Accent1 7 6 2 5 3" xfId="51323" xr:uid="{00000000-0005-0000-0000-0000C3C70000}"/>
    <cellStyle name="20% - Accent1 7 6 2 6" xfId="51324" xr:uid="{00000000-0005-0000-0000-0000C4C70000}"/>
    <cellStyle name="20% - Accent1 7 6 2 6 2" xfId="51325" xr:uid="{00000000-0005-0000-0000-0000C5C70000}"/>
    <cellStyle name="20% - Accent1 7 6 2 6 2 2" xfId="51326" xr:uid="{00000000-0005-0000-0000-0000C6C70000}"/>
    <cellStyle name="20% - Accent1 7 6 2 6 3" xfId="51327" xr:uid="{00000000-0005-0000-0000-0000C7C70000}"/>
    <cellStyle name="20% - Accent1 7 6 2 7" xfId="51328" xr:uid="{00000000-0005-0000-0000-0000C8C70000}"/>
    <cellStyle name="20% - Accent1 7 6 2 7 2" xfId="51329" xr:uid="{00000000-0005-0000-0000-0000C9C70000}"/>
    <cellStyle name="20% - Accent1 7 6 2 8" xfId="51330" xr:uid="{00000000-0005-0000-0000-0000CAC70000}"/>
    <cellStyle name="20% - Accent1 7 6 2 8 2" xfId="51331" xr:uid="{00000000-0005-0000-0000-0000CBC70000}"/>
    <cellStyle name="20% - Accent1 7 6 2 9" xfId="51332" xr:uid="{00000000-0005-0000-0000-0000CCC70000}"/>
    <cellStyle name="20% - Accent1 7 6 3" xfId="51333" xr:uid="{00000000-0005-0000-0000-0000CDC70000}"/>
    <cellStyle name="20% - Accent1 7 6 3 2" xfId="51334" xr:uid="{00000000-0005-0000-0000-0000CEC70000}"/>
    <cellStyle name="20% - Accent1 7 6 3 2 2" xfId="51335" xr:uid="{00000000-0005-0000-0000-0000CFC70000}"/>
    <cellStyle name="20% - Accent1 7 6 3 2 2 2" xfId="51336" xr:uid="{00000000-0005-0000-0000-0000D0C70000}"/>
    <cellStyle name="20% - Accent1 7 6 3 2 2 2 2" xfId="51337" xr:uid="{00000000-0005-0000-0000-0000D1C70000}"/>
    <cellStyle name="20% - Accent1 7 6 3 2 2 3" xfId="51338" xr:uid="{00000000-0005-0000-0000-0000D2C70000}"/>
    <cellStyle name="20% - Accent1 7 6 3 2 3" xfId="51339" xr:uid="{00000000-0005-0000-0000-0000D3C70000}"/>
    <cellStyle name="20% - Accent1 7 6 3 2 3 2" xfId="51340" xr:uid="{00000000-0005-0000-0000-0000D4C70000}"/>
    <cellStyle name="20% - Accent1 7 6 3 2 4" xfId="51341" xr:uid="{00000000-0005-0000-0000-0000D5C70000}"/>
    <cellStyle name="20% - Accent1 7 6 3 3" xfId="51342" xr:uid="{00000000-0005-0000-0000-0000D6C70000}"/>
    <cellStyle name="20% - Accent1 7 6 3 3 2" xfId="51343" xr:uid="{00000000-0005-0000-0000-0000D7C70000}"/>
    <cellStyle name="20% - Accent1 7 6 3 3 2 2" xfId="51344" xr:uid="{00000000-0005-0000-0000-0000D8C70000}"/>
    <cellStyle name="20% - Accent1 7 6 3 3 2 2 2" xfId="51345" xr:uid="{00000000-0005-0000-0000-0000D9C70000}"/>
    <cellStyle name="20% - Accent1 7 6 3 3 2 3" xfId="51346" xr:uid="{00000000-0005-0000-0000-0000DAC70000}"/>
    <cellStyle name="20% - Accent1 7 6 3 3 3" xfId="51347" xr:uid="{00000000-0005-0000-0000-0000DBC70000}"/>
    <cellStyle name="20% - Accent1 7 6 3 3 3 2" xfId="51348" xr:uid="{00000000-0005-0000-0000-0000DCC70000}"/>
    <cellStyle name="20% - Accent1 7 6 3 3 4" xfId="51349" xr:uid="{00000000-0005-0000-0000-0000DDC70000}"/>
    <cellStyle name="20% - Accent1 7 6 3 4" xfId="51350" xr:uid="{00000000-0005-0000-0000-0000DEC70000}"/>
    <cellStyle name="20% - Accent1 7 6 3 4 2" xfId="51351" xr:uid="{00000000-0005-0000-0000-0000DFC70000}"/>
    <cellStyle name="20% - Accent1 7 6 3 4 2 2" xfId="51352" xr:uid="{00000000-0005-0000-0000-0000E0C70000}"/>
    <cellStyle name="20% - Accent1 7 6 3 4 2 2 2" xfId="51353" xr:uid="{00000000-0005-0000-0000-0000E1C70000}"/>
    <cellStyle name="20% - Accent1 7 6 3 4 2 3" xfId="51354" xr:uid="{00000000-0005-0000-0000-0000E2C70000}"/>
    <cellStyle name="20% - Accent1 7 6 3 4 3" xfId="51355" xr:uid="{00000000-0005-0000-0000-0000E3C70000}"/>
    <cellStyle name="20% - Accent1 7 6 3 4 3 2" xfId="51356" xr:uid="{00000000-0005-0000-0000-0000E4C70000}"/>
    <cellStyle name="20% - Accent1 7 6 3 4 4" xfId="51357" xr:uid="{00000000-0005-0000-0000-0000E5C70000}"/>
    <cellStyle name="20% - Accent1 7 6 3 5" xfId="51358" xr:uid="{00000000-0005-0000-0000-0000E6C70000}"/>
    <cellStyle name="20% - Accent1 7 6 3 5 2" xfId="51359" xr:uid="{00000000-0005-0000-0000-0000E7C70000}"/>
    <cellStyle name="20% - Accent1 7 6 3 5 2 2" xfId="51360" xr:uid="{00000000-0005-0000-0000-0000E8C70000}"/>
    <cellStyle name="20% - Accent1 7 6 3 5 3" xfId="51361" xr:uid="{00000000-0005-0000-0000-0000E9C70000}"/>
    <cellStyle name="20% - Accent1 7 6 3 6" xfId="51362" xr:uid="{00000000-0005-0000-0000-0000EAC70000}"/>
    <cellStyle name="20% - Accent1 7 6 3 6 2" xfId="51363" xr:uid="{00000000-0005-0000-0000-0000EBC70000}"/>
    <cellStyle name="20% - Accent1 7 6 3 6 2 2" xfId="51364" xr:uid="{00000000-0005-0000-0000-0000ECC70000}"/>
    <cellStyle name="20% - Accent1 7 6 3 6 3" xfId="51365" xr:uid="{00000000-0005-0000-0000-0000EDC70000}"/>
    <cellStyle name="20% - Accent1 7 6 3 7" xfId="51366" xr:uid="{00000000-0005-0000-0000-0000EEC70000}"/>
    <cellStyle name="20% - Accent1 7 6 3 7 2" xfId="51367" xr:uid="{00000000-0005-0000-0000-0000EFC70000}"/>
    <cellStyle name="20% - Accent1 7 6 3 8" xfId="51368" xr:uid="{00000000-0005-0000-0000-0000F0C70000}"/>
    <cellStyle name="20% - Accent1 7 6 3 8 2" xfId="51369" xr:uid="{00000000-0005-0000-0000-0000F1C70000}"/>
    <cellStyle name="20% - Accent1 7 6 3 9" xfId="51370" xr:uid="{00000000-0005-0000-0000-0000F2C70000}"/>
    <cellStyle name="20% - Accent1 7 6 4" xfId="51371" xr:uid="{00000000-0005-0000-0000-0000F3C70000}"/>
    <cellStyle name="20% - Accent1 7 6 4 2" xfId="51372" xr:uid="{00000000-0005-0000-0000-0000F4C70000}"/>
    <cellStyle name="20% - Accent1 7 6 4 2 2" xfId="51373" xr:uid="{00000000-0005-0000-0000-0000F5C70000}"/>
    <cellStyle name="20% - Accent1 7 6 4 2 2 2" xfId="51374" xr:uid="{00000000-0005-0000-0000-0000F6C70000}"/>
    <cellStyle name="20% - Accent1 7 6 4 2 3" xfId="51375" xr:uid="{00000000-0005-0000-0000-0000F7C70000}"/>
    <cellStyle name="20% - Accent1 7 6 4 3" xfId="51376" xr:uid="{00000000-0005-0000-0000-0000F8C70000}"/>
    <cellStyle name="20% - Accent1 7 6 4 3 2" xfId="51377" xr:uid="{00000000-0005-0000-0000-0000F9C70000}"/>
    <cellStyle name="20% - Accent1 7 6 4 4" xfId="51378" xr:uid="{00000000-0005-0000-0000-0000FAC70000}"/>
    <cellStyle name="20% - Accent1 7 6 5" xfId="51379" xr:uid="{00000000-0005-0000-0000-0000FBC70000}"/>
    <cellStyle name="20% - Accent1 7 6 5 2" xfId="51380" xr:uid="{00000000-0005-0000-0000-0000FCC70000}"/>
    <cellStyle name="20% - Accent1 7 6 5 2 2" xfId="51381" xr:uid="{00000000-0005-0000-0000-0000FDC70000}"/>
    <cellStyle name="20% - Accent1 7 6 5 2 2 2" xfId="51382" xr:uid="{00000000-0005-0000-0000-0000FEC70000}"/>
    <cellStyle name="20% - Accent1 7 6 5 2 3" xfId="51383" xr:uid="{00000000-0005-0000-0000-0000FFC70000}"/>
    <cellStyle name="20% - Accent1 7 6 5 3" xfId="51384" xr:uid="{00000000-0005-0000-0000-000000C80000}"/>
    <cellStyle name="20% - Accent1 7 6 5 3 2" xfId="51385" xr:uid="{00000000-0005-0000-0000-000001C80000}"/>
    <cellStyle name="20% - Accent1 7 6 5 4" xfId="51386" xr:uid="{00000000-0005-0000-0000-000002C80000}"/>
    <cellStyle name="20% - Accent1 7 6 6" xfId="51387" xr:uid="{00000000-0005-0000-0000-000003C80000}"/>
    <cellStyle name="20% - Accent1 7 6 6 2" xfId="51388" xr:uid="{00000000-0005-0000-0000-000004C80000}"/>
    <cellStyle name="20% - Accent1 7 6 6 2 2" xfId="51389" xr:uid="{00000000-0005-0000-0000-000005C80000}"/>
    <cellStyle name="20% - Accent1 7 6 6 2 2 2" xfId="51390" xr:uid="{00000000-0005-0000-0000-000006C80000}"/>
    <cellStyle name="20% - Accent1 7 6 6 2 3" xfId="51391" xr:uid="{00000000-0005-0000-0000-000007C80000}"/>
    <cellStyle name="20% - Accent1 7 6 6 3" xfId="51392" xr:uid="{00000000-0005-0000-0000-000008C80000}"/>
    <cellStyle name="20% - Accent1 7 6 6 3 2" xfId="51393" xr:uid="{00000000-0005-0000-0000-000009C80000}"/>
    <cellStyle name="20% - Accent1 7 6 6 4" xfId="51394" xr:uid="{00000000-0005-0000-0000-00000AC80000}"/>
    <cellStyle name="20% - Accent1 7 6 7" xfId="51395" xr:uid="{00000000-0005-0000-0000-00000BC80000}"/>
    <cellStyle name="20% - Accent1 7 6 7 2" xfId="51396" xr:uid="{00000000-0005-0000-0000-00000CC80000}"/>
    <cellStyle name="20% - Accent1 7 6 7 2 2" xfId="51397" xr:uid="{00000000-0005-0000-0000-00000DC80000}"/>
    <cellStyle name="20% - Accent1 7 6 7 3" xfId="51398" xr:uid="{00000000-0005-0000-0000-00000EC80000}"/>
    <cellStyle name="20% - Accent1 7 6 8" xfId="51399" xr:uid="{00000000-0005-0000-0000-00000FC80000}"/>
    <cellStyle name="20% - Accent1 7 6 8 2" xfId="51400" xr:uid="{00000000-0005-0000-0000-000010C80000}"/>
    <cellStyle name="20% - Accent1 7 6 8 2 2" xfId="51401" xr:uid="{00000000-0005-0000-0000-000011C80000}"/>
    <cellStyle name="20% - Accent1 7 6 8 3" xfId="51402" xr:uid="{00000000-0005-0000-0000-000012C80000}"/>
    <cellStyle name="20% - Accent1 7 6 9" xfId="51403" xr:uid="{00000000-0005-0000-0000-000013C80000}"/>
    <cellStyle name="20% - Accent1 7 6 9 2" xfId="51404" xr:uid="{00000000-0005-0000-0000-000014C80000}"/>
    <cellStyle name="20% - Accent1 7 7" xfId="51405" xr:uid="{00000000-0005-0000-0000-000015C80000}"/>
    <cellStyle name="20% - Accent1 7 7 2" xfId="51406" xr:uid="{00000000-0005-0000-0000-000016C80000}"/>
    <cellStyle name="20% - Accent1 7 7 2 2" xfId="51407" xr:uid="{00000000-0005-0000-0000-000017C80000}"/>
    <cellStyle name="20% - Accent1 7 7 2 2 2" xfId="51408" xr:uid="{00000000-0005-0000-0000-000018C80000}"/>
    <cellStyle name="20% - Accent1 7 7 2 2 2 2" xfId="51409" xr:uid="{00000000-0005-0000-0000-000019C80000}"/>
    <cellStyle name="20% - Accent1 7 7 2 2 3" xfId="51410" xr:uid="{00000000-0005-0000-0000-00001AC80000}"/>
    <cellStyle name="20% - Accent1 7 7 2 3" xfId="51411" xr:uid="{00000000-0005-0000-0000-00001BC80000}"/>
    <cellStyle name="20% - Accent1 7 7 2 3 2" xfId="51412" xr:uid="{00000000-0005-0000-0000-00001CC80000}"/>
    <cellStyle name="20% - Accent1 7 7 2 4" xfId="51413" xr:uid="{00000000-0005-0000-0000-00001DC80000}"/>
    <cellStyle name="20% - Accent1 7 7 3" xfId="51414" xr:uid="{00000000-0005-0000-0000-00001EC80000}"/>
    <cellStyle name="20% - Accent1 7 7 3 2" xfId="51415" xr:uid="{00000000-0005-0000-0000-00001FC80000}"/>
    <cellStyle name="20% - Accent1 7 7 3 2 2" xfId="51416" xr:uid="{00000000-0005-0000-0000-000020C80000}"/>
    <cellStyle name="20% - Accent1 7 7 3 2 2 2" xfId="51417" xr:uid="{00000000-0005-0000-0000-000021C80000}"/>
    <cellStyle name="20% - Accent1 7 7 3 2 3" xfId="51418" xr:uid="{00000000-0005-0000-0000-000022C80000}"/>
    <cellStyle name="20% - Accent1 7 7 3 3" xfId="51419" xr:uid="{00000000-0005-0000-0000-000023C80000}"/>
    <cellStyle name="20% - Accent1 7 7 3 3 2" xfId="51420" xr:uid="{00000000-0005-0000-0000-000024C80000}"/>
    <cellStyle name="20% - Accent1 7 7 3 4" xfId="51421" xr:uid="{00000000-0005-0000-0000-000025C80000}"/>
    <cellStyle name="20% - Accent1 7 7 4" xfId="51422" xr:uid="{00000000-0005-0000-0000-000026C80000}"/>
    <cellStyle name="20% - Accent1 7 7 4 2" xfId="51423" xr:uid="{00000000-0005-0000-0000-000027C80000}"/>
    <cellStyle name="20% - Accent1 7 7 4 2 2" xfId="51424" xr:uid="{00000000-0005-0000-0000-000028C80000}"/>
    <cellStyle name="20% - Accent1 7 7 4 2 2 2" xfId="51425" xr:uid="{00000000-0005-0000-0000-000029C80000}"/>
    <cellStyle name="20% - Accent1 7 7 4 2 3" xfId="51426" xr:uid="{00000000-0005-0000-0000-00002AC80000}"/>
    <cellStyle name="20% - Accent1 7 7 4 3" xfId="51427" xr:uid="{00000000-0005-0000-0000-00002BC80000}"/>
    <cellStyle name="20% - Accent1 7 7 4 3 2" xfId="51428" xr:uid="{00000000-0005-0000-0000-00002CC80000}"/>
    <cellStyle name="20% - Accent1 7 7 4 4" xfId="51429" xr:uid="{00000000-0005-0000-0000-00002DC80000}"/>
    <cellStyle name="20% - Accent1 7 7 5" xfId="51430" xr:uid="{00000000-0005-0000-0000-00002EC80000}"/>
    <cellStyle name="20% - Accent1 7 7 5 2" xfId="51431" xr:uid="{00000000-0005-0000-0000-00002FC80000}"/>
    <cellStyle name="20% - Accent1 7 7 5 2 2" xfId="51432" xr:uid="{00000000-0005-0000-0000-000030C80000}"/>
    <cellStyle name="20% - Accent1 7 7 5 3" xfId="51433" xr:uid="{00000000-0005-0000-0000-000031C80000}"/>
    <cellStyle name="20% - Accent1 7 7 6" xfId="51434" xr:uid="{00000000-0005-0000-0000-000032C80000}"/>
    <cellStyle name="20% - Accent1 7 7 6 2" xfId="51435" xr:uid="{00000000-0005-0000-0000-000033C80000}"/>
    <cellStyle name="20% - Accent1 7 7 6 2 2" xfId="51436" xr:uid="{00000000-0005-0000-0000-000034C80000}"/>
    <cellStyle name="20% - Accent1 7 7 6 3" xfId="51437" xr:uid="{00000000-0005-0000-0000-000035C80000}"/>
    <cellStyle name="20% - Accent1 7 7 7" xfId="51438" xr:uid="{00000000-0005-0000-0000-000036C80000}"/>
    <cellStyle name="20% - Accent1 7 7 7 2" xfId="51439" xr:uid="{00000000-0005-0000-0000-000037C80000}"/>
    <cellStyle name="20% - Accent1 7 7 8" xfId="51440" xr:uid="{00000000-0005-0000-0000-000038C80000}"/>
    <cellStyle name="20% - Accent1 7 7 8 2" xfId="51441" xr:uid="{00000000-0005-0000-0000-000039C80000}"/>
    <cellStyle name="20% - Accent1 7 7 9" xfId="51442" xr:uid="{00000000-0005-0000-0000-00003AC80000}"/>
    <cellStyle name="20% - Accent1 7 8" xfId="51443" xr:uid="{00000000-0005-0000-0000-00003BC80000}"/>
    <cellStyle name="20% - Accent1 7 8 2" xfId="51444" xr:uid="{00000000-0005-0000-0000-00003CC80000}"/>
    <cellStyle name="20% - Accent1 7 8 2 2" xfId="51445" xr:uid="{00000000-0005-0000-0000-00003DC80000}"/>
    <cellStyle name="20% - Accent1 7 8 2 2 2" xfId="51446" xr:uid="{00000000-0005-0000-0000-00003EC80000}"/>
    <cellStyle name="20% - Accent1 7 8 2 2 2 2" xfId="51447" xr:uid="{00000000-0005-0000-0000-00003FC80000}"/>
    <cellStyle name="20% - Accent1 7 8 2 2 3" xfId="51448" xr:uid="{00000000-0005-0000-0000-000040C80000}"/>
    <cellStyle name="20% - Accent1 7 8 2 3" xfId="51449" xr:uid="{00000000-0005-0000-0000-000041C80000}"/>
    <cellStyle name="20% - Accent1 7 8 2 3 2" xfId="51450" xr:uid="{00000000-0005-0000-0000-000042C80000}"/>
    <cellStyle name="20% - Accent1 7 8 2 4" xfId="51451" xr:uid="{00000000-0005-0000-0000-000043C80000}"/>
    <cellStyle name="20% - Accent1 7 8 3" xfId="51452" xr:uid="{00000000-0005-0000-0000-000044C80000}"/>
    <cellStyle name="20% - Accent1 7 8 3 2" xfId="51453" xr:uid="{00000000-0005-0000-0000-000045C80000}"/>
    <cellStyle name="20% - Accent1 7 8 3 2 2" xfId="51454" xr:uid="{00000000-0005-0000-0000-000046C80000}"/>
    <cellStyle name="20% - Accent1 7 8 3 2 2 2" xfId="51455" xr:uid="{00000000-0005-0000-0000-000047C80000}"/>
    <cellStyle name="20% - Accent1 7 8 3 2 3" xfId="51456" xr:uid="{00000000-0005-0000-0000-000048C80000}"/>
    <cellStyle name="20% - Accent1 7 8 3 3" xfId="51457" xr:uid="{00000000-0005-0000-0000-000049C80000}"/>
    <cellStyle name="20% - Accent1 7 8 3 3 2" xfId="51458" xr:uid="{00000000-0005-0000-0000-00004AC80000}"/>
    <cellStyle name="20% - Accent1 7 8 3 4" xfId="51459" xr:uid="{00000000-0005-0000-0000-00004BC80000}"/>
    <cellStyle name="20% - Accent1 7 8 4" xfId="51460" xr:uid="{00000000-0005-0000-0000-00004CC80000}"/>
    <cellStyle name="20% - Accent1 7 8 4 2" xfId="51461" xr:uid="{00000000-0005-0000-0000-00004DC80000}"/>
    <cellStyle name="20% - Accent1 7 8 4 2 2" xfId="51462" xr:uid="{00000000-0005-0000-0000-00004EC80000}"/>
    <cellStyle name="20% - Accent1 7 8 4 2 2 2" xfId="51463" xr:uid="{00000000-0005-0000-0000-00004FC80000}"/>
    <cellStyle name="20% - Accent1 7 8 4 2 3" xfId="51464" xr:uid="{00000000-0005-0000-0000-000050C80000}"/>
    <cellStyle name="20% - Accent1 7 8 4 3" xfId="51465" xr:uid="{00000000-0005-0000-0000-000051C80000}"/>
    <cellStyle name="20% - Accent1 7 8 4 3 2" xfId="51466" xr:uid="{00000000-0005-0000-0000-000052C80000}"/>
    <cellStyle name="20% - Accent1 7 8 4 4" xfId="51467" xr:uid="{00000000-0005-0000-0000-000053C80000}"/>
    <cellStyle name="20% - Accent1 7 8 5" xfId="51468" xr:uid="{00000000-0005-0000-0000-000054C80000}"/>
    <cellStyle name="20% - Accent1 7 8 5 2" xfId="51469" xr:uid="{00000000-0005-0000-0000-000055C80000}"/>
    <cellStyle name="20% - Accent1 7 8 5 2 2" xfId="51470" xr:uid="{00000000-0005-0000-0000-000056C80000}"/>
    <cellStyle name="20% - Accent1 7 8 5 3" xfId="51471" xr:uid="{00000000-0005-0000-0000-000057C80000}"/>
    <cellStyle name="20% - Accent1 7 8 6" xfId="51472" xr:uid="{00000000-0005-0000-0000-000058C80000}"/>
    <cellStyle name="20% - Accent1 7 8 6 2" xfId="51473" xr:uid="{00000000-0005-0000-0000-000059C80000}"/>
    <cellStyle name="20% - Accent1 7 8 6 2 2" xfId="51474" xr:uid="{00000000-0005-0000-0000-00005AC80000}"/>
    <cellStyle name="20% - Accent1 7 8 6 3" xfId="51475" xr:uid="{00000000-0005-0000-0000-00005BC80000}"/>
    <cellStyle name="20% - Accent1 7 8 7" xfId="51476" xr:uid="{00000000-0005-0000-0000-00005CC80000}"/>
    <cellStyle name="20% - Accent1 7 8 7 2" xfId="51477" xr:uid="{00000000-0005-0000-0000-00005DC80000}"/>
    <cellStyle name="20% - Accent1 7 8 8" xfId="51478" xr:uid="{00000000-0005-0000-0000-00005EC80000}"/>
    <cellStyle name="20% - Accent1 7 8 8 2" xfId="51479" xr:uid="{00000000-0005-0000-0000-00005FC80000}"/>
    <cellStyle name="20% - Accent1 7 8 9" xfId="51480" xr:uid="{00000000-0005-0000-0000-000060C80000}"/>
    <cellStyle name="20% - Accent1 7 9" xfId="51481" xr:uid="{00000000-0005-0000-0000-000061C80000}"/>
    <cellStyle name="20% - Accent1 7 9 2" xfId="51482" xr:uid="{00000000-0005-0000-0000-000062C80000}"/>
    <cellStyle name="20% - Accent1 7 9 2 2" xfId="51483" xr:uid="{00000000-0005-0000-0000-000063C80000}"/>
    <cellStyle name="20% - Accent1 7 9 2 2 2" xfId="51484" xr:uid="{00000000-0005-0000-0000-000064C80000}"/>
    <cellStyle name="20% - Accent1 7 9 2 3" xfId="51485" xr:uid="{00000000-0005-0000-0000-000065C80000}"/>
    <cellStyle name="20% - Accent1 7 9 3" xfId="51486" xr:uid="{00000000-0005-0000-0000-000066C80000}"/>
    <cellStyle name="20% - Accent1 7 9 3 2" xfId="51487" xr:uid="{00000000-0005-0000-0000-000067C80000}"/>
    <cellStyle name="20% - Accent1 7 9 4" xfId="51488" xr:uid="{00000000-0005-0000-0000-000068C80000}"/>
    <cellStyle name="20% - Accent1 8" xfId="51489" xr:uid="{00000000-0005-0000-0000-000069C80000}"/>
    <cellStyle name="20% - Accent1 8 10" xfId="51490" xr:uid="{00000000-0005-0000-0000-00006AC80000}"/>
    <cellStyle name="20% - Accent1 8 10 2" xfId="51491" xr:uid="{00000000-0005-0000-0000-00006BC80000}"/>
    <cellStyle name="20% - Accent1 8 10 2 2" xfId="51492" xr:uid="{00000000-0005-0000-0000-00006CC80000}"/>
    <cellStyle name="20% - Accent1 8 10 2 2 2" xfId="51493" xr:uid="{00000000-0005-0000-0000-00006DC80000}"/>
    <cellStyle name="20% - Accent1 8 10 2 3" xfId="51494" xr:uid="{00000000-0005-0000-0000-00006EC80000}"/>
    <cellStyle name="20% - Accent1 8 10 3" xfId="51495" xr:uid="{00000000-0005-0000-0000-00006FC80000}"/>
    <cellStyle name="20% - Accent1 8 10 3 2" xfId="51496" xr:uid="{00000000-0005-0000-0000-000070C80000}"/>
    <cellStyle name="20% - Accent1 8 10 4" xfId="51497" xr:uid="{00000000-0005-0000-0000-000071C80000}"/>
    <cellStyle name="20% - Accent1 8 11" xfId="51498" xr:uid="{00000000-0005-0000-0000-000072C80000}"/>
    <cellStyle name="20% - Accent1 8 11 2" xfId="51499" xr:uid="{00000000-0005-0000-0000-000073C80000}"/>
    <cellStyle name="20% - Accent1 8 11 2 2" xfId="51500" xr:uid="{00000000-0005-0000-0000-000074C80000}"/>
    <cellStyle name="20% - Accent1 8 11 3" xfId="51501" xr:uid="{00000000-0005-0000-0000-000075C80000}"/>
    <cellStyle name="20% - Accent1 8 12" xfId="51502" xr:uid="{00000000-0005-0000-0000-000076C80000}"/>
    <cellStyle name="20% - Accent1 8 12 2" xfId="51503" xr:uid="{00000000-0005-0000-0000-000077C80000}"/>
    <cellStyle name="20% - Accent1 8 12 2 2" xfId="51504" xr:uid="{00000000-0005-0000-0000-000078C80000}"/>
    <cellStyle name="20% - Accent1 8 12 3" xfId="51505" xr:uid="{00000000-0005-0000-0000-000079C80000}"/>
    <cellStyle name="20% - Accent1 8 13" xfId="51506" xr:uid="{00000000-0005-0000-0000-00007AC80000}"/>
    <cellStyle name="20% - Accent1 8 13 2" xfId="51507" xr:uid="{00000000-0005-0000-0000-00007BC80000}"/>
    <cellStyle name="20% - Accent1 8 14" xfId="51508" xr:uid="{00000000-0005-0000-0000-00007CC80000}"/>
    <cellStyle name="20% - Accent1 8 14 2" xfId="51509" xr:uid="{00000000-0005-0000-0000-00007DC80000}"/>
    <cellStyle name="20% - Accent1 8 15" xfId="51510" xr:uid="{00000000-0005-0000-0000-00007EC80000}"/>
    <cellStyle name="20% - Accent1 8 2" xfId="51511" xr:uid="{00000000-0005-0000-0000-00007FC80000}"/>
    <cellStyle name="20% - Accent1 8 2 10" xfId="51512" xr:uid="{00000000-0005-0000-0000-000080C80000}"/>
    <cellStyle name="20% - Accent1 8 2 10 2" xfId="51513" xr:uid="{00000000-0005-0000-0000-000081C80000}"/>
    <cellStyle name="20% - Accent1 8 2 10 2 2" xfId="51514" xr:uid="{00000000-0005-0000-0000-000082C80000}"/>
    <cellStyle name="20% - Accent1 8 2 10 3" xfId="51515" xr:uid="{00000000-0005-0000-0000-000083C80000}"/>
    <cellStyle name="20% - Accent1 8 2 11" xfId="51516" xr:uid="{00000000-0005-0000-0000-000084C80000}"/>
    <cellStyle name="20% - Accent1 8 2 11 2" xfId="51517" xr:uid="{00000000-0005-0000-0000-000085C80000}"/>
    <cellStyle name="20% - Accent1 8 2 11 2 2" xfId="51518" xr:uid="{00000000-0005-0000-0000-000086C80000}"/>
    <cellStyle name="20% - Accent1 8 2 11 3" xfId="51519" xr:uid="{00000000-0005-0000-0000-000087C80000}"/>
    <cellStyle name="20% - Accent1 8 2 12" xfId="51520" xr:uid="{00000000-0005-0000-0000-000088C80000}"/>
    <cellStyle name="20% - Accent1 8 2 12 2" xfId="51521" xr:uid="{00000000-0005-0000-0000-000089C80000}"/>
    <cellStyle name="20% - Accent1 8 2 13" xfId="51522" xr:uid="{00000000-0005-0000-0000-00008AC80000}"/>
    <cellStyle name="20% - Accent1 8 2 13 2" xfId="51523" xr:uid="{00000000-0005-0000-0000-00008BC80000}"/>
    <cellStyle name="20% - Accent1 8 2 14" xfId="51524" xr:uid="{00000000-0005-0000-0000-00008CC80000}"/>
    <cellStyle name="20% - Accent1 8 2 2" xfId="51525" xr:uid="{00000000-0005-0000-0000-00008DC80000}"/>
    <cellStyle name="20% - Accent1 8 2 2 10" xfId="51526" xr:uid="{00000000-0005-0000-0000-00008EC80000}"/>
    <cellStyle name="20% - Accent1 8 2 2 10 2" xfId="51527" xr:uid="{00000000-0005-0000-0000-00008FC80000}"/>
    <cellStyle name="20% - Accent1 8 2 2 11" xfId="51528" xr:uid="{00000000-0005-0000-0000-000090C80000}"/>
    <cellStyle name="20% - Accent1 8 2 2 2" xfId="51529" xr:uid="{00000000-0005-0000-0000-000091C80000}"/>
    <cellStyle name="20% - Accent1 8 2 2 2 2" xfId="51530" xr:uid="{00000000-0005-0000-0000-000092C80000}"/>
    <cellStyle name="20% - Accent1 8 2 2 2 2 2" xfId="51531" xr:uid="{00000000-0005-0000-0000-000093C80000}"/>
    <cellStyle name="20% - Accent1 8 2 2 2 2 2 2" xfId="51532" xr:uid="{00000000-0005-0000-0000-000094C80000}"/>
    <cellStyle name="20% - Accent1 8 2 2 2 2 2 2 2" xfId="51533" xr:uid="{00000000-0005-0000-0000-000095C80000}"/>
    <cellStyle name="20% - Accent1 8 2 2 2 2 2 3" xfId="51534" xr:uid="{00000000-0005-0000-0000-000096C80000}"/>
    <cellStyle name="20% - Accent1 8 2 2 2 2 3" xfId="51535" xr:uid="{00000000-0005-0000-0000-000097C80000}"/>
    <cellStyle name="20% - Accent1 8 2 2 2 2 3 2" xfId="51536" xr:uid="{00000000-0005-0000-0000-000098C80000}"/>
    <cellStyle name="20% - Accent1 8 2 2 2 2 4" xfId="51537" xr:uid="{00000000-0005-0000-0000-000099C80000}"/>
    <cellStyle name="20% - Accent1 8 2 2 2 3" xfId="51538" xr:uid="{00000000-0005-0000-0000-00009AC80000}"/>
    <cellStyle name="20% - Accent1 8 2 2 2 3 2" xfId="51539" xr:uid="{00000000-0005-0000-0000-00009BC80000}"/>
    <cellStyle name="20% - Accent1 8 2 2 2 3 2 2" xfId="51540" xr:uid="{00000000-0005-0000-0000-00009CC80000}"/>
    <cellStyle name="20% - Accent1 8 2 2 2 3 2 2 2" xfId="51541" xr:uid="{00000000-0005-0000-0000-00009DC80000}"/>
    <cellStyle name="20% - Accent1 8 2 2 2 3 2 3" xfId="51542" xr:uid="{00000000-0005-0000-0000-00009EC80000}"/>
    <cellStyle name="20% - Accent1 8 2 2 2 3 3" xfId="51543" xr:uid="{00000000-0005-0000-0000-00009FC80000}"/>
    <cellStyle name="20% - Accent1 8 2 2 2 3 3 2" xfId="51544" xr:uid="{00000000-0005-0000-0000-0000A0C80000}"/>
    <cellStyle name="20% - Accent1 8 2 2 2 3 4" xfId="51545" xr:uid="{00000000-0005-0000-0000-0000A1C80000}"/>
    <cellStyle name="20% - Accent1 8 2 2 2 4" xfId="51546" xr:uid="{00000000-0005-0000-0000-0000A2C80000}"/>
    <cellStyle name="20% - Accent1 8 2 2 2 4 2" xfId="51547" xr:uid="{00000000-0005-0000-0000-0000A3C80000}"/>
    <cellStyle name="20% - Accent1 8 2 2 2 4 2 2" xfId="51548" xr:uid="{00000000-0005-0000-0000-0000A4C80000}"/>
    <cellStyle name="20% - Accent1 8 2 2 2 4 2 2 2" xfId="51549" xr:uid="{00000000-0005-0000-0000-0000A5C80000}"/>
    <cellStyle name="20% - Accent1 8 2 2 2 4 2 3" xfId="51550" xr:uid="{00000000-0005-0000-0000-0000A6C80000}"/>
    <cellStyle name="20% - Accent1 8 2 2 2 4 3" xfId="51551" xr:uid="{00000000-0005-0000-0000-0000A7C80000}"/>
    <cellStyle name="20% - Accent1 8 2 2 2 4 3 2" xfId="51552" xr:uid="{00000000-0005-0000-0000-0000A8C80000}"/>
    <cellStyle name="20% - Accent1 8 2 2 2 4 4" xfId="51553" xr:uid="{00000000-0005-0000-0000-0000A9C80000}"/>
    <cellStyle name="20% - Accent1 8 2 2 2 5" xfId="51554" xr:uid="{00000000-0005-0000-0000-0000AAC80000}"/>
    <cellStyle name="20% - Accent1 8 2 2 2 5 2" xfId="51555" xr:uid="{00000000-0005-0000-0000-0000ABC80000}"/>
    <cellStyle name="20% - Accent1 8 2 2 2 5 2 2" xfId="51556" xr:uid="{00000000-0005-0000-0000-0000ACC80000}"/>
    <cellStyle name="20% - Accent1 8 2 2 2 5 3" xfId="51557" xr:uid="{00000000-0005-0000-0000-0000ADC80000}"/>
    <cellStyle name="20% - Accent1 8 2 2 2 6" xfId="51558" xr:uid="{00000000-0005-0000-0000-0000AEC80000}"/>
    <cellStyle name="20% - Accent1 8 2 2 2 6 2" xfId="51559" xr:uid="{00000000-0005-0000-0000-0000AFC80000}"/>
    <cellStyle name="20% - Accent1 8 2 2 2 6 2 2" xfId="51560" xr:uid="{00000000-0005-0000-0000-0000B0C80000}"/>
    <cellStyle name="20% - Accent1 8 2 2 2 6 3" xfId="51561" xr:uid="{00000000-0005-0000-0000-0000B1C80000}"/>
    <cellStyle name="20% - Accent1 8 2 2 2 7" xfId="51562" xr:uid="{00000000-0005-0000-0000-0000B2C80000}"/>
    <cellStyle name="20% - Accent1 8 2 2 2 7 2" xfId="51563" xr:uid="{00000000-0005-0000-0000-0000B3C80000}"/>
    <cellStyle name="20% - Accent1 8 2 2 2 8" xfId="51564" xr:uid="{00000000-0005-0000-0000-0000B4C80000}"/>
    <cellStyle name="20% - Accent1 8 2 2 2 8 2" xfId="51565" xr:uid="{00000000-0005-0000-0000-0000B5C80000}"/>
    <cellStyle name="20% - Accent1 8 2 2 2 9" xfId="51566" xr:uid="{00000000-0005-0000-0000-0000B6C80000}"/>
    <cellStyle name="20% - Accent1 8 2 2 3" xfId="51567" xr:uid="{00000000-0005-0000-0000-0000B7C80000}"/>
    <cellStyle name="20% - Accent1 8 2 2 3 2" xfId="51568" xr:uid="{00000000-0005-0000-0000-0000B8C80000}"/>
    <cellStyle name="20% - Accent1 8 2 2 3 2 2" xfId="51569" xr:uid="{00000000-0005-0000-0000-0000B9C80000}"/>
    <cellStyle name="20% - Accent1 8 2 2 3 2 2 2" xfId="51570" xr:uid="{00000000-0005-0000-0000-0000BAC80000}"/>
    <cellStyle name="20% - Accent1 8 2 2 3 2 2 2 2" xfId="51571" xr:uid="{00000000-0005-0000-0000-0000BBC80000}"/>
    <cellStyle name="20% - Accent1 8 2 2 3 2 2 3" xfId="51572" xr:uid="{00000000-0005-0000-0000-0000BCC80000}"/>
    <cellStyle name="20% - Accent1 8 2 2 3 2 3" xfId="51573" xr:uid="{00000000-0005-0000-0000-0000BDC80000}"/>
    <cellStyle name="20% - Accent1 8 2 2 3 2 3 2" xfId="51574" xr:uid="{00000000-0005-0000-0000-0000BEC80000}"/>
    <cellStyle name="20% - Accent1 8 2 2 3 2 4" xfId="51575" xr:uid="{00000000-0005-0000-0000-0000BFC80000}"/>
    <cellStyle name="20% - Accent1 8 2 2 3 3" xfId="51576" xr:uid="{00000000-0005-0000-0000-0000C0C80000}"/>
    <cellStyle name="20% - Accent1 8 2 2 3 3 2" xfId="51577" xr:uid="{00000000-0005-0000-0000-0000C1C80000}"/>
    <cellStyle name="20% - Accent1 8 2 2 3 3 2 2" xfId="51578" xr:uid="{00000000-0005-0000-0000-0000C2C80000}"/>
    <cellStyle name="20% - Accent1 8 2 2 3 3 2 2 2" xfId="51579" xr:uid="{00000000-0005-0000-0000-0000C3C80000}"/>
    <cellStyle name="20% - Accent1 8 2 2 3 3 2 3" xfId="51580" xr:uid="{00000000-0005-0000-0000-0000C4C80000}"/>
    <cellStyle name="20% - Accent1 8 2 2 3 3 3" xfId="51581" xr:uid="{00000000-0005-0000-0000-0000C5C80000}"/>
    <cellStyle name="20% - Accent1 8 2 2 3 3 3 2" xfId="51582" xr:uid="{00000000-0005-0000-0000-0000C6C80000}"/>
    <cellStyle name="20% - Accent1 8 2 2 3 3 4" xfId="51583" xr:uid="{00000000-0005-0000-0000-0000C7C80000}"/>
    <cellStyle name="20% - Accent1 8 2 2 3 4" xfId="51584" xr:uid="{00000000-0005-0000-0000-0000C8C80000}"/>
    <cellStyle name="20% - Accent1 8 2 2 3 4 2" xfId="51585" xr:uid="{00000000-0005-0000-0000-0000C9C80000}"/>
    <cellStyle name="20% - Accent1 8 2 2 3 4 2 2" xfId="51586" xr:uid="{00000000-0005-0000-0000-0000CAC80000}"/>
    <cellStyle name="20% - Accent1 8 2 2 3 4 2 2 2" xfId="51587" xr:uid="{00000000-0005-0000-0000-0000CBC80000}"/>
    <cellStyle name="20% - Accent1 8 2 2 3 4 2 3" xfId="51588" xr:uid="{00000000-0005-0000-0000-0000CCC80000}"/>
    <cellStyle name="20% - Accent1 8 2 2 3 4 3" xfId="51589" xr:uid="{00000000-0005-0000-0000-0000CDC80000}"/>
    <cellStyle name="20% - Accent1 8 2 2 3 4 3 2" xfId="51590" xr:uid="{00000000-0005-0000-0000-0000CEC80000}"/>
    <cellStyle name="20% - Accent1 8 2 2 3 4 4" xfId="51591" xr:uid="{00000000-0005-0000-0000-0000CFC80000}"/>
    <cellStyle name="20% - Accent1 8 2 2 3 5" xfId="51592" xr:uid="{00000000-0005-0000-0000-0000D0C80000}"/>
    <cellStyle name="20% - Accent1 8 2 2 3 5 2" xfId="51593" xr:uid="{00000000-0005-0000-0000-0000D1C80000}"/>
    <cellStyle name="20% - Accent1 8 2 2 3 5 2 2" xfId="51594" xr:uid="{00000000-0005-0000-0000-0000D2C80000}"/>
    <cellStyle name="20% - Accent1 8 2 2 3 5 3" xfId="51595" xr:uid="{00000000-0005-0000-0000-0000D3C80000}"/>
    <cellStyle name="20% - Accent1 8 2 2 3 6" xfId="51596" xr:uid="{00000000-0005-0000-0000-0000D4C80000}"/>
    <cellStyle name="20% - Accent1 8 2 2 3 6 2" xfId="51597" xr:uid="{00000000-0005-0000-0000-0000D5C80000}"/>
    <cellStyle name="20% - Accent1 8 2 2 3 6 2 2" xfId="51598" xr:uid="{00000000-0005-0000-0000-0000D6C80000}"/>
    <cellStyle name="20% - Accent1 8 2 2 3 6 3" xfId="51599" xr:uid="{00000000-0005-0000-0000-0000D7C80000}"/>
    <cellStyle name="20% - Accent1 8 2 2 3 7" xfId="51600" xr:uid="{00000000-0005-0000-0000-0000D8C80000}"/>
    <cellStyle name="20% - Accent1 8 2 2 3 7 2" xfId="51601" xr:uid="{00000000-0005-0000-0000-0000D9C80000}"/>
    <cellStyle name="20% - Accent1 8 2 2 3 8" xfId="51602" xr:uid="{00000000-0005-0000-0000-0000DAC80000}"/>
    <cellStyle name="20% - Accent1 8 2 2 3 8 2" xfId="51603" xr:uid="{00000000-0005-0000-0000-0000DBC80000}"/>
    <cellStyle name="20% - Accent1 8 2 2 3 9" xfId="51604" xr:uid="{00000000-0005-0000-0000-0000DCC80000}"/>
    <cellStyle name="20% - Accent1 8 2 2 4" xfId="51605" xr:uid="{00000000-0005-0000-0000-0000DDC80000}"/>
    <cellStyle name="20% - Accent1 8 2 2 4 2" xfId="51606" xr:uid="{00000000-0005-0000-0000-0000DEC80000}"/>
    <cellStyle name="20% - Accent1 8 2 2 4 2 2" xfId="51607" xr:uid="{00000000-0005-0000-0000-0000DFC80000}"/>
    <cellStyle name="20% - Accent1 8 2 2 4 2 2 2" xfId="51608" xr:uid="{00000000-0005-0000-0000-0000E0C80000}"/>
    <cellStyle name="20% - Accent1 8 2 2 4 2 3" xfId="51609" xr:uid="{00000000-0005-0000-0000-0000E1C80000}"/>
    <cellStyle name="20% - Accent1 8 2 2 4 3" xfId="51610" xr:uid="{00000000-0005-0000-0000-0000E2C80000}"/>
    <cellStyle name="20% - Accent1 8 2 2 4 3 2" xfId="51611" xr:uid="{00000000-0005-0000-0000-0000E3C80000}"/>
    <cellStyle name="20% - Accent1 8 2 2 4 4" xfId="51612" xr:uid="{00000000-0005-0000-0000-0000E4C80000}"/>
    <cellStyle name="20% - Accent1 8 2 2 5" xfId="51613" xr:uid="{00000000-0005-0000-0000-0000E5C80000}"/>
    <cellStyle name="20% - Accent1 8 2 2 5 2" xfId="51614" xr:uid="{00000000-0005-0000-0000-0000E6C80000}"/>
    <cellStyle name="20% - Accent1 8 2 2 5 2 2" xfId="51615" xr:uid="{00000000-0005-0000-0000-0000E7C80000}"/>
    <cellStyle name="20% - Accent1 8 2 2 5 2 2 2" xfId="51616" xr:uid="{00000000-0005-0000-0000-0000E8C80000}"/>
    <cellStyle name="20% - Accent1 8 2 2 5 2 3" xfId="51617" xr:uid="{00000000-0005-0000-0000-0000E9C80000}"/>
    <cellStyle name="20% - Accent1 8 2 2 5 3" xfId="51618" xr:uid="{00000000-0005-0000-0000-0000EAC80000}"/>
    <cellStyle name="20% - Accent1 8 2 2 5 3 2" xfId="51619" xr:uid="{00000000-0005-0000-0000-0000EBC80000}"/>
    <cellStyle name="20% - Accent1 8 2 2 5 4" xfId="51620" xr:uid="{00000000-0005-0000-0000-0000ECC80000}"/>
    <cellStyle name="20% - Accent1 8 2 2 6" xfId="51621" xr:uid="{00000000-0005-0000-0000-0000EDC80000}"/>
    <cellStyle name="20% - Accent1 8 2 2 6 2" xfId="51622" xr:uid="{00000000-0005-0000-0000-0000EEC80000}"/>
    <cellStyle name="20% - Accent1 8 2 2 6 2 2" xfId="51623" xr:uid="{00000000-0005-0000-0000-0000EFC80000}"/>
    <cellStyle name="20% - Accent1 8 2 2 6 2 2 2" xfId="51624" xr:uid="{00000000-0005-0000-0000-0000F0C80000}"/>
    <cellStyle name="20% - Accent1 8 2 2 6 2 3" xfId="51625" xr:uid="{00000000-0005-0000-0000-0000F1C80000}"/>
    <cellStyle name="20% - Accent1 8 2 2 6 3" xfId="51626" xr:uid="{00000000-0005-0000-0000-0000F2C80000}"/>
    <cellStyle name="20% - Accent1 8 2 2 6 3 2" xfId="51627" xr:uid="{00000000-0005-0000-0000-0000F3C80000}"/>
    <cellStyle name="20% - Accent1 8 2 2 6 4" xfId="51628" xr:uid="{00000000-0005-0000-0000-0000F4C80000}"/>
    <cellStyle name="20% - Accent1 8 2 2 7" xfId="51629" xr:uid="{00000000-0005-0000-0000-0000F5C80000}"/>
    <cellStyle name="20% - Accent1 8 2 2 7 2" xfId="51630" xr:uid="{00000000-0005-0000-0000-0000F6C80000}"/>
    <cellStyle name="20% - Accent1 8 2 2 7 2 2" xfId="51631" xr:uid="{00000000-0005-0000-0000-0000F7C80000}"/>
    <cellStyle name="20% - Accent1 8 2 2 7 3" xfId="51632" xr:uid="{00000000-0005-0000-0000-0000F8C80000}"/>
    <cellStyle name="20% - Accent1 8 2 2 8" xfId="51633" xr:uid="{00000000-0005-0000-0000-0000F9C80000}"/>
    <cellStyle name="20% - Accent1 8 2 2 8 2" xfId="51634" xr:uid="{00000000-0005-0000-0000-0000FAC80000}"/>
    <cellStyle name="20% - Accent1 8 2 2 8 2 2" xfId="51635" xr:uid="{00000000-0005-0000-0000-0000FBC80000}"/>
    <cellStyle name="20% - Accent1 8 2 2 8 3" xfId="51636" xr:uid="{00000000-0005-0000-0000-0000FCC80000}"/>
    <cellStyle name="20% - Accent1 8 2 2 9" xfId="51637" xr:uid="{00000000-0005-0000-0000-0000FDC80000}"/>
    <cellStyle name="20% - Accent1 8 2 2 9 2" xfId="51638" xr:uid="{00000000-0005-0000-0000-0000FEC80000}"/>
    <cellStyle name="20% - Accent1 8 2 3" xfId="51639" xr:uid="{00000000-0005-0000-0000-0000FFC80000}"/>
    <cellStyle name="20% - Accent1 8 2 3 10" xfId="51640" xr:uid="{00000000-0005-0000-0000-000000C90000}"/>
    <cellStyle name="20% - Accent1 8 2 3 10 2" xfId="51641" xr:uid="{00000000-0005-0000-0000-000001C90000}"/>
    <cellStyle name="20% - Accent1 8 2 3 11" xfId="51642" xr:uid="{00000000-0005-0000-0000-000002C90000}"/>
    <cellStyle name="20% - Accent1 8 2 3 2" xfId="51643" xr:uid="{00000000-0005-0000-0000-000003C90000}"/>
    <cellStyle name="20% - Accent1 8 2 3 2 2" xfId="51644" xr:uid="{00000000-0005-0000-0000-000004C90000}"/>
    <cellStyle name="20% - Accent1 8 2 3 2 2 2" xfId="51645" xr:uid="{00000000-0005-0000-0000-000005C90000}"/>
    <cellStyle name="20% - Accent1 8 2 3 2 2 2 2" xfId="51646" xr:uid="{00000000-0005-0000-0000-000006C90000}"/>
    <cellStyle name="20% - Accent1 8 2 3 2 2 2 2 2" xfId="51647" xr:uid="{00000000-0005-0000-0000-000007C90000}"/>
    <cellStyle name="20% - Accent1 8 2 3 2 2 2 3" xfId="51648" xr:uid="{00000000-0005-0000-0000-000008C90000}"/>
    <cellStyle name="20% - Accent1 8 2 3 2 2 3" xfId="51649" xr:uid="{00000000-0005-0000-0000-000009C90000}"/>
    <cellStyle name="20% - Accent1 8 2 3 2 2 3 2" xfId="51650" xr:uid="{00000000-0005-0000-0000-00000AC90000}"/>
    <cellStyle name="20% - Accent1 8 2 3 2 2 4" xfId="51651" xr:uid="{00000000-0005-0000-0000-00000BC90000}"/>
    <cellStyle name="20% - Accent1 8 2 3 2 3" xfId="51652" xr:uid="{00000000-0005-0000-0000-00000CC90000}"/>
    <cellStyle name="20% - Accent1 8 2 3 2 3 2" xfId="51653" xr:uid="{00000000-0005-0000-0000-00000DC90000}"/>
    <cellStyle name="20% - Accent1 8 2 3 2 3 2 2" xfId="51654" xr:uid="{00000000-0005-0000-0000-00000EC90000}"/>
    <cellStyle name="20% - Accent1 8 2 3 2 3 2 2 2" xfId="51655" xr:uid="{00000000-0005-0000-0000-00000FC90000}"/>
    <cellStyle name="20% - Accent1 8 2 3 2 3 2 3" xfId="51656" xr:uid="{00000000-0005-0000-0000-000010C90000}"/>
    <cellStyle name="20% - Accent1 8 2 3 2 3 3" xfId="51657" xr:uid="{00000000-0005-0000-0000-000011C90000}"/>
    <cellStyle name="20% - Accent1 8 2 3 2 3 3 2" xfId="51658" xr:uid="{00000000-0005-0000-0000-000012C90000}"/>
    <cellStyle name="20% - Accent1 8 2 3 2 3 4" xfId="51659" xr:uid="{00000000-0005-0000-0000-000013C90000}"/>
    <cellStyle name="20% - Accent1 8 2 3 2 4" xfId="51660" xr:uid="{00000000-0005-0000-0000-000014C90000}"/>
    <cellStyle name="20% - Accent1 8 2 3 2 4 2" xfId="51661" xr:uid="{00000000-0005-0000-0000-000015C90000}"/>
    <cellStyle name="20% - Accent1 8 2 3 2 4 2 2" xfId="51662" xr:uid="{00000000-0005-0000-0000-000016C90000}"/>
    <cellStyle name="20% - Accent1 8 2 3 2 4 2 2 2" xfId="51663" xr:uid="{00000000-0005-0000-0000-000017C90000}"/>
    <cellStyle name="20% - Accent1 8 2 3 2 4 2 3" xfId="51664" xr:uid="{00000000-0005-0000-0000-000018C90000}"/>
    <cellStyle name="20% - Accent1 8 2 3 2 4 3" xfId="51665" xr:uid="{00000000-0005-0000-0000-000019C90000}"/>
    <cellStyle name="20% - Accent1 8 2 3 2 4 3 2" xfId="51666" xr:uid="{00000000-0005-0000-0000-00001AC90000}"/>
    <cellStyle name="20% - Accent1 8 2 3 2 4 4" xfId="51667" xr:uid="{00000000-0005-0000-0000-00001BC90000}"/>
    <cellStyle name="20% - Accent1 8 2 3 2 5" xfId="51668" xr:uid="{00000000-0005-0000-0000-00001CC90000}"/>
    <cellStyle name="20% - Accent1 8 2 3 2 5 2" xfId="51669" xr:uid="{00000000-0005-0000-0000-00001DC90000}"/>
    <cellStyle name="20% - Accent1 8 2 3 2 5 2 2" xfId="51670" xr:uid="{00000000-0005-0000-0000-00001EC90000}"/>
    <cellStyle name="20% - Accent1 8 2 3 2 5 3" xfId="51671" xr:uid="{00000000-0005-0000-0000-00001FC90000}"/>
    <cellStyle name="20% - Accent1 8 2 3 2 6" xfId="51672" xr:uid="{00000000-0005-0000-0000-000020C90000}"/>
    <cellStyle name="20% - Accent1 8 2 3 2 6 2" xfId="51673" xr:uid="{00000000-0005-0000-0000-000021C90000}"/>
    <cellStyle name="20% - Accent1 8 2 3 2 6 2 2" xfId="51674" xr:uid="{00000000-0005-0000-0000-000022C90000}"/>
    <cellStyle name="20% - Accent1 8 2 3 2 6 3" xfId="51675" xr:uid="{00000000-0005-0000-0000-000023C90000}"/>
    <cellStyle name="20% - Accent1 8 2 3 2 7" xfId="51676" xr:uid="{00000000-0005-0000-0000-000024C90000}"/>
    <cellStyle name="20% - Accent1 8 2 3 2 7 2" xfId="51677" xr:uid="{00000000-0005-0000-0000-000025C90000}"/>
    <cellStyle name="20% - Accent1 8 2 3 2 8" xfId="51678" xr:uid="{00000000-0005-0000-0000-000026C90000}"/>
    <cellStyle name="20% - Accent1 8 2 3 2 8 2" xfId="51679" xr:uid="{00000000-0005-0000-0000-000027C90000}"/>
    <cellStyle name="20% - Accent1 8 2 3 2 9" xfId="51680" xr:uid="{00000000-0005-0000-0000-000028C90000}"/>
    <cellStyle name="20% - Accent1 8 2 3 3" xfId="51681" xr:uid="{00000000-0005-0000-0000-000029C90000}"/>
    <cellStyle name="20% - Accent1 8 2 3 3 2" xfId="51682" xr:uid="{00000000-0005-0000-0000-00002AC90000}"/>
    <cellStyle name="20% - Accent1 8 2 3 3 2 2" xfId="51683" xr:uid="{00000000-0005-0000-0000-00002BC90000}"/>
    <cellStyle name="20% - Accent1 8 2 3 3 2 2 2" xfId="51684" xr:uid="{00000000-0005-0000-0000-00002CC90000}"/>
    <cellStyle name="20% - Accent1 8 2 3 3 2 2 2 2" xfId="51685" xr:uid="{00000000-0005-0000-0000-00002DC90000}"/>
    <cellStyle name="20% - Accent1 8 2 3 3 2 2 3" xfId="51686" xr:uid="{00000000-0005-0000-0000-00002EC90000}"/>
    <cellStyle name="20% - Accent1 8 2 3 3 2 3" xfId="51687" xr:uid="{00000000-0005-0000-0000-00002FC90000}"/>
    <cellStyle name="20% - Accent1 8 2 3 3 2 3 2" xfId="51688" xr:uid="{00000000-0005-0000-0000-000030C90000}"/>
    <cellStyle name="20% - Accent1 8 2 3 3 2 4" xfId="51689" xr:uid="{00000000-0005-0000-0000-000031C90000}"/>
    <cellStyle name="20% - Accent1 8 2 3 3 3" xfId="51690" xr:uid="{00000000-0005-0000-0000-000032C90000}"/>
    <cellStyle name="20% - Accent1 8 2 3 3 3 2" xfId="51691" xr:uid="{00000000-0005-0000-0000-000033C90000}"/>
    <cellStyle name="20% - Accent1 8 2 3 3 3 2 2" xfId="51692" xr:uid="{00000000-0005-0000-0000-000034C90000}"/>
    <cellStyle name="20% - Accent1 8 2 3 3 3 2 2 2" xfId="51693" xr:uid="{00000000-0005-0000-0000-000035C90000}"/>
    <cellStyle name="20% - Accent1 8 2 3 3 3 2 3" xfId="51694" xr:uid="{00000000-0005-0000-0000-000036C90000}"/>
    <cellStyle name="20% - Accent1 8 2 3 3 3 3" xfId="51695" xr:uid="{00000000-0005-0000-0000-000037C90000}"/>
    <cellStyle name="20% - Accent1 8 2 3 3 3 3 2" xfId="51696" xr:uid="{00000000-0005-0000-0000-000038C90000}"/>
    <cellStyle name="20% - Accent1 8 2 3 3 3 4" xfId="51697" xr:uid="{00000000-0005-0000-0000-000039C90000}"/>
    <cellStyle name="20% - Accent1 8 2 3 3 4" xfId="51698" xr:uid="{00000000-0005-0000-0000-00003AC90000}"/>
    <cellStyle name="20% - Accent1 8 2 3 3 4 2" xfId="51699" xr:uid="{00000000-0005-0000-0000-00003BC90000}"/>
    <cellStyle name="20% - Accent1 8 2 3 3 4 2 2" xfId="51700" xr:uid="{00000000-0005-0000-0000-00003CC90000}"/>
    <cellStyle name="20% - Accent1 8 2 3 3 4 2 2 2" xfId="51701" xr:uid="{00000000-0005-0000-0000-00003DC90000}"/>
    <cellStyle name="20% - Accent1 8 2 3 3 4 2 3" xfId="51702" xr:uid="{00000000-0005-0000-0000-00003EC90000}"/>
    <cellStyle name="20% - Accent1 8 2 3 3 4 3" xfId="51703" xr:uid="{00000000-0005-0000-0000-00003FC90000}"/>
    <cellStyle name="20% - Accent1 8 2 3 3 4 3 2" xfId="51704" xr:uid="{00000000-0005-0000-0000-000040C90000}"/>
    <cellStyle name="20% - Accent1 8 2 3 3 4 4" xfId="51705" xr:uid="{00000000-0005-0000-0000-000041C90000}"/>
    <cellStyle name="20% - Accent1 8 2 3 3 5" xfId="51706" xr:uid="{00000000-0005-0000-0000-000042C90000}"/>
    <cellStyle name="20% - Accent1 8 2 3 3 5 2" xfId="51707" xr:uid="{00000000-0005-0000-0000-000043C90000}"/>
    <cellStyle name="20% - Accent1 8 2 3 3 5 2 2" xfId="51708" xr:uid="{00000000-0005-0000-0000-000044C90000}"/>
    <cellStyle name="20% - Accent1 8 2 3 3 5 3" xfId="51709" xr:uid="{00000000-0005-0000-0000-000045C90000}"/>
    <cellStyle name="20% - Accent1 8 2 3 3 6" xfId="51710" xr:uid="{00000000-0005-0000-0000-000046C90000}"/>
    <cellStyle name="20% - Accent1 8 2 3 3 6 2" xfId="51711" xr:uid="{00000000-0005-0000-0000-000047C90000}"/>
    <cellStyle name="20% - Accent1 8 2 3 3 6 2 2" xfId="51712" xr:uid="{00000000-0005-0000-0000-000048C90000}"/>
    <cellStyle name="20% - Accent1 8 2 3 3 6 3" xfId="51713" xr:uid="{00000000-0005-0000-0000-000049C90000}"/>
    <cellStyle name="20% - Accent1 8 2 3 3 7" xfId="51714" xr:uid="{00000000-0005-0000-0000-00004AC90000}"/>
    <cellStyle name="20% - Accent1 8 2 3 3 7 2" xfId="51715" xr:uid="{00000000-0005-0000-0000-00004BC90000}"/>
    <cellStyle name="20% - Accent1 8 2 3 3 8" xfId="51716" xr:uid="{00000000-0005-0000-0000-00004CC90000}"/>
    <cellStyle name="20% - Accent1 8 2 3 3 8 2" xfId="51717" xr:uid="{00000000-0005-0000-0000-00004DC90000}"/>
    <cellStyle name="20% - Accent1 8 2 3 3 9" xfId="51718" xr:uid="{00000000-0005-0000-0000-00004EC90000}"/>
    <cellStyle name="20% - Accent1 8 2 3 4" xfId="51719" xr:uid="{00000000-0005-0000-0000-00004FC90000}"/>
    <cellStyle name="20% - Accent1 8 2 3 4 2" xfId="51720" xr:uid="{00000000-0005-0000-0000-000050C90000}"/>
    <cellStyle name="20% - Accent1 8 2 3 4 2 2" xfId="51721" xr:uid="{00000000-0005-0000-0000-000051C90000}"/>
    <cellStyle name="20% - Accent1 8 2 3 4 2 2 2" xfId="51722" xr:uid="{00000000-0005-0000-0000-000052C90000}"/>
    <cellStyle name="20% - Accent1 8 2 3 4 2 3" xfId="51723" xr:uid="{00000000-0005-0000-0000-000053C90000}"/>
    <cellStyle name="20% - Accent1 8 2 3 4 3" xfId="51724" xr:uid="{00000000-0005-0000-0000-000054C90000}"/>
    <cellStyle name="20% - Accent1 8 2 3 4 3 2" xfId="51725" xr:uid="{00000000-0005-0000-0000-000055C90000}"/>
    <cellStyle name="20% - Accent1 8 2 3 4 4" xfId="51726" xr:uid="{00000000-0005-0000-0000-000056C90000}"/>
    <cellStyle name="20% - Accent1 8 2 3 5" xfId="51727" xr:uid="{00000000-0005-0000-0000-000057C90000}"/>
    <cellStyle name="20% - Accent1 8 2 3 5 2" xfId="51728" xr:uid="{00000000-0005-0000-0000-000058C90000}"/>
    <cellStyle name="20% - Accent1 8 2 3 5 2 2" xfId="51729" xr:uid="{00000000-0005-0000-0000-000059C90000}"/>
    <cellStyle name="20% - Accent1 8 2 3 5 2 2 2" xfId="51730" xr:uid="{00000000-0005-0000-0000-00005AC90000}"/>
    <cellStyle name="20% - Accent1 8 2 3 5 2 3" xfId="51731" xr:uid="{00000000-0005-0000-0000-00005BC90000}"/>
    <cellStyle name="20% - Accent1 8 2 3 5 3" xfId="51732" xr:uid="{00000000-0005-0000-0000-00005CC90000}"/>
    <cellStyle name="20% - Accent1 8 2 3 5 3 2" xfId="51733" xr:uid="{00000000-0005-0000-0000-00005DC90000}"/>
    <cellStyle name="20% - Accent1 8 2 3 5 4" xfId="51734" xr:uid="{00000000-0005-0000-0000-00005EC90000}"/>
    <cellStyle name="20% - Accent1 8 2 3 6" xfId="51735" xr:uid="{00000000-0005-0000-0000-00005FC90000}"/>
    <cellStyle name="20% - Accent1 8 2 3 6 2" xfId="51736" xr:uid="{00000000-0005-0000-0000-000060C90000}"/>
    <cellStyle name="20% - Accent1 8 2 3 6 2 2" xfId="51737" xr:uid="{00000000-0005-0000-0000-000061C90000}"/>
    <cellStyle name="20% - Accent1 8 2 3 6 2 2 2" xfId="51738" xr:uid="{00000000-0005-0000-0000-000062C90000}"/>
    <cellStyle name="20% - Accent1 8 2 3 6 2 3" xfId="51739" xr:uid="{00000000-0005-0000-0000-000063C90000}"/>
    <cellStyle name="20% - Accent1 8 2 3 6 3" xfId="51740" xr:uid="{00000000-0005-0000-0000-000064C90000}"/>
    <cellStyle name="20% - Accent1 8 2 3 6 3 2" xfId="51741" xr:uid="{00000000-0005-0000-0000-000065C90000}"/>
    <cellStyle name="20% - Accent1 8 2 3 6 4" xfId="51742" xr:uid="{00000000-0005-0000-0000-000066C90000}"/>
    <cellStyle name="20% - Accent1 8 2 3 7" xfId="51743" xr:uid="{00000000-0005-0000-0000-000067C90000}"/>
    <cellStyle name="20% - Accent1 8 2 3 7 2" xfId="51744" xr:uid="{00000000-0005-0000-0000-000068C90000}"/>
    <cellStyle name="20% - Accent1 8 2 3 7 2 2" xfId="51745" xr:uid="{00000000-0005-0000-0000-000069C90000}"/>
    <cellStyle name="20% - Accent1 8 2 3 7 3" xfId="51746" xr:uid="{00000000-0005-0000-0000-00006AC90000}"/>
    <cellStyle name="20% - Accent1 8 2 3 8" xfId="51747" xr:uid="{00000000-0005-0000-0000-00006BC90000}"/>
    <cellStyle name="20% - Accent1 8 2 3 8 2" xfId="51748" xr:uid="{00000000-0005-0000-0000-00006CC90000}"/>
    <cellStyle name="20% - Accent1 8 2 3 8 2 2" xfId="51749" xr:uid="{00000000-0005-0000-0000-00006DC90000}"/>
    <cellStyle name="20% - Accent1 8 2 3 8 3" xfId="51750" xr:uid="{00000000-0005-0000-0000-00006EC90000}"/>
    <cellStyle name="20% - Accent1 8 2 3 9" xfId="51751" xr:uid="{00000000-0005-0000-0000-00006FC90000}"/>
    <cellStyle name="20% - Accent1 8 2 3 9 2" xfId="51752" xr:uid="{00000000-0005-0000-0000-000070C90000}"/>
    <cellStyle name="20% - Accent1 8 2 4" xfId="51753" xr:uid="{00000000-0005-0000-0000-000071C90000}"/>
    <cellStyle name="20% - Accent1 8 2 4 10" xfId="51754" xr:uid="{00000000-0005-0000-0000-000072C90000}"/>
    <cellStyle name="20% - Accent1 8 2 4 10 2" xfId="51755" xr:uid="{00000000-0005-0000-0000-000073C90000}"/>
    <cellStyle name="20% - Accent1 8 2 4 11" xfId="51756" xr:uid="{00000000-0005-0000-0000-000074C90000}"/>
    <cellStyle name="20% - Accent1 8 2 4 2" xfId="51757" xr:uid="{00000000-0005-0000-0000-000075C90000}"/>
    <cellStyle name="20% - Accent1 8 2 4 2 2" xfId="51758" xr:uid="{00000000-0005-0000-0000-000076C90000}"/>
    <cellStyle name="20% - Accent1 8 2 4 2 2 2" xfId="51759" xr:uid="{00000000-0005-0000-0000-000077C90000}"/>
    <cellStyle name="20% - Accent1 8 2 4 2 2 2 2" xfId="51760" xr:uid="{00000000-0005-0000-0000-000078C90000}"/>
    <cellStyle name="20% - Accent1 8 2 4 2 2 2 2 2" xfId="51761" xr:uid="{00000000-0005-0000-0000-000079C90000}"/>
    <cellStyle name="20% - Accent1 8 2 4 2 2 2 3" xfId="51762" xr:uid="{00000000-0005-0000-0000-00007AC90000}"/>
    <cellStyle name="20% - Accent1 8 2 4 2 2 3" xfId="51763" xr:uid="{00000000-0005-0000-0000-00007BC90000}"/>
    <cellStyle name="20% - Accent1 8 2 4 2 2 3 2" xfId="51764" xr:uid="{00000000-0005-0000-0000-00007CC90000}"/>
    <cellStyle name="20% - Accent1 8 2 4 2 2 4" xfId="51765" xr:uid="{00000000-0005-0000-0000-00007DC90000}"/>
    <cellStyle name="20% - Accent1 8 2 4 2 3" xfId="51766" xr:uid="{00000000-0005-0000-0000-00007EC90000}"/>
    <cellStyle name="20% - Accent1 8 2 4 2 3 2" xfId="51767" xr:uid="{00000000-0005-0000-0000-00007FC90000}"/>
    <cellStyle name="20% - Accent1 8 2 4 2 3 2 2" xfId="51768" xr:uid="{00000000-0005-0000-0000-000080C90000}"/>
    <cellStyle name="20% - Accent1 8 2 4 2 3 2 2 2" xfId="51769" xr:uid="{00000000-0005-0000-0000-000081C90000}"/>
    <cellStyle name="20% - Accent1 8 2 4 2 3 2 3" xfId="51770" xr:uid="{00000000-0005-0000-0000-000082C90000}"/>
    <cellStyle name="20% - Accent1 8 2 4 2 3 3" xfId="51771" xr:uid="{00000000-0005-0000-0000-000083C90000}"/>
    <cellStyle name="20% - Accent1 8 2 4 2 3 3 2" xfId="51772" xr:uid="{00000000-0005-0000-0000-000084C90000}"/>
    <cellStyle name="20% - Accent1 8 2 4 2 3 4" xfId="51773" xr:uid="{00000000-0005-0000-0000-000085C90000}"/>
    <cellStyle name="20% - Accent1 8 2 4 2 4" xfId="51774" xr:uid="{00000000-0005-0000-0000-000086C90000}"/>
    <cellStyle name="20% - Accent1 8 2 4 2 4 2" xfId="51775" xr:uid="{00000000-0005-0000-0000-000087C90000}"/>
    <cellStyle name="20% - Accent1 8 2 4 2 4 2 2" xfId="51776" xr:uid="{00000000-0005-0000-0000-000088C90000}"/>
    <cellStyle name="20% - Accent1 8 2 4 2 4 2 2 2" xfId="51777" xr:uid="{00000000-0005-0000-0000-000089C90000}"/>
    <cellStyle name="20% - Accent1 8 2 4 2 4 2 3" xfId="51778" xr:uid="{00000000-0005-0000-0000-00008AC90000}"/>
    <cellStyle name="20% - Accent1 8 2 4 2 4 3" xfId="51779" xr:uid="{00000000-0005-0000-0000-00008BC90000}"/>
    <cellStyle name="20% - Accent1 8 2 4 2 4 3 2" xfId="51780" xr:uid="{00000000-0005-0000-0000-00008CC90000}"/>
    <cellStyle name="20% - Accent1 8 2 4 2 4 4" xfId="51781" xr:uid="{00000000-0005-0000-0000-00008DC90000}"/>
    <cellStyle name="20% - Accent1 8 2 4 2 5" xfId="51782" xr:uid="{00000000-0005-0000-0000-00008EC90000}"/>
    <cellStyle name="20% - Accent1 8 2 4 2 5 2" xfId="51783" xr:uid="{00000000-0005-0000-0000-00008FC90000}"/>
    <cellStyle name="20% - Accent1 8 2 4 2 5 2 2" xfId="51784" xr:uid="{00000000-0005-0000-0000-000090C90000}"/>
    <cellStyle name="20% - Accent1 8 2 4 2 5 3" xfId="51785" xr:uid="{00000000-0005-0000-0000-000091C90000}"/>
    <cellStyle name="20% - Accent1 8 2 4 2 6" xfId="51786" xr:uid="{00000000-0005-0000-0000-000092C90000}"/>
    <cellStyle name="20% - Accent1 8 2 4 2 6 2" xfId="51787" xr:uid="{00000000-0005-0000-0000-000093C90000}"/>
    <cellStyle name="20% - Accent1 8 2 4 2 6 2 2" xfId="51788" xr:uid="{00000000-0005-0000-0000-000094C90000}"/>
    <cellStyle name="20% - Accent1 8 2 4 2 6 3" xfId="51789" xr:uid="{00000000-0005-0000-0000-000095C90000}"/>
    <cellStyle name="20% - Accent1 8 2 4 2 7" xfId="51790" xr:uid="{00000000-0005-0000-0000-000096C90000}"/>
    <cellStyle name="20% - Accent1 8 2 4 2 7 2" xfId="51791" xr:uid="{00000000-0005-0000-0000-000097C90000}"/>
    <cellStyle name="20% - Accent1 8 2 4 2 8" xfId="51792" xr:uid="{00000000-0005-0000-0000-000098C90000}"/>
    <cellStyle name="20% - Accent1 8 2 4 2 8 2" xfId="51793" xr:uid="{00000000-0005-0000-0000-000099C90000}"/>
    <cellStyle name="20% - Accent1 8 2 4 2 9" xfId="51794" xr:uid="{00000000-0005-0000-0000-00009AC90000}"/>
    <cellStyle name="20% - Accent1 8 2 4 3" xfId="51795" xr:uid="{00000000-0005-0000-0000-00009BC90000}"/>
    <cellStyle name="20% - Accent1 8 2 4 3 2" xfId="51796" xr:uid="{00000000-0005-0000-0000-00009CC90000}"/>
    <cellStyle name="20% - Accent1 8 2 4 3 2 2" xfId="51797" xr:uid="{00000000-0005-0000-0000-00009DC90000}"/>
    <cellStyle name="20% - Accent1 8 2 4 3 2 2 2" xfId="51798" xr:uid="{00000000-0005-0000-0000-00009EC90000}"/>
    <cellStyle name="20% - Accent1 8 2 4 3 2 2 2 2" xfId="51799" xr:uid="{00000000-0005-0000-0000-00009FC90000}"/>
    <cellStyle name="20% - Accent1 8 2 4 3 2 2 3" xfId="51800" xr:uid="{00000000-0005-0000-0000-0000A0C90000}"/>
    <cellStyle name="20% - Accent1 8 2 4 3 2 3" xfId="51801" xr:uid="{00000000-0005-0000-0000-0000A1C90000}"/>
    <cellStyle name="20% - Accent1 8 2 4 3 2 3 2" xfId="51802" xr:uid="{00000000-0005-0000-0000-0000A2C90000}"/>
    <cellStyle name="20% - Accent1 8 2 4 3 2 4" xfId="51803" xr:uid="{00000000-0005-0000-0000-0000A3C90000}"/>
    <cellStyle name="20% - Accent1 8 2 4 3 3" xfId="51804" xr:uid="{00000000-0005-0000-0000-0000A4C90000}"/>
    <cellStyle name="20% - Accent1 8 2 4 3 3 2" xfId="51805" xr:uid="{00000000-0005-0000-0000-0000A5C90000}"/>
    <cellStyle name="20% - Accent1 8 2 4 3 3 2 2" xfId="51806" xr:uid="{00000000-0005-0000-0000-0000A6C90000}"/>
    <cellStyle name="20% - Accent1 8 2 4 3 3 2 2 2" xfId="51807" xr:uid="{00000000-0005-0000-0000-0000A7C90000}"/>
    <cellStyle name="20% - Accent1 8 2 4 3 3 2 3" xfId="51808" xr:uid="{00000000-0005-0000-0000-0000A8C90000}"/>
    <cellStyle name="20% - Accent1 8 2 4 3 3 3" xfId="51809" xr:uid="{00000000-0005-0000-0000-0000A9C90000}"/>
    <cellStyle name="20% - Accent1 8 2 4 3 3 3 2" xfId="51810" xr:uid="{00000000-0005-0000-0000-0000AAC90000}"/>
    <cellStyle name="20% - Accent1 8 2 4 3 3 4" xfId="51811" xr:uid="{00000000-0005-0000-0000-0000ABC90000}"/>
    <cellStyle name="20% - Accent1 8 2 4 3 4" xfId="51812" xr:uid="{00000000-0005-0000-0000-0000ACC90000}"/>
    <cellStyle name="20% - Accent1 8 2 4 3 4 2" xfId="51813" xr:uid="{00000000-0005-0000-0000-0000ADC90000}"/>
    <cellStyle name="20% - Accent1 8 2 4 3 4 2 2" xfId="51814" xr:uid="{00000000-0005-0000-0000-0000AEC90000}"/>
    <cellStyle name="20% - Accent1 8 2 4 3 4 2 2 2" xfId="51815" xr:uid="{00000000-0005-0000-0000-0000AFC90000}"/>
    <cellStyle name="20% - Accent1 8 2 4 3 4 2 3" xfId="51816" xr:uid="{00000000-0005-0000-0000-0000B0C90000}"/>
    <cellStyle name="20% - Accent1 8 2 4 3 4 3" xfId="51817" xr:uid="{00000000-0005-0000-0000-0000B1C90000}"/>
    <cellStyle name="20% - Accent1 8 2 4 3 4 3 2" xfId="51818" xr:uid="{00000000-0005-0000-0000-0000B2C90000}"/>
    <cellStyle name="20% - Accent1 8 2 4 3 4 4" xfId="51819" xr:uid="{00000000-0005-0000-0000-0000B3C90000}"/>
    <cellStyle name="20% - Accent1 8 2 4 3 5" xfId="51820" xr:uid="{00000000-0005-0000-0000-0000B4C90000}"/>
    <cellStyle name="20% - Accent1 8 2 4 3 5 2" xfId="51821" xr:uid="{00000000-0005-0000-0000-0000B5C90000}"/>
    <cellStyle name="20% - Accent1 8 2 4 3 5 2 2" xfId="51822" xr:uid="{00000000-0005-0000-0000-0000B6C90000}"/>
    <cellStyle name="20% - Accent1 8 2 4 3 5 3" xfId="51823" xr:uid="{00000000-0005-0000-0000-0000B7C90000}"/>
    <cellStyle name="20% - Accent1 8 2 4 3 6" xfId="51824" xr:uid="{00000000-0005-0000-0000-0000B8C90000}"/>
    <cellStyle name="20% - Accent1 8 2 4 3 6 2" xfId="51825" xr:uid="{00000000-0005-0000-0000-0000B9C90000}"/>
    <cellStyle name="20% - Accent1 8 2 4 3 6 2 2" xfId="51826" xr:uid="{00000000-0005-0000-0000-0000BAC90000}"/>
    <cellStyle name="20% - Accent1 8 2 4 3 6 3" xfId="51827" xr:uid="{00000000-0005-0000-0000-0000BBC90000}"/>
    <cellStyle name="20% - Accent1 8 2 4 3 7" xfId="51828" xr:uid="{00000000-0005-0000-0000-0000BCC90000}"/>
    <cellStyle name="20% - Accent1 8 2 4 3 7 2" xfId="51829" xr:uid="{00000000-0005-0000-0000-0000BDC90000}"/>
    <cellStyle name="20% - Accent1 8 2 4 3 8" xfId="51830" xr:uid="{00000000-0005-0000-0000-0000BEC90000}"/>
    <cellStyle name="20% - Accent1 8 2 4 3 8 2" xfId="51831" xr:uid="{00000000-0005-0000-0000-0000BFC90000}"/>
    <cellStyle name="20% - Accent1 8 2 4 3 9" xfId="51832" xr:uid="{00000000-0005-0000-0000-0000C0C90000}"/>
    <cellStyle name="20% - Accent1 8 2 4 4" xfId="51833" xr:uid="{00000000-0005-0000-0000-0000C1C90000}"/>
    <cellStyle name="20% - Accent1 8 2 4 4 2" xfId="51834" xr:uid="{00000000-0005-0000-0000-0000C2C90000}"/>
    <cellStyle name="20% - Accent1 8 2 4 4 2 2" xfId="51835" xr:uid="{00000000-0005-0000-0000-0000C3C90000}"/>
    <cellStyle name="20% - Accent1 8 2 4 4 2 2 2" xfId="51836" xr:uid="{00000000-0005-0000-0000-0000C4C90000}"/>
    <cellStyle name="20% - Accent1 8 2 4 4 2 3" xfId="51837" xr:uid="{00000000-0005-0000-0000-0000C5C90000}"/>
    <cellStyle name="20% - Accent1 8 2 4 4 3" xfId="51838" xr:uid="{00000000-0005-0000-0000-0000C6C90000}"/>
    <cellStyle name="20% - Accent1 8 2 4 4 3 2" xfId="51839" xr:uid="{00000000-0005-0000-0000-0000C7C90000}"/>
    <cellStyle name="20% - Accent1 8 2 4 4 4" xfId="51840" xr:uid="{00000000-0005-0000-0000-0000C8C90000}"/>
    <cellStyle name="20% - Accent1 8 2 4 5" xfId="51841" xr:uid="{00000000-0005-0000-0000-0000C9C90000}"/>
    <cellStyle name="20% - Accent1 8 2 4 5 2" xfId="51842" xr:uid="{00000000-0005-0000-0000-0000CAC90000}"/>
    <cellStyle name="20% - Accent1 8 2 4 5 2 2" xfId="51843" xr:uid="{00000000-0005-0000-0000-0000CBC90000}"/>
    <cellStyle name="20% - Accent1 8 2 4 5 2 2 2" xfId="51844" xr:uid="{00000000-0005-0000-0000-0000CCC90000}"/>
    <cellStyle name="20% - Accent1 8 2 4 5 2 3" xfId="51845" xr:uid="{00000000-0005-0000-0000-0000CDC90000}"/>
    <cellStyle name="20% - Accent1 8 2 4 5 3" xfId="51846" xr:uid="{00000000-0005-0000-0000-0000CEC90000}"/>
    <cellStyle name="20% - Accent1 8 2 4 5 3 2" xfId="51847" xr:uid="{00000000-0005-0000-0000-0000CFC90000}"/>
    <cellStyle name="20% - Accent1 8 2 4 5 4" xfId="51848" xr:uid="{00000000-0005-0000-0000-0000D0C90000}"/>
    <cellStyle name="20% - Accent1 8 2 4 6" xfId="51849" xr:uid="{00000000-0005-0000-0000-0000D1C90000}"/>
    <cellStyle name="20% - Accent1 8 2 4 6 2" xfId="51850" xr:uid="{00000000-0005-0000-0000-0000D2C90000}"/>
    <cellStyle name="20% - Accent1 8 2 4 6 2 2" xfId="51851" xr:uid="{00000000-0005-0000-0000-0000D3C90000}"/>
    <cellStyle name="20% - Accent1 8 2 4 6 2 2 2" xfId="51852" xr:uid="{00000000-0005-0000-0000-0000D4C90000}"/>
    <cellStyle name="20% - Accent1 8 2 4 6 2 3" xfId="51853" xr:uid="{00000000-0005-0000-0000-0000D5C90000}"/>
    <cellStyle name="20% - Accent1 8 2 4 6 3" xfId="51854" xr:uid="{00000000-0005-0000-0000-0000D6C90000}"/>
    <cellStyle name="20% - Accent1 8 2 4 6 3 2" xfId="51855" xr:uid="{00000000-0005-0000-0000-0000D7C90000}"/>
    <cellStyle name="20% - Accent1 8 2 4 6 4" xfId="51856" xr:uid="{00000000-0005-0000-0000-0000D8C90000}"/>
    <cellStyle name="20% - Accent1 8 2 4 7" xfId="51857" xr:uid="{00000000-0005-0000-0000-0000D9C90000}"/>
    <cellStyle name="20% - Accent1 8 2 4 7 2" xfId="51858" xr:uid="{00000000-0005-0000-0000-0000DAC90000}"/>
    <cellStyle name="20% - Accent1 8 2 4 7 2 2" xfId="51859" xr:uid="{00000000-0005-0000-0000-0000DBC90000}"/>
    <cellStyle name="20% - Accent1 8 2 4 7 3" xfId="51860" xr:uid="{00000000-0005-0000-0000-0000DCC90000}"/>
    <cellStyle name="20% - Accent1 8 2 4 8" xfId="51861" xr:uid="{00000000-0005-0000-0000-0000DDC90000}"/>
    <cellStyle name="20% - Accent1 8 2 4 8 2" xfId="51862" xr:uid="{00000000-0005-0000-0000-0000DEC90000}"/>
    <cellStyle name="20% - Accent1 8 2 4 8 2 2" xfId="51863" xr:uid="{00000000-0005-0000-0000-0000DFC90000}"/>
    <cellStyle name="20% - Accent1 8 2 4 8 3" xfId="51864" xr:uid="{00000000-0005-0000-0000-0000E0C90000}"/>
    <cellStyle name="20% - Accent1 8 2 4 9" xfId="51865" xr:uid="{00000000-0005-0000-0000-0000E1C90000}"/>
    <cellStyle name="20% - Accent1 8 2 4 9 2" xfId="51866" xr:uid="{00000000-0005-0000-0000-0000E2C90000}"/>
    <cellStyle name="20% - Accent1 8 2 5" xfId="51867" xr:uid="{00000000-0005-0000-0000-0000E3C90000}"/>
    <cellStyle name="20% - Accent1 8 2 5 2" xfId="51868" xr:uid="{00000000-0005-0000-0000-0000E4C90000}"/>
    <cellStyle name="20% - Accent1 8 2 5 2 2" xfId="51869" xr:uid="{00000000-0005-0000-0000-0000E5C90000}"/>
    <cellStyle name="20% - Accent1 8 2 5 2 2 2" xfId="51870" xr:uid="{00000000-0005-0000-0000-0000E6C90000}"/>
    <cellStyle name="20% - Accent1 8 2 5 2 2 2 2" xfId="51871" xr:uid="{00000000-0005-0000-0000-0000E7C90000}"/>
    <cellStyle name="20% - Accent1 8 2 5 2 2 3" xfId="51872" xr:uid="{00000000-0005-0000-0000-0000E8C90000}"/>
    <cellStyle name="20% - Accent1 8 2 5 2 3" xfId="51873" xr:uid="{00000000-0005-0000-0000-0000E9C90000}"/>
    <cellStyle name="20% - Accent1 8 2 5 2 3 2" xfId="51874" xr:uid="{00000000-0005-0000-0000-0000EAC90000}"/>
    <cellStyle name="20% - Accent1 8 2 5 2 4" xfId="51875" xr:uid="{00000000-0005-0000-0000-0000EBC90000}"/>
    <cellStyle name="20% - Accent1 8 2 5 3" xfId="51876" xr:uid="{00000000-0005-0000-0000-0000ECC90000}"/>
    <cellStyle name="20% - Accent1 8 2 5 3 2" xfId="51877" xr:uid="{00000000-0005-0000-0000-0000EDC90000}"/>
    <cellStyle name="20% - Accent1 8 2 5 3 2 2" xfId="51878" xr:uid="{00000000-0005-0000-0000-0000EEC90000}"/>
    <cellStyle name="20% - Accent1 8 2 5 3 2 2 2" xfId="51879" xr:uid="{00000000-0005-0000-0000-0000EFC90000}"/>
    <cellStyle name="20% - Accent1 8 2 5 3 2 3" xfId="51880" xr:uid="{00000000-0005-0000-0000-0000F0C90000}"/>
    <cellStyle name="20% - Accent1 8 2 5 3 3" xfId="51881" xr:uid="{00000000-0005-0000-0000-0000F1C90000}"/>
    <cellStyle name="20% - Accent1 8 2 5 3 3 2" xfId="51882" xr:uid="{00000000-0005-0000-0000-0000F2C90000}"/>
    <cellStyle name="20% - Accent1 8 2 5 3 4" xfId="51883" xr:uid="{00000000-0005-0000-0000-0000F3C90000}"/>
    <cellStyle name="20% - Accent1 8 2 5 4" xfId="51884" xr:uid="{00000000-0005-0000-0000-0000F4C90000}"/>
    <cellStyle name="20% - Accent1 8 2 5 4 2" xfId="51885" xr:uid="{00000000-0005-0000-0000-0000F5C90000}"/>
    <cellStyle name="20% - Accent1 8 2 5 4 2 2" xfId="51886" xr:uid="{00000000-0005-0000-0000-0000F6C90000}"/>
    <cellStyle name="20% - Accent1 8 2 5 4 2 2 2" xfId="51887" xr:uid="{00000000-0005-0000-0000-0000F7C90000}"/>
    <cellStyle name="20% - Accent1 8 2 5 4 2 3" xfId="51888" xr:uid="{00000000-0005-0000-0000-0000F8C90000}"/>
    <cellStyle name="20% - Accent1 8 2 5 4 3" xfId="51889" xr:uid="{00000000-0005-0000-0000-0000F9C90000}"/>
    <cellStyle name="20% - Accent1 8 2 5 4 3 2" xfId="51890" xr:uid="{00000000-0005-0000-0000-0000FAC90000}"/>
    <cellStyle name="20% - Accent1 8 2 5 4 4" xfId="51891" xr:uid="{00000000-0005-0000-0000-0000FBC90000}"/>
    <cellStyle name="20% - Accent1 8 2 5 5" xfId="51892" xr:uid="{00000000-0005-0000-0000-0000FCC90000}"/>
    <cellStyle name="20% - Accent1 8 2 5 5 2" xfId="51893" xr:uid="{00000000-0005-0000-0000-0000FDC90000}"/>
    <cellStyle name="20% - Accent1 8 2 5 5 2 2" xfId="51894" xr:uid="{00000000-0005-0000-0000-0000FEC90000}"/>
    <cellStyle name="20% - Accent1 8 2 5 5 3" xfId="51895" xr:uid="{00000000-0005-0000-0000-0000FFC90000}"/>
    <cellStyle name="20% - Accent1 8 2 5 6" xfId="51896" xr:uid="{00000000-0005-0000-0000-000000CA0000}"/>
    <cellStyle name="20% - Accent1 8 2 5 6 2" xfId="51897" xr:uid="{00000000-0005-0000-0000-000001CA0000}"/>
    <cellStyle name="20% - Accent1 8 2 5 6 2 2" xfId="51898" xr:uid="{00000000-0005-0000-0000-000002CA0000}"/>
    <cellStyle name="20% - Accent1 8 2 5 6 3" xfId="51899" xr:uid="{00000000-0005-0000-0000-000003CA0000}"/>
    <cellStyle name="20% - Accent1 8 2 5 7" xfId="51900" xr:uid="{00000000-0005-0000-0000-000004CA0000}"/>
    <cellStyle name="20% - Accent1 8 2 5 7 2" xfId="51901" xr:uid="{00000000-0005-0000-0000-000005CA0000}"/>
    <cellStyle name="20% - Accent1 8 2 5 8" xfId="51902" xr:uid="{00000000-0005-0000-0000-000006CA0000}"/>
    <cellStyle name="20% - Accent1 8 2 5 8 2" xfId="51903" xr:uid="{00000000-0005-0000-0000-000007CA0000}"/>
    <cellStyle name="20% - Accent1 8 2 5 9" xfId="51904" xr:uid="{00000000-0005-0000-0000-000008CA0000}"/>
    <cellStyle name="20% - Accent1 8 2 6" xfId="51905" xr:uid="{00000000-0005-0000-0000-000009CA0000}"/>
    <cellStyle name="20% - Accent1 8 2 6 2" xfId="51906" xr:uid="{00000000-0005-0000-0000-00000ACA0000}"/>
    <cellStyle name="20% - Accent1 8 2 6 2 2" xfId="51907" xr:uid="{00000000-0005-0000-0000-00000BCA0000}"/>
    <cellStyle name="20% - Accent1 8 2 6 2 2 2" xfId="51908" xr:uid="{00000000-0005-0000-0000-00000CCA0000}"/>
    <cellStyle name="20% - Accent1 8 2 6 2 2 2 2" xfId="51909" xr:uid="{00000000-0005-0000-0000-00000DCA0000}"/>
    <cellStyle name="20% - Accent1 8 2 6 2 2 3" xfId="51910" xr:uid="{00000000-0005-0000-0000-00000ECA0000}"/>
    <cellStyle name="20% - Accent1 8 2 6 2 3" xfId="51911" xr:uid="{00000000-0005-0000-0000-00000FCA0000}"/>
    <cellStyle name="20% - Accent1 8 2 6 2 3 2" xfId="51912" xr:uid="{00000000-0005-0000-0000-000010CA0000}"/>
    <cellStyle name="20% - Accent1 8 2 6 2 4" xfId="51913" xr:uid="{00000000-0005-0000-0000-000011CA0000}"/>
    <cellStyle name="20% - Accent1 8 2 6 3" xfId="51914" xr:uid="{00000000-0005-0000-0000-000012CA0000}"/>
    <cellStyle name="20% - Accent1 8 2 6 3 2" xfId="51915" xr:uid="{00000000-0005-0000-0000-000013CA0000}"/>
    <cellStyle name="20% - Accent1 8 2 6 3 2 2" xfId="51916" xr:uid="{00000000-0005-0000-0000-000014CA0000}"/>
    <cellStyle name="20% - Accent1 8 2 6 3 2 2 2" xfId="51917" xr:uid="{00000000-0005-0000-0000-000015CA0000}"/>
    <cellStyle name="20% - Accent1 8 2 6 3 2 3" xfId="51918" xr:uid="{00000000-0005-0000-0000-000016CA0000}"/>
    <cellStyle name="20% - Accent1 8 2 6 3 3" xfId="51919" xr:uid="{00000000-0005-0000-0000-000017CA0000}"/>
    <cellStyle name="20% - Accent1 8 2 6 3 3 2" xfId="51920" xr:uid="{00000000-0005-0000-0000-000018CA0000}"/>
    <cellStyle name="20% - Accent1 8 2 6 3 4" xfId="51921" xr:uid="{00000000-0005-0000-0000-000019CA0000}"/>
    <cellStyle name="20% - Accent1 8 2 6 4" xfId="51922" xr:uid="{00000000-0005-0000-0000-00001ACA0000}"/>
    <cellStyle name="20% - Accent1 8 2 6 4 2" xfId="51923" xr:uid="{00000000-0005-0000-0000-00001BCA0000}"/>
    <cellStyle name="20% - Accent1 8 2 6 4 2 2" xfId="51924" xr:uid="{00000000-0005-0000-0000-00001CCA0000}"/>
    <cellStyle name="20% - Accent1 8 2 6 4 2 2 2" xfId="51925" xr:uid="{00000000-0005-0000-0000-00001DCA0000}"/>
    <cellStyle name="20% - Accent1 8 2 6 4 2 3" xfId="51926" xr:uid="{00000000-0005-0000-0000-00001ECA0000}"/>
    <cellStyle name="20% - Accent1 8 2 6 4 3" xfId="51927" xr:uid="{00000000-0005-0000-0000-00001FCA0000}"/>
    <cellStyle name="20% - Accent1 8 2 6 4 3 2" xfId="51928" xr:uid="{00000000-0005-0000-0000-000020CA0000}"/>
    <cellStyle name="20% - Accent1 8 2 6 4 4" xfId="51929" xr:uid="{00000000-0005-0000-0000-000021CA0000}"/>
    <cellStyle name="20% - Accent1 8 2 6 5" xfId="51930" xr:uid="{00000000-0005-0000-0000-000022CA0000}"/>
    <cellStyle name="20% - Accent1 8 2 6 5 2" xfId="51931" xr:uid="{00000000-0005-0000-0000-000023CA0000}"/>
    <cellStyle name="20% - Accent1 8 2 6 5 2 2" xfId="51932" xr:uid="{00000000-0005-0000-0000-000024CA0000}"/>
    <cellStyle name="20% - Accent1 8 2 6 5 3" xfId="51933" xr:uid="{00000000-0005-0000-0000-000025CA0000}"/>
    <cellStyle name="20% - Accent1 8 2 6 6" xfId="51934" xr:uid="{00000000-0005-0000-0000-000026CA0000}"/>
    <cellStyle name="20% - Accent1 8 2 6 6 2" xfId="51935" xr:uid="{00000000-0005-0000-0000-000027CA0000}"/>
    <cellStyle name="20% - Accent1 8 2 6 6 2 2" xfId="51936" xr:uid="{00000000-0005-0000-0000-000028CA0000}"/>
    <cellStyle name="20% - Accent1 8 2 6 6 3" xfId="51937" xr:uid="{00000000-0005-0000-0000-000029CA0000}"/>
    <cellStyle name="20% - Accent1 8 2 6 7" xfId="51938" xr:uid="{00000000-0005-0000-0000-00002ACA0000}"/>
    <cellStyle name="20% - Accent1 8 2 6 7 2" xfId="51939" xr:uid="{00000000-0005-0000-0000-00002BCA0000}"/>
    <cellStyle name="20% - Accent1 8 2 6 8" xfId="51940" xr:uid="{00000000-0005-0000-0000-00002CCA0000}"/>
    <cellStyle name="20% - Accent1 8 2 6 8 2" xfId="51941" xr:uid="{00000000-0005-0000-0000-00002DCA0000}"/>
    <cellStyle name="20% - Accent1 8 2 6 9" xfId="51942" xr:uid="{00000000-0005-0000-0000-00002ECA0000}"/>
    <cellStyle name="20% - Accent1 8 2 7" xfId="51943" xr:uid="{00000000-0005-0000-0000-00002FCA0000}"/>
    <cellStyle name="20% - Accent1 8 2 7 2" xfId="51944" xr:uid="{00000000-0005-0000-0000-000030CA0000}"/>
    <cellStyle name="20% - Accent1 8 2 7 2 2" xfId="51945" xr:uid="{00000000-0005-0000-0000-000031CA0000}"/>
    <cellStyle name="20% - Accent1 8 2 7 2 2 2" xfId="51946" xr:uid="{00000000-0005-0000-0000-000032CA0000}"/>
    <cellStyle name="20% - Accent1 8 2 7 2 3" xfId="51947" xr:uid="{00000000-0005-0000-0000-000033CA0000}"/>
    <cellStyle name="20% - Accent1 8 2 7 3" xfId="51948" xr:uid="{00000000-0005-0000-0000-000034CA0000}"/>
    <cellStyle name="20% - Accent1 8 2 7 3 2" xfId="51949" xr:uid="{00000000-0005-0000-0000-000035CA0000}"/>
    <cellStyle name="20% - Accent1 8 2 7 4" xfId="51950" xr:uid="{00000000-0005-0000-0000-000036CA0000}"/>
    <cellStyle name="20% - Accent1 8 2 8" xfId="51951" xr:uid="{00000000-0005-0000-0000-000037CA0000}"/>
    <cellStyle name="20% - Accent1 8 2 8 2" xfId="51952" xr:uid="{00000000-0005-0000-0000-000038CA0000}"/>
    <cellStyle name="20% - Accent1 8 2 8 2 2" xfId="51953" xr:uid="{00000000-0005-0000-0000-000039CA0000}"/>
    <cellStyle name="20% - Accent1 8 2 8 2 2 2" xfId="51954" xr:uid="{00000000-0005-0000-0000-00003ACA0000}"/>
    <cellStyle name="20% - Accent1 8 2 8 2 3" xfId="51955" xr:uid="{00000000-0005-0000-0000-00003BCA0000}"/>
    <cellStyle name="20% - Accent1 8 2 8 3" xfId="51956" xr:uid="{00000000-0005-0000-0000-00003CCA0000}"/>
    <cellStyle name="20% - Accent1 8 2 8 3 2" xfId="51957" xr:uid="{00000000-0005-0000-0000-00003DCA0000}"/>
    <cellStyle name="20% - Accent1 8 2 8 4" xfId="51958" xr:uid="{00000000-0005-0000-0000-00003ECA0000}"/>
    <cellStyle name="20% - Accent1 8 2 9" xfId="51959" xr:uid="{00000000-0005-0000-0000-00003FCA0000}"/>
    <cellStyle name="20% - Accent1 8 2 9 2" xfId="51960" xr:uid="{00000000-0005-0000-0000-000040CA0000}"/>
    <cellStyle name="20% - Accent1 8 2 9 2 2" xfId="51961" xr:uid="{00000000-0005-0000-0000-000041CA0000}"/>
    <cellStyle name="20% - Accent1 8 2 9 2 2 2" xfId="51962" xr:uid="{00000000-0005-0000-0000-000042CA0000}"/>
    <cellStyle name="20% - Accent1 8 2 9 2 3" xfId="51963" xr:uid="{00000000-0005-0000-0000-000043CA0000}"/>
    <cellStyle name="20% - Accent1 8 2 9 3" xfId="51964" xr:uid="{00000000-0005-0000-0000-000044CA0000}"/>
    <cellStyle name="20% - Accent1 8 2 9 3 2" xfId="51965" xr:uid="{00000000-0005-0000-0000-000045CA0000}"/>
    <cellStyle name="20% - Accent1 8 2 9 4" xfId="51966" xr:uid="{00000000-0005-0000-0000-000046CA0000}"/>
    <cellStyle name="20% - Accent1 8 3" xfId="51967" xr:uid="{00000000-0005-0000-0000-000047CA0000}"/>
    <cellStyle name="20% - Accent1 8 3 10" xfId="51968" xr:uid="{00000000-0005-0000-0000-000048CA0000}"/>
    <cellStyle name="20% - Accent1 8 3 10 2" xfId="51969" xr:uid="{00000000-0005-0000-0000-000049CA0000}"/>
    <cellStyle name="20% - Accent1 8 3 11" xfId="51970" xr:uid="{00000000-0005-0000-0000-00004ACA0000}"/>
    <cellStyle name="20% - Accent1 8 3 2" xfId="51971" xr:uid="{00000000-0005-0000-0000-00004BCA0000}"/>
    <cellStyle name="20% - Accent1 8 3 2 2" xfId="51972" xr:uid="{00000000-0005-0000-0000-00004CCA0000}"/>
    <cellStyle name="20% - Accent1 8 3 2 2 2" xfId="51973" xr:uid="{00000000-0005-0000-0000-00004DCA0000}"/>
    <cellStyle name="20% - Accent1 8 3 2 2 2 2" xfId="51974" xr:uid="{00000000-0005-0000-0000-00004ECA0000}"/>
    <cellStyle name="20% - Accent1 8 3 2 2 2 2 2" xfId="51975" xr:uid="{00000000-0005-0000-0000-00004FCA0000}"/>
    <cellStyle name="20% - Accent1 8 3 2 2 2 3" xfId="51976" xr:uid="{00000000-0005-0000-0000-000050CA0000}"/>
    <cellStyle name="20% - Accent1 8 3 2 2 3" xfId="51977" xr:uid="{00000000-0005-0000-0000-000051CA0000}"/>
    <cellStyle name="20% - Accent1 8 3 2 2 3 2" xfId="51978" xr:uid="{00000000-0005-0000-0000-000052CA0000}"/>
    <cellStyle name="20% - Accent1 8 3 2 2 4" xfId="51979" xr:uid="{00000000-0005-0000-0000-000053CA0000}"/>
    <cellStyle name="20% - Accent1 8 3 2 3" xfId="51980" xr:uid="{00000000-0005-0000-0000-000054CA0000}"/>
    <cellStyle name="20% - Accent1 8 3 2 3 2" xfId="51981" xr:uid="{00000000-0005-0000-0000-000055CA0000}"/>
    <cellStyle name="20% - Accent1 8 3 2 3 2 2" xfId="51982" xr:uid="{00000000-0005-0000-0000-000056CA0000}"/>
    <cellStyle name="20% - Accent1 8 3 2 3 2 2 2" xfId="51983" xr:uid="{00000000-0005-0000-0000-000057CA0000}"/>
    <cellStyle name="20% - Accent1 8 3 2 3 2 3" xfId="51984" xr:uid="{00000000-0005-0000-0000-000058CA0000}"/>
    <cellStyle name="20% - Accent1 8 3 2 3 3" xfId="51985" xr:uid="{00000000-0005-0000-0000-000059CA0000}"/>
    <cellStyle name="20% - Accent1 8 3 2 3 3 2" xfId="51986" xr:uid="{00000000-0005-0000-0000-00005ACA0000}"/>
    <cellStyle name="20% - Accent1 8 3 2 3 4" xfId="51987" xr:uid="{00000000-0005-0000-0000-00005BCA0000}"/>
    <cellStyle name="20% - Accent1 8 3 2 4" xfId="51988" xr:uid="{00000000-0005-0000-0000-00005CCA0000}"/>
    <cellStyle name="20% - Accent1 8 3 2 4 2" xfId="51989" xr:uid="{00000000-0005-0000-0000-00005DCA0000}"/>
    <cellStyle name="20% - Accent1 8 3 2 4 2 2" xfId="51990" xr:uid="{00000000-0005-0000-0000-00005ECA0000}"/>
    <cellStyle name="20% - Accent1 8 3 2 4 2 2 2" xfId="51991" xr:uid="{00000000-0005-0000-0000-00005FCA0000}"/>
    <cellStyle name="20% - Accent1 8 3 2 4 2 3" xfId="51992" xr:uid="{00000000-0005-0000-0000-000060CA0000}"/>
    <cellStyle name="20% - Accent1 8 3 2 4 3" xfId="51993" xr:uid="{00000000-0005-0000-0000-000061CA0000}"/>
    <cellStyle name="20% - Accent1 8 3 2 4 3 2" xfId="51994" xr:uid="{00000000-0005-0000-0000-000062CA0000}"/>
    <cellStyle name="20% - Accent1 8 3 2 4 4" xfId="51995" xr:uid="{00000000-0005-0000-0000-000063CA0000}"/>
    <cellStyle name="20% - Accent1 8 3 2 5" xfId="51996" xr:uid="{00000000-0005-0000-0000-000064CA0000}"/>
    <cellStyle name="20% - Accent1 8 3 2 5 2" xfId="51997" xr:uid="{00000000-0005-0000-0000-000065CA0000}"/>
    <cellStyle name="20% - Accent1 8 3 2 5 2 2" xfId="51998" xr:uid="{00000000-0005-0000-0000-000066CA0000}"/>
    <cellStyle name="20% - Accent1 8 3 2 5 3" xfId="51999" xr:uid="{00000000-0005-0000-0000-000067CA0000}"/>
    <cellStyle name="20% - Accent1 8 3 2 6" xfId="52000" xr:uid="{00000000-0005-0000-0000-000068CA0000}"/>
    <cellStyle name="20% - Accent1 8 3 2 6 2" xfId="52001" xr:uid="{00000000-0005-0000-0000-000069CA0000}"/>
    <cellStyle name="20% - Accent1 8 3 2 6 2 2" xfId="52002" xr:uid="{00000000-0005-0000-0000-00006ACA0000}"/>
    <cellStyle name="20% - Accent1 8 3 2 6 3" xfId="52003" xr:uid="{00000000-0005-0000-0000-00006BCA0000}"/>
    <cellStyle name="20% - Accent1 8 3 2 7" xfId="52004" xr:uid="{00000000-0005-0000-0000-00006CCA0000}"/>
    <cellStyle name="20% - Accent1 8 3 2 7 2" xfId="52005" xr:uid="{00000000-0005-0000-0000-00006DCA0000}"/>
    <cellStyle name="20% - Accent1 8 3 2 8" xfId="52006" xr:uid="{00000000-0005-0000-0000-00006ECA0000}"/>
    <cellStyle name="20% - Accent1 8 3 2 8 2" xfId="52007" xr:uid="{00000000-0005-0000-0000-00006FCA0000}"/>
    <cellStyle name="20% - Accent1 8 3 2 9" xfId="52008" xr:uid="{00000000-0005-0000-0000-000070CA0000}"/>
    <cellStyle name="20% - Accent1 8 3 3" xfId="52009" xr:uid="{00000000-0005-0000-0000-000071CA0000}"/>
    <cellStyle name="20% - Accent1 8 3 3 2" xfId="52010" xr:uid="{00000000-0005-0000-0000-000072CA0000}"/>
    <cellStyle name="20% - Accent1 8 3 3 2 2" xfId="52011" xr:uid="{00000000-0005-0000-0000-000073CA0000}"/>
    <cellStyle name="20% - Accent1 8 3 3 2 2 2" xfId="52012" xr:uid="{00000000-0005-0000-0000-000074CA0000}"/>
    <cellStyle name="20% - Accent1 8 3 3 2 2 2 2" xfId="52013" xr:uid="{00000000-0005-0000-0000-000075CA0000}"/>
    <cellStyle name="20% - Accent1 8 3 3 2 2 3" xfId="52014" xr:uid="{00000000-0005-0000-0000-000076CA0000}"/>
    <cellStyle name="20% - Accent1 8 3 3 2 3" xfId="52015" xr:uid="{00000000-0005-0000-0000-000077CA0000}"/>
    <cellStyle name="20% - Accent1 8 3 3 2 3 2" xfId="52016" xr:uid="{00000000-0005-0000-0000-000078CA0000}"/>
    <cellStyle name="20% - Accent1 8 3 3 2 4" xfId="52017" xr:uid="{00000000-0005-0000-0000-000079CA0000}"/>
    <cellStyle name="20% - Accent1 8 3 3 3" xfId="52018" xr:uid="{00000000-0005-0000-0000-00007ACA0000}"/>
    <cellStyle name="20% - Accent1 8 3 3 3 2" xfId="52019" xr:uid="{00000000-0005-0000-0000-00007BCA0000}"/>
    <cellStyle name="20% - Accent1 8 3 3 3 2 2" xfId="52020" xr:uid="{00000000-0005-0000-0000-00007CCA0000}"/>
    <cellStyle name="20% - Accent1 8 3 3 3 2 2 2" xfId="52021" xr:uid="{00000000-0005-0000-0000-00007DCA0000}"/>
    <cellStyle name="20% - Accent1 8 3 3 3 2 3" xfId="52022" xr:uid="{00000000-0005-0000-0000-00007ECA0000}"/>
    <cellStyle name="20% - Accent1 8 3 3 3 3" xfId="52023" xr:uid="{00000000-0005-0000-0000-00007FCA0000}"/>
    <cellStyle name="20% - Accent1 8 3 3 3 3 2" xfId="52024" xr:uid="{00000000-0005-0000-0000-000080CA0000}"/>
    <cellStyle name="20% - Accent1 8 3 3 3 4" xfId="52025" xr:uid="{00000000-0005-0000-0000-000081CA0000}"/>
    <cellStyle name="20% - Accent1 8 3 3 4" xfId="52026" xr:uid="{00000000-0005-0000-0000-000082CA0000}"/>
    <cellStyle name="20% - Accent1 8 3 3 4 2" xfId="52027" xr:uid="{00000000-0005-0000-0000-000083CA0000}"/>
    <cellStyle name="20% - Accent1 8 3 3 4 2 2" xfId="52028" xr:uid="{00000000-0005-0000-0000-000084CA0000}"/>
    <cellStyle name="20% - Accent1 8 3 3 4 2 2 2" xfId="52029" xr:uid="{00000000-0005-0000-0000-000085CA0000}"/>
    <cellStyle name="20% - Accent1 8 3 3 4 2 3" xfId="52030" xr:uid="{00000000-0005-0000-0000-000086CA0000}"/>
    <cellStyle name="20% - Accent1 8 3 3 4 3" xfId="52031" xr:uid="{00000000-0005-0000-0000-000087CA0000}"/>
    <cellStyle name="20% - Accent1 8 3 3 4 3 2" xfId="52032" xr:uid="{00000000-0005-0000-0000-000088CA0000}"/>
    <cellStyle name="20% - Accent1 8 3 3 4 4" xfId="52033" xr:uid="{00000000-0005-0000-0000-000089CA0000}"/>
    <cellStyle name="20% - Accent1 8 3 3 5" xfId="52034" xr:uid="{00000000-0005-0000-0000-00008ACA0000}"/>
    <cellStyle name="20% - Accent1 8 3 3 5 2" xfId="52035" xr:uid="{00000000-0005-0000-0000-00008BCA0000}"/>
    <cellStyle name="20% - Accent1 8 3 3 5 2 2" xfId="52036" xr:uid="{00000000-0005-0000-0000-00008CCA0000}"/>
    <cellStyle name="20% - Accent1 8 3 3 5 3" xfId="52037" xr:uid="{00000000-0005-0000-0000-00008DCA0000}"/>
    <cellStyle name="20% - Accent1 8 3 3 6" xfId="52038" xr:uid="{00000000-0005-0000-0000-00008ECA0000}"/>
    <cellStyle name="20% - Accent1 8 3 3 6 2" xfId="52039" xr:uid="{00000000-0005-0000-0000-00008FCA0000}"/>
    <cellStyle name="20% - Accent1 8 3 3 6 2 2" xfId="52040" xr:uid="{00000000-0005-0000-0000-000090CA0000}"/>
    <cellStyle name="20% - Accent1 8 3 3 6 3" xfId="52041" xr:uid="{00000000-0005-0000-0000-000091CA0000}"/>
    <cellStyle name="20% - Accent1 8 3 3 7" xfId="52042" xr:uid="{00000000-0005-0000-0000-000092CA0000}"/>
    <cellStyle name="20% - Accent1 8 3 3 7 2" xfId="52043" xr:uid="{00000000-0005-0000-0000-000093CA0000}"/>
    <cellStyle name="20% - Accent1 8 3 3 8" xfId="52044" xr:uid="{00000000-0005-0000-0000-000094CA0000}"/>
    <cellStyle name="20% - Accent1 8 3 3 8 2" xfId="52045" xr:uid="{00000000-0005-0000-0000-000095CA0000}"/>
    <cellStyle name="20% - Accent1 8 3 3 9" xfId="52046" xr:uid="{00000000-0005-0000-0000-000096CA0000}"/>
    <cellStyle name="20% - Accent1 8 3 4" xfId="52047" xr:uid="{00000000-0005-0000-0000-000097CA0000}"/>
    <cellStyle name="20% - Accent1 8 3 4 2" xfId="52048" xr:uid="{00000000-0005-0000-0000-000098CA0000}"/>
    <cellStyle name="20% - Accent1 8 3 4 2 2" xfId="52049" xr:uid="{00000000-0005-0000-0000-000099CA0000}"/>
    <cellStyle name="20% - Accent1 8 3 4 2 2 2" xfId="52050" xr:uid="{00000000-0005-0000-0000-00009ACA0000}"/>
    <cellStyle name="20% - Accent1 8 3 4 2 3" xfId="52051" xr:uid="{00000000-0005-0000-0000-00009BCA0000}"/>
    <cellStyle name="20% - Accent1 8 3 4 3" xfId="52052" xr:uid="{00000000-0005-0000-0000-00009CCA0000}"/>
    <cellStyle name="20% - Accent1 8 3 4 3 2" xfId="52053" xr:uid="{00000000-0005-0000-0000-00009DCA0000}"/>
    <cellStyle name="20% - Accent1 8 3 4 4" xfId="52054" xr:uid="{00000000-0005-0000-0000-00009ECA0000}"/>
    <cellStyle name="20% - Accent1 8 3 5" xfId="52055" xr:uid="{00000000-0005-0000-0000-00009FCA0000}"/>
    <cellStyle name="20% - Accent1 8 3 5 2" xfId="52056" xr:uid="{00000000-0005-0000-0000-0000A0CA0000}"/>
    <cellStyle name="20% - Accent1 8 3 5 2 2" xfId="52057" xr:uid="{00000000-0005-0000-0000-0000A1CA0000}"/>
    <cellStyle name="20% - Accent1 8 3 5 2 2 2" xfId="52058" xr:uid="{00000000-0005-0000-0000-0000A2CA0000}"/>
    <cellStyle name="20% - Accent1 8 3 5 2 3" xfId="52059" xr:uid="{00000000-0005-0000-0000-0000A3CA0000}"/>
    <cellStyle name="20% - Accent1 8 3 5 3" xfId="52060" xr:uid="{00000000-0005-0000-0000-0000A4CA0000}"/>
    <cellStyle name="20% - Accent1 8 3 5 3 2" xfId="52061" xr:uid="{00000000-0005-0000-0000-0000A5CA0000}"/>
    <cellStyle name="20% - Accent1 8 3 5 4" xfId="52062" xr:uid="{00000000-0005-0000-0000-0000A6CA0000}"/>
    <cellStyle name="20% - Accent1 8 3 6" xfId="52063" xr:uid="{00000000-0005-0000-0000-0000A7CA0000}"/>
    <cellStyle name="20% - Accent1 8 3 6 2" xfId="52064" xr:uid="{00000000-0005-0000-0000-0000A8CA0000}"/>
    <cellStyle name="20% - Accent1 8 3 6 2 2" xfId="52065" xr:uid="{00000000-0005-0000-0000-0000A9CA0000}"/>
    <cellStyle name="20% - Accent1 8 3 6 2 2 2" xfId="52066" xr:uid="{00000000-0005-0000-0000-0000AACA0000}"/>
    <cellStyle name="20% - Accent1 8 3 6 2 3" xfId="52067" xr:uid="{00000000-0005-0000-0000-0000ABCA0000}"/>
    <cellStyle name="20% - Accent1 8 3 6 3" xfId="52068" xr:uid="{00000000-0005-0000-0000-0000ACCA0000}"/>
    <cellStyle name="20% - Accent1 8 3 6 3 2" xfId="52069" xr:uid="{00000000-0005-0000-0000-0000ADCA0000}"/>
    <cellStyle name="20% - Accent1 8 3 6 4" xfId="52070" xr:uid="{00000000-0005-0000-0000-0000AECA0000}"/>
    <cellStyle name="20% - Accent1 8 3 7" xfId="52071" xr:uid="{00000000-0005-0000-0000-0000AFCA0000}"/>
    <cellStyle name="20% - Accent1 8 3 7 2" xfId="52072" xr:uid="{00000000-0005-0000-0000-0000B0CA0000}"/>
    <cellStyle name="20% - Accent1 8 3 7 2 2" xfId="52073" xr:uid="{00000000-0005-0000-0000-0000B1CA0000}"/>
    <cellStyle name="20% - Accent1 8 3 7 3" xfId="52074" xr:uid="{00000000-0005-0000-0000-0000B2CA0000}"/>
    <cellStyle name="20% - Accent1 8 3 8" xfId="52075" xr:uid="{00000000-0005-0000-0000-0000B3CA0000}"/>
    <cellStyle name="20% - Accent1 8 3 8 2" xfId="52076" xr:uid="{00000000-0005-0000-0000-0000B4CA0000}"/>
    <cellStyle name="20% - Accent1 8 3 8 2 2" xfId="52077" xr:uid="{00000000-0005-0000-0000-0000B5CA0000}"/>
    <cellStyle name="20% - Accent1 8 3 8 3" xfId="52078" xr:uid="{00000000-0005-0000-0000-0000B6CA0000}"/>
    <cellStyle name="20% - Accent1 8 3 9" xfId="52079" xr:uid="{00000000-0005-0000-0000-0000B7CA0000}"/>
    <cellStyle name="20% - Accent1 8 3 9 2" xfId="52080" xr:uid="{00000000-0005-0000-0000-0000B8CA0000}"/>
    <cellStyle name="20% - Accent1 8 4" xfId="52081" xr:uid="{00000000-0005-0000-0000-0000B9CA0000}"/>
    <cellStyle name="20% - Accent1 8 4 10" xfId="52082" xr:uid="{00000000-0005-0000-0000-0000BACA0000}"/>
    <cellStyle name="20% - Accent1 8 4 10 2" xfId="52083" xr:uid="{00000000-0005-0000-0000-0000BBCA0000}"/>
    <cellStyle name="20% - Accent1 8 4 11" xfId="52084" xr:uid="{00000000-0005-0000-0000-0000BCCA0000}"/>
    <cellStyle name="20% - Accent1 8 4 2" xfId="52085" xr:uid="{00000000-0005-0000-0000-0000BDCA0000}"/>
    <cellStyle name="20% - Accent1 8 4 2 2" xfId="52086" xr:uid="{00000000-0005-0000-0000-0000BECA0000}"/>
    <cellStyle name="20% - Accent1 8 4 2 2 2" xfId="52087" xr:uid="{00000000-0005-0000-0000-0000BFCA0000}"/>
    <cellStyle name="20% - Accent1 8 4 2 2 2 2" xfId="52088" xr:uid="{00000000-0005-0000-0000-0000C0CA0000}"/>
    <cellStyle name="20% - Accent1 8 4 2 2 2 2 2" xfId="52089" xr:uid="{00000000-0005-0000-0000-0000C1CA0000}"/>
    <cellStyle name="20% - Accent1 8 4 2 2 2 3" xfId="52090" xr:uid="{00000000-0005-0000-0000-0000C2CA0000}"/>
    <cellStyle name="20% - Accent1 8 4 2 2 3" xfId="52091" xr:uid="{00000000-0005-0000-0000-0000C3CA0000}"/>
    <cellStyle name="20% - Accent1 8 4 2 2 3 2" xfId="52092" xr:uid="{00000000-0005-0000-0000-0000C4CA0000}"/>
    <cellStyle name="20% - Accent1 8 4 2 2 4" xfId="52093" xr:uid="{00000000-0005-0000-0000-0000C5CA0000}"/>
    <cellStyle name="20% - Accent1 8 4 2 3" xfId="52094" xr:uid="{00000000-0005-0000-0000-0000C6CA0000}"/>
    <cellStyle name="20% - Accent1 8 4 2 3 2" xfId="52095" xr:uid="{00000000-0005-0000-0000-0000C7CA0000}"/>
    <cellStyle name="20% - Accent1 8 4 2 3 2 2" xfId="52096" xr:uid="{00000000-0005-0000-0000-0000C8CA0000}"/>
    <cellStyle name="20% - Accent1 8 4 2 3 2 2 2" xfId="52097" xr:uid="{00000000-0005-0000-0000-0000C9CA0000}"/>
    <cellStyle name="20% - Accent1 8 4 2 3 2 3" xfId="52098" xr:uid="{00000000-0005-0000-0000-0000CACA0000}"/>
    <cellStyle name="20% - Accent1 8 4 2 3 3" xfId="52099" xr:uid="{00000000-0005-0000-0000-0000CBCA0000}"/>
    <cellStyle name="20% - Accent1 8 4 2 3 3 2" xfId="52100" xr:uid="{00000000-0005-0000-0000-0000CCCA0000}"/>
    <cellStyle name="20% - Accent1 8 4 2 3 4" xfId="52101" xr:uid="{00000000-0005-0000-0000-0000CDCA0000}"/>
    <cellStyle name="20% - Accent1 8 4 2 4" xfId="52102" xr:uid="{00000000-0005-0000-0000-0000CECA0000}"/>
    <cellStyle name="20% - Accent1 8 4 2 4 2" xfId="52103" xr:uid="{00000000-0005-0000-0000-0000CFCA0000}"/>
    <cellStyle name="20% - Accent1 8 4 2 4 2 2" xfId="52104" xr:uid="{00000000-0005-0000-0000-0000D0CA0000}"/>
    <cellStyle name="20% - Accent1 8 4 2 4 2 2 2" xfId="52105" xr:uid="{00000000-0005-0000-0000-0000D1CA0000}"/>
    <cellStyle name="20% - Accent1 8 4 2 4 2 3" xfId="52106" xr:uid="{00000000-0005-0000-0000-0000D2CA0000}"/>
    <cellStyle name="20% - Accent1 8 4 2 4 3" xfId="52107" xr:uid="{00000000-0005-0000-0000-0000D3CA0000}"/>
    <cellStyle name="20% - Accent1 8 4 2 4 3 2" xfId="52108" xr:uid="{00000000-0005-0000-0000-0000D4CA0000}"/>
    <cellStyle name="20% - Accent1 8 4 2 4 4" xfId="52109" xr:uid="{00000000-0005-0000-0000-0000D5CA0000}"/>
    <cellStyle name="20% - Accent1 8 4 2 5" xfId="52110" xr:uid="{00000000-0005-0000-0000-0000D6CA0000}"/>
    <cellStyle name="20% - Accent1 8 4 2 5 2" xfId="52111" xr:uid="{00000000-0005-0000-0000-0000D7CA0000}"/>
    <cellStyle name="20% - Accent1 8 4 2 5 2 2" xfId="52112" xr:uid="{00000000-0005-0000-0000-0000D8CA0000}"/>
    <cellStyle name="20% - Accent1 8 4 2 5 3" xfId="52113" xr:uid="{00000000-0005-0000-0000-0000D9CA0000}"/>
    <cellStyle name="20% - Accent1 8 4 2 6" xfId="52114" xr:uid="{00000000-0005-0000-0000-0000DACA0000}"/>
    <cellStyle name="20% - Accent1 8 4 2 6 2" xfId="52115" xr:uid="{00000000-0005-0000-0000-0000DBCA0000}"/>
    <cellStyle name="20% - Accent1 8 4 2 6 2 2" xfId="52116" xr:uid="{00000000-0005-0000-0000-0000DCCA0000}"/>
    <cellStyle name="20% - Accent1 8 4 2 6 3" xfId="52117" xr:uid="{00000000-0005-0000-0000-0000DDCA0000}"/>
    <cellStyle name="20% - Accent1 8 4 2 7" xfId="52118" xr:uid="{00000000-0005-0000-0000-0000DECA0000}"/>
    <cellStyle name="20% - Accent1 8 4 2 7 2" xfId="52119" xr:uid="{00000000-0005-0000-0000-0000DFCA0000}"/>
    <cellStyle name="20% - Accent1 8 4 2 8" xfId="52120" xr:uid="{00000000-0005-0000-0000-0000E0CA0000}"/>
    <cellStyle name="20% - Accent1 8 4 2 8 2" xfId="52121" xr:uid="{00000000-0005-0000-0000-0000E1CA0000}"/>
    <cellStyle name="20% - Accent1 8 4 2 9" xfId="52122" xr:uid="{00000000-0005-0000-0000-0000E2CA0000}"/>
    <cellStyle name="20% - Accent1 8 4 3" xfId="52123" xr:uid="{00000000-0005-0000-0000-0000E3CA0000}"/>
    <cellStyle name="20% - Accent1 8 4 3 2" xfId="52124" xr:uid="{00000000-0005-0000-0000-0000E4CA0000}"/>
    <cellStyle name="20% - Accent1 8 4 3 2 2" xfId="52125" xr:uid="{00000000-0005-0000-0000-0000E5CA0000}"/>
    <cellStyle name="20% - Accent1 8 4 3 2 2 2" xfId="52126" xr:uid="{00000000-0005-0000-0000-0000E6CA0000}"/>
    <cellStyle name="20% - Accent1 8 4 3 2 2 2 2" xfId="52127" xr:uid="{00000000-0005-0000-0000-0000E7CA0000}"/>
    <cellStyle name="20% - Accent1 8 4 3 2 2 3" xfId="52128" xr:uid="{00000000-0005-0000-0000-0000E8CA0000}"/>
    <cellStyle name="20% - Accent1 8 4 3 2 3" xfId="52129" xr:uid="{00000000-0005-0000-0000-0000E9CA0000}"/>
    <cellStyle name="20% - Accent1 8 4 3 2 3 2" xfId="52130" xr:uid="{00000000-0005-0000-0000-0000EACA0000}"/>
    <cellStyle name="20% - Accent1 8 4 3 2 4" xfId="52131" xr:uid="{00000000-0005-0000-0000-0000EBCA0000}"/>
    <cellStyle name="20% - Accent1 8 4 3 3" xfId="52132" xr:uid="{00000000-0005-0000-0000-0000ECCA0000}"/>
    <cellStyle name="20% - Accent1 8 4 3 3 2" xfId="52133" xr:uid="{00000000-0005-0000-0000-0000EDCA0000}"/>
    <cellStyle name="20% - Accent1 8 4 3 3 2 2" xfId="52134" xr:uid="{00000000-0005-0000-0000-0000EECA0000}"/>
    <cellStyle name="20% - Accent1 8 4 3 3 2 2 2" xfId="52135" xr:uid="{00000000-0005-0000-0000-0000EFCA0000}"/>
    <cellStyle name="20% - Accent1 8 4 3 3 2 3" xfId="52136" xr:uid="{00000000-0005-0000-0000-0000F0CA0000}"/>
    <cellStyle name="20% - Accent1 8 4 3 3 3" xfId="52137" xr:uid="{00000000-0005-0000-0000-0000F1CA0000}"/>
    <cellStyle name="20% - Accent1 8 4 3 3 3 2" xfId="52138" xr:uid="{00000000-0005-0000-0000-0000F2CA0000}"/>
    <cellStyle name="20% - Accent1 8 4 3 3 4" xfId="52139" xr:uid="{00000000-0005-0000-0000-0000F3CA0000}"/>
    <cellStyle name="20% - Accent1 8 4 3 4" xfId="52140" xr:uid="{00000000-0005-0000-0000-0000F4CA0000}"/>
    <cellStyle name="20% - Accent1 8 4 3 4 2" xfId="52141" xr:uid="{00000000-0005-0000-0000-0000F5CA0000}"/>
    <cellStyle name="20% - Accent1 8 4 3 4 2 2" xfId="52142" xr:uid="{00000000-0005-0000-0000-0000F6CA0000}"/>
    <cellStyle name="20% - Accent1 8 4 3 4 2 2 2" xfId="52143" xr:uid="{00000000-0005-0000-0000-0000F7CA0000}"/>
    <cellStyle name="20% - Accent1 8 4 3 4 2 3" xfId="52144" xr:uid="{00000000-0005-0000-0000-0000F8CA0000}"/>
    <cellStyle name="20% - Accent1 8 4 3 4 3" xfId="52145" xr:uid="{00000000-0005-0000-0000-0000F9CA0000}"/>
    <cellStyle name="20% - Accent1 8 4 3 4 3 2" xfId="52146" xr:uid="{00000000-0005-0000-0000-0000FACA0000}"/>
    <cellStyle name="20% - Accent1 8 4 3 4 4" xfId="52147" xr:uid="{00000000-0005-0000-0000-0000FBCA0000}"/>
    <cellStyle name="20% - Accent1 8 4 3 5" xfId="52148" xr:uid="{00000000-0005-0000-0000-0000FCCA0000}"/>
    <cellStyle name="20% - Accent1 8 4 3 5 2" xfId="52149" xr:uid="{00000000-0005-0000-0000-0000FDCA0000}"/>
    <cellStyle name="20% - Accent1 8 4 3 5 2 2" xfId="52150" xr:uid="{00000000-0005-0000-0000-0000FECA0000}"/>
    <cellStyle name="20% - Accent1 8 4 3 5 3" xfId="52151" xr:uid="{00000000-0005-0000-0000-0000FFCA0000}"/>
    <cellStyle name="20% - Accent1 8 4 3 6" xfId="52152" xr:uid="{00000000-0005-0000-0000-000000CB0000}"/>
    <cellStyle name="20% - Accent1 8 4 3 6 2" xfId="52153" xr:uid="{00000000-0005-0000-0000-000001CB0000}"/>
    <cellStyle name="20% - Accent1 8 4 3 6 2 2" xfId="52154" xr:uid="{00000000-0005-0000-0000-000002CB0000}"/>
    <cellStyle name="20% - Accent1 8 4 3 6 3" xfId="52155" xr:uid="{00000000-0005-0000-0000-000003CB0000}"/>
    <cellStyle name="20% - Accent1 8 4 3 7" xfId="52156" xr:uid="{00000000-0005-0000-0000-000004CB0000}"/>
    <cellStyle name="20% - Accent1 8 4 3 7 2" xfId="52157" xr:uid="{00000000-0005-0000-0000-000005CB0000}"/>
    <cellStyle name="20% - Accent1 8 4 3 8" xfId="52158" xr:uid="{00000000-0005-0000-0000-000006CB0000}"/>
    <cellStyle name="20% - Accent1 8 4 3 8 2" xfId="52159" xr:uid="{00000000-0005-0000-0000-000007CB0000}"/>
    <cellStyle name="20% - Accent1 8 4 3 9" xfId="52160" xr:uid="{00000000-0005-0000-0000-000008CB0000}"/>
    <cellStyle name="20% - Accent1 8 4 4" xfId="52161" xr:uid="{00000000-0005-0000-0000-000009CB0000}"/>
    <cellStyle name="20% - Accent1 8 4 4 2" xfId="52162" xr:uid="{00000000-0005-0000-0000-00000ACB0000}"/>
    <cellStyle name="20% - Accent1 8 4 4 2 2" xfId="52163" xr:uid="{00000000-0005-0000-0000-00000BCB0000}"/>
    <cellStyle name="20% - Accent1 8 4 4 2 2 2" xfId="52164" xr:uid="{00000000-0005-0000-0000-00000CCB0000}"/>
    <cellStyle name="20% - Accent1 8 4 4 2 3" xfId="52165" xr:uid="{00000000-0005-0000-0000-00000DCB0000}"/>
    <cellStyle name="20% - Accent1 8 4 4 3" xfId="52166" xr:uid="{00000000-0005-0000-0000-00000ECB0000}"/>
    <cellStyle name="20% - Accent1 8 4 4 3 2" xfId="52167" xr:uid="{00000000-0005-0000-0000-00000FCB0000}"/>
    <cellStyle name="20% - Accent1 8 4 4 4" xfId="52168" xr:uid="{00000000-0005-0000-0000-000010CB0000}"/>
    <cellStyle name="20% - Accent1 8 4 5" xfId="52169" xr:uid="{00000000-0005-0000-0000-000011CB0000}"/>
    <cellStyle name="20% - Accent1 8 4 5 2" xfId="52170" xr:uid="{00000000-0005-0000-0000-000012CB0000}"/>
    <cellStyle name="20% - Accent1 8 4 5 2 2" xfId="52171" xr:uid="{00000000-0005-0000-0000-000013CB0000}"/>
    <cellStyle name="20% - Accent1 8 4 5 2 2 2" xfId="52172" xr:uid="{00000000-0005-0000-0000-000014CB0000}"/>
    <cellStyle name="20% - Accent1 8 4 5 2 3" xfId="52173" xr:uid="{00000000-0005-0000-0000-000015CB0000}"/>
    <cellStyle name="20% - Accent1 8 4 5 3" xfId="52174" xr:uid="{00000000-0005-0000-0000-000016CB0000}"/>
    <cellStyle name="20% - Accent1 8 4 5 3 2" xfId="52175" xr:uid="{00000000-0005-0000-0000-000017CB0000}"/>
    <cellStyle name="20% - Accent1 8 4 5 4" xfId="52176" xr:uid="{00000000-0005-0000-0000-000018CB0000}"/>
    <cellStyle name="20% - Accent1 8 4 6" xfId="52177" xr:uid="{00000000-0005-0000-0000-000019CB0000}"/>
    <cellStyle name="20% - Accent1 8 4 6 2" xfId="52178" xr:uid="{00000000-0005-0000-0000-00001ACB0000}"/>
    <cellStyle name="20% - Accent1 8 4 6 2 2" xfId="52179" xr:uid="{00000000-0005-0000-0000-00001BCB0000}"/>
    <cellStyle name="20% - Accent1 8 4 6 2 2 2" xfId="52180" xr:uid="{00000000-0005-0000-0000-00001CCB0000}"/>
    <cellStyle name="20% - Accent1 8 4 6 2 3" xfId="52181" xr:uid="{00000000-0005-0000-0000-00001DCB0000}"/>
    <cellStyle name="20% - Accent1 8 4 6 3" xfId="52182" xr:uid="{00000000-0005-0000-0000-00001ECB0000}"/>
    <cellStyle name="20% - Accent1 8 4 6 3 2" xfId="52183" xr:uid="{00000000-0005-0000-0000-00001FCB0000}"/>
    <cellStyle name="20% - Accent1 8 4 6 4" xfId="52184" xr:uid="{00000000-0005-0000-0000-000020CB0000}"/>
    <cellStyle name="20% - Accent1 8 4 7" xfId="52185" xr:uid="{00000000-0005-0000-0000-000021CB0000}"/>
    <cellStyle name="20% - Accent1 8 4 7 2" xfId="52186" xr:uid="{00000000-0005-0000-0000-000022CB0000}"/>
    <cellStyle name="20% - Accent1 8 4 7 2 2" xfId="52187" xr:uid="{00000000-0005-0000-0000-000023CB0000}"/>
    <cellStyle name="20% - Accent1 8 4 7 3" xfId="52188" xr:uid="{00000000-0005-0000-0000-000024CB0000}"/>
    <cellStyle name="20% - Accent1 8 4 8" xfId="52189" xr:uid="{00000000-0005-0000-0000-000025CB0000}"/>
    <cellStyle name="20% - Accent1 8 4 8 2" xfId="52190" xr:uid="{00000000-0005-0000-0000-000026CB0000}"/>
    <cellStyle name="20% - Accent1 8 4 8 2 2" xfId="52191" xr:uid="{00000000-0005-0000-0000-000027CB0000}"/>
    <cellStyle name="20% - Accent1 8 4 8 3" xfId="52192" xr:uid="{00000000-0005-0000-0000-000028CB0000}"/>
    <cellStyle name="20% - Accent1 8 4 9" xfId="52193" xr:uid="{00000000-0005-0000-0000-000029CB0000}"/>
    <cellStyle name="20% - Accent1 8 4 9 2" xfId="52194" xr:uid="{00000000-0005-0000-0000-00002ACB0000}"/>
    <cellStyle name="20% - Accent1 8 5" xfId="52195" xr:uid="{00000000-0005-0000-0000-00002BCB0000}"/>
    <cellStyle name="20% - Accent1 8 5 10" xfId="52196" xr:uid="{00000000-0005-0000-0000-00002CCB0000}"/>
    <cellStyle name="20% - Accent1 8 5 10 2" xfId="52197" xr:uid="{00000000-0005-0000-0000-00002DCB0000}"/>
    <cellStyle name="20% - Accent1 8 5 11" xfId="52198" xr:uid="{00000000-0005-0000-0000-00002ECB0000}"/>
    <cellStyle name="20% - Accent1 8 5 2" xfId="52199" xr:uid="{00000000-0005-0000-0000-00002FCB0000}"/>
    <cellStyle name="20% - Accent1 8 5 2 2" xfId="52200" xr:uid="{00000000-0005-0000-0000-000030CB0000}"/>
    <cellStyle name="20% - Accent1 8 5 2 2 2" xfId="52201" xr:uid="{00000000-0005-0000-0000-000031CB0000}"/>
    <cellStyle name="20% - Accent1 8 5 2 2 2 2" xfId="52202" xr:uid="{00000000-0005-0000-0000-000032CB0000}"/>
    <cellStyle name="20% - Accent1 8 5 2 2 2 2 2" xfId="52203" xr:uid="{00000000-0005-0000-0000-000033CB0000}"/>
    <cellStyle name="20% - Accent1 8 5 2 2 2 3" xfId="52204" xr:uid="{00000000-0005-0000-0000-000034CB0000}"/>
    <cellStyle name="20% - Accent1 8 5 2 2 3" xfId="52205" xr:uid="{00000000-0005-0000-0000-000035CB0000}"/>
    <cellStyle name="20% - Accent1 8 5 2 2 3 2" xfId="52206" xr:uid="{00000000-0005-0000-0000-000036CB0000}"/>
    <cellStyle name="20% - Accent1 8 5 2 2 4" xfId="52207" xr:uid="{00000000-0005-0000-0000-000037CB0000}"/>
    <cellStyle name="20% - Accent1 8 5 2 3" xfId="52208" xr:uid="{00000000-0005-0000-0000-000038CB0000}"/>
    <cellStyle name="20% - Accent1 8 5 2 3 2" xfId="52209" xr:uid="{00000000-0005-0000-0000-000039CB0000}"/>
    <cellStyle name="20% - Accent1 8 5 2 3 2 2" xfId="52210" xr:uid="{00000000-0005-0000-0000-00003ACB0000}"/>
    <cellStyle name="20% - Accent1 8 5 2 3 2 2 2" xfId="52211" xr:uid="{00000000-0005-0000-0000-00003BCB0000}"/>
    <cellStyle name="20% - Accent1 8 5 2 3 2 3" xfId="52212" xr:uid="{00000000-0005-0000-0000-00003CCB0000}"/>
    <cellStyle name="20% - Accent1 8 5 2 3 3" xfId="52213" xr:uid="{00000000-0005-0000-0000-00003DCB0000}"/>
    <cellStyle name="20% - Accent1 8 5 2 3 3 2" xfId="52214" xr:uid="{00000000-0005-0000-0000-00003ECB0000}"/>
    <cellStyle name="20% - Accent1 8 5 2 3 4" xfId="52215" xr:uid="{00000000-0005-0000-0000-00003FCB0000}"/>
    <cellStyle name="20% - Accent1 8 5 2 4" xfId="52216" xr:uid="{00000000-0005-0000-0000-000040CB0000}"/>
    <cellStyle name="20% - Accent1 8 5 2 4 2" xfId="52217" xr:uid="{00000000-0005-0000-0000-000041CB0000}"/>
    <cellStyle name="20% - Accent1 8 5 2 4 2 2" xfId="52218" xr:uid="{00000000-0005-0000-0000-000042CB0000}"/>
    <cellStyle name="20% - Accent1 8 5 2 4 2 2 2" xfId="52219" xr:uid="{00000000-0005-0000-0000-000043CB0000}"/>
    <cellStyle name="20% - Accent1 8 5 2 4 2 3" xfId="52220" xr:uid="{00000000-0005-0000-0000-000044CB0000}"/>
    <cellStyle name="20% - Accent1 8 5 2 4 3" xfId="52221" xr:uid="{00000000-0005-0000-0000-000045CB0000}"/>
    <cellStyle name="20% - Accent1 8 5 2 4 3 2" xfId="52222" xr:uid="{00000000-0005-0000-0000-000046CB0000}"/>
    <cellStyle name="20% - Accent1 8 5 2 4 4" xfId="52223" xr:uid="{00000000-0005-0000-0000-000047CB0000}"/>
    <cellStyle name="20% - Accent1 8 5 2 5" xfId="52224" xr:uid="{00000000-0005-0000-0000-000048CB0000}"/>
    <cellStyle name="20% - Accent1 8 5 2 5 2" xfId="52225" xr:uid="{00000000-0005-0000-0000-000049CB0000}"/>
    <cellStyle name="20% - Accent1 8 5 2 5 2 2" xfId="52226" xr:uid="{00000000-0005-0000-0000-00004ACB0000}"/>
    <cellStyle name="20% - Accent1 8 5 2 5 3" xfId="52227" xr:uid="{00000000-0005-0000-0000-00004BCB0000}"/>
    <cellStyle name="20% - Accent1 8 5 2 6" xfId="52228" xr:uid="{00000000-0005-0000-0000-00004CCB0000}"/>
    <cellStyle name="20% - Accent1 8 5 2 6 2" xfId="52229" xr:uid="{00000000-0005-0000-0000-00004DCB0000}"/>
    <cellStyle name="20% - Accent1 8 5 2 6 2 2" xfId="52230" xr:uid="{00000000-0005-0000-0000-00004ECB0000}"/>
    <cellStyle name="20% - Accent1 8 5 2 6 3" xfId="52231" xr:uid="{00000000-0005-0000-0000-00004FCB0000}"/>
    <cellStyle name="20% - Accent1 8 5 2 7" xfId="52232" xr:uid="{00000000-0005-0000-0000-000050CB0000}"/>
    <cellStyle name="20% - Accent1 8 5 2 7 2" xfId="52233" xr:uid="{00000000-0005-0000-0000-000051CB0000}"/>
    <cellStyle name="20% - Accent1 8 5 2 8" xfId="52234" xr:uid="{00000000-0005-0000-0000-000052CB0000}"/>
    <cellStyle name="20% - Accent1 8 5 2 8 2" xfId="52235" xr:uid="{00000000-0005-0000-0000-000053CB0000}"/>
    <cellStyle name="20% - Accent1 8 5 2 9" xfId="52236" xr:uid="{00000000-0005-0000-0000-000054CB0000}"/>
    <cellStyle name="20% - Accent1 8 5 3" xfId="52237" xr:uid="{00000000-0005-0000-0000-000055CB0000}"/>
    <cellStyle name="20% - Accent1 8 5 3 2" xfId="52238" xr:uid="{00000000-0005-0000-0000-000056CB0000}"/>
    <cellStyle name="20% - Accent1 8 5 3 2 2" xfId="52239" xr:uid="{00000000-0005-0000-0000-000057CB0000}"/>
    <cellStyle name="20% - Accent1 8 5 3 2 2 2" xfId="52240" xr:uid="{00000000-0005-0000-0000-000058CB0000}"/>
    <cellStyle name="20% - Accent1 8 5 3 2 2 2 2" xfId="52241" xr:uid="{00000000-0005-0000-0000-000059CB0000}"/>
    <cellStyle name="20% - Accent1 8 5 3 2 2 3" xfId="52242" xr:uid="{00000000-0005-0000-0000-00005ACB0000}"/>
    <cellStyle name="20% - Accent1 8 5 3 2 3" xfId="52243" xr:uid="{00000000-0005-0000-0000-00005BCB0000}"/>
    <cellStyle name="20% - Accent1 8 5 3 2 3 2" xfId="52244" xr:uid="{00000000-0005-0000-0000-00005CCB0000}"/>
    <cellStyle name="20% - Accent1 8 5 3 2 4" xfId="52245" xr:uid="{00000000-0005-0000-0000-00005DCB0000}"/>
    <cellStyle name="20% - Accent1 8 5 3 3" xfId="52246" xr:uid="{00000000-0005-0000-0000-00005ECB0000}"/>
    <cellStyle name="20% - Accent1 8 5 3 3 2" xfId="52247" xr:uid="{00000000-0005-0000-0000-00005FCB0000}"/>
    <cellStyle name="20% - Accent1 8 5 3 3 2 2" xfId="52248" xr:uid="{00000000-0005-0000-0000-000060CB0000}"/>
    <cellStyle name="20% - Accent1 8 5 3 3 2 2 2" xfId="52249" xr:uid="{00000000-0005-0000-0000-000061CB0000}"/>
    <cellStyle name="20% - Accent1 8 5 3 3 2 3" xfId="52250" xr:uid="{00000000-0005-0000-0000-000062CB0000}"/>
    <cellStyle name="20% - Accent1 8 5 3 3 3" xfId="52251" xr:uid="{00000000-0005-0000-0000-000063CB0000}"/>
    <cellStyle name="20% - Accent1 8 5 3 3 3 2" xfId="52252" xr:uid="{00000000-0005-0000-0000-000064CB0000}"/>
    <cellStyle name="20% - Accent1 8 5 3 3 4" xfId="52253" xr:uid="{00000000-0005-0000-0000-000065CB0000}"/>
    <cellStyle name="20% - Accent1 8 5 3 4" xfId="52254" xr:uid="{00000000-0005-0000-0000-000066CB0000}"/>
    <cellStyle name="20% - Accent1 8 5 3 4 2" xfId="52255" xr:uid="{00000000-0005-0000-0000-000067CB0000}"/>
    <cellStyle name="20% - Accent1 8 5 3 4 2 2" xfId="52256" xr:uid="{00000000-0005-0000-0000-000068CB0000}"/>
    <cellStyle name="20% - Accent1 8 5 3 4 2 2 2" xfId="52257" xr:uid="{00000000-0005-0000-0000-000069CB0000}"/>
    <cellStyle name="20% - Accent1 8 5 3 4 2 3" xfId="52258" xr:uid="{00000000-0005-0000-0000-00006ACB0000}"/>
    <cellStyle name="20% - Accent1 8 5 3 4 3" xfId="52259" xr:uid="{00000000-0005-0000-0000-00006BCB0000}"/>
    <cellStyle name="20% - Accent1 8 5 3 4 3 2" xfId="52260" xr:uid="{00000000-0005-0000-0000-00006CCB0000}"/>
    <cellStyle name="20% - Accent1 8 5 3 4 4" xfId="52261" xr:uid="{00000000-0005-0000-0000-00006DCB0000}"/>
    <cellStyle name="20% - Accent1 8 5 3 5" xfId="52262" xr:uid="{00000000-0005-0000-0000-00006ECB0000}"/>
    <cellStyle name="20% - Accent1 8 5 3 5 2" xfId="52263" xr:uid="{00000000-0005-0000-0000-00006FCB0000}"/>
    <cellStyle name="20% - Accent1 8 5 3 5 2 2" xfId="52264" xr:uid="{00000000-0005-0000-0000-000070CB0000}"/>
    <cellStyle name="20% - Accent1 8 5 3 5 3" xfId="52265" xr:uid="{00000000-0005-0000-0000-000071CB0000}"/>
    <cellStyle name="20% - Accent1 8 5 3 6" xfId="52266" xr:uid="{00000000-0005-0000-0000-000072CB0000}"/>
    <cellStyle name="20% - Accent1 8 5 3 6 2" xfId="52267" xr:uid="{00000000-0005-0000-0000-000073CB0000}"/>
    <cellStyle name="20% - Accent1 8 5 3 6 2 2" xfId="52268" xr:uid="{00000000-0005-0000-0000-000074CB0000}"/>
    <cellStyle name="20% - Accent1 8 5 3 6 3" xfId="52269" xr:uid="{00000000-0005-0000-0000-000075CB0000}"/>
    <cellStyle name="20% - Accent1 8 5 3 7" xfId="52270" xr:uid="{00000000-0005-0000-0000-000076CB0000}"/>
    <cellStyle name="20% - Accent1 8 5 3 7 2" xfId="52271" xr:uid="{00000000-0005-0000-0000-000077CB0000}"/>
    <cellStyle name="20% - Accent1 8 5 3 8" xfId="52272" xr:uid="{00000000-0005-0000-0000-000078CB0000}"/>
    <cellStyle name="20% - Accent1 8 5 3 8 2" xfId="52273" xr:uid="{00000000-0005-0000-0000-000079CB0000}"/>
    <cellStyle name="20% - Accent1 8 5 3 9" xfId="52274" xr:uid="{00000000-0005-0000-0000-00007ACB0000}"/>
    <cellStyle name="20% - Accent1 8 5 4" xfId="52275" xr:uid="{00000000-0005-0000-0000-00007BCB0000}"/>
    <cellStyle name="20% - Accent1 8 5 4 2" xfId="52276" xr:uid="{00000000-0005-0000-0000-00007CCB0000}"/>
    <cellStyle name="20% - Accent1 8 5 4 2 2" xfId="52277" xr:uid="{00000000-0005-0000-0000-00007DCB0000}"/>
    <cellStyle name="20% - Accent1 8 5 4 2 2 2" xfId="52278" xr:uid="{00000000-0005-0000-0000-00007ECB0000}"/>
    <cellStyle name="20% - Accent1 8 5 4 2 3" xfId="52279" xr:uid="{00000000-0005-0000-0000-00007FCB0000}"/>
    <cellStyle name="20% - Accent1 8 5 4 3" xfId="52280" xr:uid="{00000000-0005-0000-0000-000080CB0000}"/>
    <cellStyle name="20% - Accent1 8 5 4 3 2" xfId="52281" xr:uid="{00000000-0005-0000-0000-000081CB0000}"/>
    <cellStyle name="20% - Accent1 8 5 4 4" xfId="52282" xr:uid="{00000000-0005-0000-0000-000082CB0000}"/>
    <cellStyle name="20% - Accent1 8 5 5" xfId="52283" xr:uid="{00000000-0005-0000-0000-000083CB0000}"/>
    <cellStyle name="20% - Accent1 8 5 5 2" xfId="52284" xr:uid="{00000000-0005-0000-0000-000084CB0000}"/>
    <cellStyle name="20% - Accent1 8 5 5 2 2" xfId="52285" xr:uid="{00000000-0005-0000-0000-000085CB0000}"/>
    <cellStyle name="20% - Accent1 8 5 5 2 2 2" xfId="52286" xr:uid="{00000000-0005-0000-0000-000086CB0000}"/>
    <cellStyle name="20% - Accent1 8 5 5 2 3" xfId="52287" xr:uid="{00000000-0005-0000-0000-000087CB0000}"/>
    <cellStyle name="20% - Accent1 8 5 5 3" xfId="52288" xr:uid="{00000000-0005-0000-0000-000088CB0000}"/>
    <cellStyle name="20% - Accent1 8 5 5 3 2" xfId="52289" xr:uid="{00000000-0005-0000-0000-000089CB0000}"/>
    <cellStyle name="20% - Accent1 8 5 5 4" xfId="52290" xr:uid="{00000000-0005-0000-0000-00008ACB0000}"/>
    <cellStyle name="20% - Accent1 8 5 6" xfId="52291" xr:uid="{00000000-0005-0000-0000-00008BCB0000}"/>
    <cellStyle name="20% - Accent1 8 5 6 2" xfId="52292" xr:uid="{00000000-0005-0000-0000-00008CCB0000}"/>
    <cellStyle name="20% - Accent1 8 5 6 2 2" xfId="52293" xr:uid="{00000000-0005-0000-0000-00008DCB0000}"/>
    <cellStyle name="20% - Accent1 8 5 6 2 2 2" xfId="52294" xr:uid="{00000000-0005-0000-0000-00008ECB0000}"/>
    <cellStyle name="20% - Accent1 8 5 6 2 3" xfId="52295" xr:uid="{00000000-0005-0000-0000-00008FCB0000}"/>
    <cellStyle name="20% - Accent1 8 5 6 3" xfId="52296" xr:uid="{00000000-0005-0000-0000-000090CB0000}"/>
    <cellStyle name="20% - Accent1 8 5 6 3 2" xfId="52297" xr:uid="{00000000-0005-0000-0000-000091CB0000}"/>
    <cellStyle name="20% - Accent1 8 5 6 4" xfId="52298" xr:uid="{00000000-0005-0000-0000-000092CB0000}"/>
    <cellStyle name="20% - Accent1 8 5 7" xfId="52299" xr:uid="{00000000-0005-0000-0000-000093CB0000}"/>
    <cellStyle name="20% - Accent1 8 5 7 2" xfId="52300" xr:uid="{00000000-0005-0000-0000-000094CB0000}"/>
    <cellStyle name="20% - Accent1 8 5 7 2 2" xfId="52301" xr:uid="{00000000-0005-0000-0000-000095CB0000}"/>
    <cellStyle name="20% - Accent1 8 5 7 3" xfId="52302" xr:uid="{00000000-0005-0000-0000-000096CB0000}"/>
    <cellStyle name="20% - Accent1 8 5 8" xfId="52303" xr:uid="{00000000-0005-0000-0000-000097CB0000}"/>
    <cellStyle name="20% - Accent1 8 5 8 2" xfId="52304" xr:uid="{00000000-0005-0000-0000-000098CB0000}"/>
    <cellStyle name="20% - Accent1 8 5 8 2 2" xfId="52305" xr:uid="{00000000-0005-0000-0000-000099CB0000}"/>
    <cellStyle name="20% - Accent1 8 5 8 3" xfId="52306" xr:uid="{00000000-0005-0000-0000-00009ACB0000}"/>
    <cellStyle name="20% - Accent1 8 5 9" xfId="52307" xr:uid="{00000000-0005-0000-0000-00009BCB0000}"/>
    <cellStyle name="20% - Accent1 8 5 9 2" xfId="52308" xr:uid="{00000000-0005-0000-0000-00009CCB0000}"/>
    <cellStyle name="20% - Accent1 8 6" xfId="52309" xr:uid="{00000000-0005-0000-0000-00009DCB0000}"/>
    <cellStyle name="20% - Accent1 8 6 2" xfId="52310" xr:uid="{00000000-0005-0000-0000-00009ECB0000}"/>
    <cellStyle name="20% - Accent1 8 6 2 2" xfId="52311" xr:uid="{00000000-0005-0000-0000-00009FCB0000}"/>
    <cellStyle name="20% - Accent1 8 6 2 2 2" xfId="52312" xr:uid="{00000000-0005-0000-0000-0000A0CB0000}"/>
    <cellStyle name="20% - Accent1 8 6 2 2 2 2" xfId="52313" xr:uid="{00000000-0005-0000-0000-0000A1CB0000}"/>
    <cellStyle name="20% - Accent1 8 6 2 2 3" xfId="52314" xr:uid="{00000000-0005-0000-0000-0000A2CB0000}"/>
    <cellStyle name="20% - Accent1 8 6 2 3" xfId="52315" xr:uid="{00000000-0005-0000-0000-0000A3CB0000}"/>
    <cellStyle name="20% - Accent1 8 6 2 3 2" xfId="52316" xr:uid="{00000000-0005-0000-0000-0000A4CB0000}"/>
    <cellStyle name="20% - Accent1 8 6 2 4" xfId="52317" xr:uid="{00000000-0005-0000-0000-0000A5CB0000}"/>
    <cellStyle name="20% - Accent1 8 6 3" xfId="52318" xr:uid="{00000000-0005-0000-0000-0000A6CB0000}"/>
    <cellStyle name="20% - Accent1 8 6 3 2" xfId="52319" xr:uid="{00000000-0005-0000-0000-0000A7CB0000}"/>
    <cellStyle name="20% - Accent1 8 6 3 2 2" xfId="52320" xr:uid="{00000000-0005-0000-0000-0000A8CB0000}"/>
    <cellStyle name="20% - Accent1 8 6 3 2 2 2" xfId="52321" xr:uid="{00000000-0005-0000-0000-0000A9CB0000}"/>
    <cellStyle name="20% - Accent1 8 6 3 2 3" xfId="52322" xr:uid="{00000000-0005-0000-0000-0000AACB0000}"/>
    <cellStyle name="20% - Accent1 8 6 3 3" xfId="52323" xr:uid="{00000000-0005-0000-0000-0000ABCB0000}"/>
    <cellStyle name="20% - Accent1 8 6 3 3 2" xfId="52324" xr:uid="{00000000-0005-0000-0000-0000ACCB0000}"/>
    <cellStyle name="20% - Accent1 8 6 3 4" xfId="52325" xr:uid="{00000000-0005-0000-0000-0000ADCB0000}"/>
    <cellStyle name="20% - Accent1 8 6 4" xfId="52326" xr:uid="{00000000-0005-0000-0000-0000AECB0000}"/>
    <cellStyle name="20% - Accent1 8 6 4 2" xfId="52327" xr:uid="{00000000-0005-0000-0000-0000AFCB0000}"/>
    <cellStyle name="20% - Accent1 8 6 4 2 2" xfId="52328" xr:uid="{00000000-0005-0000-0000-0000B0CB0000}"/>
    <cellStyle name="20% - Accent1 8 6 4 2 2 2" xfId="52329" xr:uid="{00000000-0005-0000-0000-0000B1CB0000}"/>
    <cellStyle name="20% - Accent1 8 6 4 2 3" xfId="52330" xr:uid="{00000000-0005-0000-0000-0000B2CB0000}"/>
    <cellStyle name="20% - Accent1 8 6 4 3" xfId="52331" xr:uid="{00000000-0005-0000-0000-0000B3CB0000}"/>
    <cellStyle name="20% - Accent1 8 6 4 3 2" xfId="52332" xr:uid="{00000000-0005-0000-0000-0000B4CB0000}"/>
    <cellStyle name="20% - Accent1 8 6 4 4" xfId="52333" xr:uid="{00000000-0005-0000-0000-0000B5CB0000}"/>
    <cellStyle name="20% - Accent1 8 6 5" xfId="52334" xr:uid="{00000000-0005-0000-0000-0000B6CB0000}"/>
    <cellStyle name="20% - Accent1 8 6 5 2" xfId="52335" xr:uid="{00000000-0005-0000-0000-0000B7CB0000}"/>
    <cellStyle name="20% - Accent1 8 6 5 2 2" xfId="52336" xr:uid="{00000000-0005-0000-0000-0000B8CB0000}"/>
    <cellStyle name="20% - Accent1 8 6 5 3" xfId="52337" xr:uid="{00000000-0005-0000-0000-0000B9CB0000}"/>
    <cellStyle name="20% - Accent1 8 6 6" xfId="52338" xr:uid="{00000000-0005-0000-0000-0000BACB0000}"/>
    <cellStyle name="20% - Accent1 8 6 6 2" xfId="52339" xr:uid="{00000000-0005-0000-0000-0000BBCB0000}"/>
    <cellStyle name="20% - Accent1 8 6 6 2 2" xfId="52340" xr:uid="{00000000-0005-0000-0000-0000BCCB0000}"/>
    <cellStyle name="20% - Accent1 8 6 6 3" xfId="52341" xr:uid="{00000000-0005-0000-0000-0000BDCB0000}"/>
    <cellStyle name="20% - Accent1 8 6 7" xfId="52342" xr:uid="{00000000-0005-0000-0000-0000BECB0000}"/>
    <cellStyle name="20% - Accent1 8 6 7 2" xfId="52343" xr:uid="{00000000-0005-0000-0000-0000BFCB0000}"/>
    <cellStyle name="20% - Accent1 8 6 8" xfId="52344" xr:uid="{00000000-0005-0000-0000-0000C0CB0000}"/>
    <cellStyle name="20% - Accent1 8 6 8 2" xfId="52345" xr:uid="{00000000-0005-0000-0000-0000C1CB0000}"/>
    <cellStyle name="20% - Accent1 8 6 9" xfId="52346" xr:uid="{00000000-0005-0000-0000-0000C2CB0000}"/>
    <cellStyle name="20% - Accent1 8 7" xfId="52347" xr:uid="{00000000-0005-0000-0000-0000C3CB0000}"/>
    <cellStyle name="20% - Accent1 8 7 2" xfId="52348" xr:uid="{00000000-0005-0000-0000-0000C4CB0000}"/>
    <cellStyle name="20% - Accent1 8 7 2 2" xfId="52349" xr:uid="{00000000-0005-0000-0000-0000C5CB0000}"/>
    <cellStyle name="20% - Accent1 8 7 2 2 2" xfId="52350" xr:uid="{00000000-0005-0000-0000-0000C6CB0000}"/>
    <cellStyle name="20% - Accent1 8 7 2 2 2 2" xfId="52351" xr:uid="{00000000-0005-0000-0000-0000C7CB0000}"/>
    <cellStyle name="20% - Accent1 8 7 2 2 3" xfId="52352" xr:uid="{00000000-0005-0000-0000-0000C8CB0000}"/>
    <cellStyle name="20% - Accent1 8 7 2 3" xfId="52353" xr:uid="{00000000-0005-0000-0000-0000C9CB0000}"/>
    <cellStyle name="20% - Accent1 8 7 2 3 2" xfId="52354" xr:uid="{00000000-0005-0000-0000-0000CACB0000}"/>
    <cellStyle name="20% - Accent1 8 7 2 4" xfId="52355" xr:uid="{00000000-0005-0000-0000-0000CBCB0000}"/>
    <cellStyle name="20% - Accent1 8 7 3" xfId="52356" xr:uid="{00000000-0005-0000-0000-0000CCCB0000}"/>
    <cellStyle name="20% - Accent1 8 7 3 2" xfId="52357" xr:uid="{00000000-0005-0000-0000-0000CDCB0000}"/>
    <cellStyle name="20% - Accent1 8 7 3 2 2" xfId="52358" xr:uid="{00000000-0005-0000-0000-0000CECB0000}"/>
    <cellStyle name="20% - Accent1 8 7 3 2 2 2" xfId="52359" xr:uid="{00000000-0005-0000-0000-0000CFCB0000}"/>
    <cellStyle name="20% - Accent1 8 7 3 2 3" xfId="52360" xr:uid="{00000000-0005-0000-0000-0000D0CB0000}"/>
    <cellStyle name="20% - Accent1 8 7 3 3" xfId="52361" xr:uid="{00000000-0005-0000-0000-0000D1CB0000}"/>
    <cellStyle name="20% - Accent1 8 7 3 3 2" xfId="52362" xr:uid="{00000000-0005-0000-0000-0000D2CB0000}"/>
    <cellStyle name="20% - Accent1 8 7 3 4" xfId="52363" xr:uid="{00000000-0005-0000-0000-0000D3CB0000}"/>
    <cellStyle name="20% - Accent1 8 7 4" xfId="52364" xr:uid="{00000000-0005-0000-0000-0000D4CB0000}"/>
    <cellStyle name="20% - Accent1 8 7 4 2" xfId="52365" xr:uid="{00000000-0005-0000-0000-0000D5CB0000}"/>
    <cellStyle name="20% - Accent1 8 7 4 2 2" xfId="52366" xr:uid="{00000000-0005-0000-0000-0000D6CB0000}"/>
    <cellStyle name="20% - Accent1 8 7 4 2 2 2" xfId="52367" xr:uid="{00000000-0005-0000-0000-0000D7CB0000}"/>
    <cellStyle name="20% - Accent1 8 7 4 2 3" xfId="52368" xr:uid="{00000000-0005-0000-0000-0000D8CB0000}"/>
    <cellStyle name="20% - Accent1 8 7 4 3" xfId="52369" xr:uid="{00000000-0005-0000-0000-0000D9CB0000}"/>
    <cellStyle name="20% - Accent1 8 7 4 3 2" xfId="52370" xr:uid="{00000000-0005-0000-0000-0000DACB0000}"/>
    <cellStyle name="20% - Accent1 8 7 4 4" xfId="52371" xr:uid="{00000000-0005-0000-0000-0000DBCB0000}"/>
    <cellStyle name="20% - Accent1 8 7 5" xfId="52372" xr:uid="{00000000-0005-0000-0000-0000DCCB0000}"/>
    <cellStyle name="20% - Accent1 8 7 5 2" xfId="52373" xr:uid="{00000000-0005-0000-0000-0000DDCB0000}"/>
    <cellStyle name="20% - Accent1 8 7 5 2 2" xfId="52374" xr:uid="{00000000-0005-0000-0000-0000DECB0000}"/>
    <cellStyle name="20% - Accent1 8 7 5 3" xfId="52375" xr:uid="{00000000-0005-0000-0000-0000DFCB0000}"/>
    <cellStyle name="20% - Accent1 8 7 6" xfId="52376" xr:uid="{00000000-0005-0000-0000-0000E0CB0000}"/>
    <cellStyle name="20% - Accent1 8 7 6 2" xfId="52377" xr:uid="{00000000-0005-0000-0000-0000E1CB0000}"/>
    <cellStyle name="20% - Accent1 8 7 6 2 2" xfId="52378" xr:uid="{00000000-0005-0000-0000-0000E2CB0000}"/>
    <cellStyle name="20% - Accent1 8 7 6 3" xfId="52379" xr:uid="{00000000-0005-0000-0000-0000E3CB0000}"/>
    <cellStyle name="20% - Accent1 8 7 7" xfId="52380" xr:uid="{00000000-0005-0000-0000-0000E4CB0000}"/>
    <cellStyle name="20% - Accent1 8 7 7 2" xfId="52381" xr:uid="{00000000-0005-0000-0000-0000E5CB0000}"/>
    <cellStyle name="20% - Accent1 8 7 8" xfId="52382" xr:uid="{00000000-0005-0000-0000-0000E6CB0000}"/>
    <cellStyle name="20% - Accent1 8 7 8 2" xfId="52383" xr:uid="{00000000-0005-0000-0000-0000E7CB0000}"/>
    <cellStyle name="20% - Accent1 8 7 9" xfId="52384" xr:uid="{00000000-0005-0000-0000-0000E8CB0000}"/>
    <cellStyle name="20% - Accent1 8 8" xfId="52385" xr:uid="{00000000-0005-0000-0000-0000E9CB0000}"/>
    <cellStyle name="20% - Accent1 8 8 2" xfId="52386" xr:uid="{00000000-0005-0000-0000-0000EACB0000}"/>
    <cellStyle name="20% - Accent1 8 8 2 2" xfId="52387" xr:uid="{00000000-0005-0000-0000-0000EBCB0000}"/>
    <cellStyle name="20% - Accent1 8 8 2 2 2" xfId="52388" xr:uid="{00000000-0005-0000-0000-0000ECCB0000}"/>
    <cellStyle name="20% - Accent1 8 8 2 3" xfId="52389" xr:uid="{00000000-0005-0000-0000-0000EDCB0000}"/>
    <cellStyle name="20% - Accent1 8 8 3" xfId="52390" xr:uid="{00000000-0005-0000-0000-0000EECB0000}"/>
    <cellStyle name="20% - Accent1 8 8 3 2" xfId="52391" xr:uid="{00000000-0005-0000-0000-0000EFCB0000}"/>
    <cellStyle name="20% - Accent1 8 8 4" xfId="52392" xr:uid="{00000000-0005-0000-0000-0000F0CB0000}"/>
    <cellStyle name="20% - Accent1 8 9" xfId="52393" xr:uid="{00000000-0005-0000-0000-0000F1CB0000}"/>
    <cellStyle name="20% - Accent1 8 9 2" xfId="52394" xr:uid="{00000000-0005-0000-0000-0000F2CB0000}"/>
    <cellStyle name="20% - Accent1 8 9 2 2" xfId="52395" xr:uid="{00000000-0005-0000-0000-0000F3CB0000}"/>
    <cellStyle name="20% - Accent1 8 9 2 2 2" xfId="52396" xr:uid="{00000000-0005-0000-0000-0000F4CB0000}"/>
    <cellStyle name="20% - Accent1 8 9 2 3" xfId="52397" xr:uid="{00000000-0005-0000-0000-0000F5CB0000}"/>
    <cellStyle name="20% - Accent1 8 9 3" xfId="52398" xr:uid="{00000000-0005-0000-0000-0000F6CB0000}"/>
    <cellStyle name="20% - Accent1 8 9 3 2" xfId="52399" xr:uid="{00000000-0005-0000-0000-0000F7CB0000}"/>
    <cellStyle name="20% - Accent1 8 9 4" xfId="52400" xr:uid="{00000000-0005-0000-0000-0000F8CB0000}"/>
    <cellStyle name="20% - Accent1 9" xfId="52401" xr:uid="{00000000-0005-0000-0000-0000F9CB0000}"/>
    <cellStyle name="20% - Accent1 9 10" xfId="52402" xr:uid="{00000000-0005-0000-0000-0000FACB0000}"/>
    <cellStyle name="20% - Accent1 9 10 2" xfId="52403" xr:uid="{00000000-0005-0000-0000-0000FBCB0000}"/>
    <cellStyle name="20% - Accent1 9 10 2 2" xfId="52404" xr:uid="{00000000-0005-0000-0000-0000FCCB0000}"/>
    <cellStyle name="20% - Accent1 9 10 3" xfId="52405" xr:uid="{00000000-0005-0000-0000-0000FDCB0000}"/>
    <cellStyle name="20% - Accent1 9 11" xfId="52406" xr:uid="{00000000-0005-0000-0000-0000FECB0000}"/>
    <cellStyle name="20% - Accent1 9 11 2" xfId="52407" xr:uid="{00000000-0005-0000-0000-0000FFCB0000}"/>
    <cellStyle name="20% - Accent1 9 11 2 2" xfId="52408" xr:uid="{00000000-0005-0000-0000-000000CC0000}"/>
    <cellStyle name="20% - Accent1 9 11 3" xfId="52409" xr:uid="{00000000-0005-0000-0000-000001CC0000}"/>
    <cellStyle name="20% - Accent1 9 12" xfId="52410" xr:uid="{00000000-0005-0000-0000-000002CC0000}"/>
    <cellStyle name="20% - Accent1 9 12 2" xfId="52411" xr:uid="{00000000-0005-0000-0000-000003CC0000}"/>
    <cellStyle name="20% - Accent1 9 13" xfId="52412" xr:uid="{00000000-0005-0000-0000-000004CC0000}"/>
    <cellStyle name="20% - Accent1 9 13 2" xfId="52413" xr:uid="{00000000-0005-0000-0000-000005CC0000}"/>
    <cellStyle name="20% - Accent1 9 14" xfId="52414" xr:uid="{00000000-0005-0000-0000-000006CC0000}"/>
    <cellStyle name="20% - Accent1 9 2" xfId="52415" xr:uid="{00000000-0005-0000-0000-000007CC0000}"/>
    <cellStyle name="20% - Accent1 9 2 10" xfId="52416" xr:uid="{00000000-0005-0000-0000-000008CC0000}"/>
    <cellStyle name="20% - Accent1 9 2 10 2" xfId="52417" xr:uid="{00000000-0005-0000-0000-000009CC0000}"/>
    <cellStyle name="20% - Accent1 9 2 11" xfId="52418" xr:uid="{00000000-0005-0000-0000-00000ACC0000}"/>
    <cellStyle name="20% - Accent1 9 2 2" xfId="52419" xr:uid="{00000000-0005-0000-0000-00000BCC0000}"/>
    <cellStyle name="20% - Accent1 9 2 2 2" xfId="52420" xr:uid="{00000000-0005-0000-0000-00000CCC0000}"/>
    <cellStyle name="20% - Accent1 9 2 2 2 2" xfId="52421" xr:uid="{00000000-0005-0000-0000-00000DCC0000}"/>
    <cellStyle name="20% - Accent1 9 2 2 2 2 2" xfId="52422" xr:uid="{00000000-0005-0000-0000-00000ECC0000}"/>
    <cellStyle name="20% - Accent1 9 2 2 2 2 2 2" xfId="52423" xr:uid="{00000000-0005-0000-0000-00000FCC0000}"/>
    <cellStyle name="20% - Accent1 9 2 2 2 2 3" xfId="52424" xr:uid="{00000000-0005-0000-0000-000010CC0000}"/>
    <cellStyle name="20% - Accent1 9 2 2 2 3" xfId="52425" xr:uid="{00000000-0005-0000-0000-000011CC0000}"/>
    <cellStyle name="20% - Accent1 9 2 2 2 3 2" xfId="52426" xr:uid="{00000000-0005-0000-0000-000012CC0000}"/>
    <cellStyle name="20% - Accent1 9 2 2 2 4" xfId="52427" xr:uid="{00000000-0005-0000-0000-000013CC0000}"/>
    <cellStyle name="20% - Accent1 9 2 2 3" xfId="52428" xr:uid="{00000000-0005-0000-0000-000014CC0000}"/>
    <cellStyle name="20% - Accent1 9 2 2 3 2" xfId="52429" xr:uid="{00000000-0005-0000-0000-000015CC0000}"/>
    <cellStyle name="20% - Accent1 9 2 2 3 2 2" xfId="52430" xr:uid="{00000000-0005-0000-0000-000016CC0000}"/>
    <cellStyle name="20% - Accent1 9 2 2 3 2 2 2" xfId="52431" xr:uid="{00000000-0005-0000-0000-000017CC0000}"/>
    <cellStyle name="20% - Accent1 9 2 2 3 2 3" xfId="52432" xr:uid="{00000000-0005-0000-0000-000018CC0000}"/>
    <cellStyle name="20% - Accent1 9 2 2 3 3" xfId="52433" xr:uid="{00000000-0005-0000-0000-000019CC0000}"/>
    <cellStyle name="20% - Accent1 9 2 2 3 3 2" xfId="52434" xr:uid="{00000000-0005-0000-0000-00001ACC0000}"/>
    <cellStyle name="20% - Accent1 9 2 2 3 4" xfId="52435" xr:uid="{00000000-0005-0000-0000-00001BCC0000}"/>
    <cellStyle name="20% - Accent1 9 2 2 4" xfId="52436" xr:uid="{00000000-0005-0000-0000-00001CCC0000}"/>
    <cellStyle name="20% - Accent1 9 2 2 4 2" xfId="52437" xr:uid="{00000000-0005-0000-0000-00001DCC0000}"/>
    <cellStyle name="20% - Accent1 9 2 2 4 2 2" xfId="52438" xr:uid="{00000000-0005-0000-0000-00001ECC0000}"/>
    <cellStyle name="20% - Accent1 9 2 2 4 2 2 2" xfId="52439" xr:uid="{00000000-0005-0000-0000-00001FCC0000}"/>
    <cellStyle name="20% - Accent1 9 2 2 4 2 3" xfId="52440" xr:uid="{00000000-0005-0000-0000-000020CC0000}"/>
    <cellStyle name="20% - Accent1 9 2 2 4 3" xfId="52441" xr:uid="{00000000-0005-0000-0000-000021CC0000}"/>
    <cellStyle name="20% - Accent1 9 2 2 4 3 2" xfId="52442" xr:uid="{00000000-0005-0000-0000-000022CC0000}"/>
    <cellStyle name="20% - Accent1 9 2 2 4 4" xfId="52443" xr:uid="{00000000-0005-0000-0000-000023CC0000}"/>
    <cellStyle name="20% - Accent1 9 2 2 5" xfId="52444" xr:uid="{00000000-0005-0000-0000-000024CC0000}"/>
    <cellStyle name="20% - Accent1 9 2 2 5 2" xfId="52445" xr:uid="{00000000-0005-0000-0000-000025CC0000}"/>
    <cellStyle name="20% - Accent1 9 2 2 5 2 2" xfId="52446" xr:uid="{00000000-0005-0000-0000-000026CC0000}"/>
    <cellStyle name="20% - Accent1 9 2 2 5 3" xfId="52447" xr:uid="{00000000-0005-0000-0000-000027CC0000}"/>
    <cellStyle name="20% - Accent1 9 2 2 6" xfId="52448" xr:uid="{00000000-0005-0000-0000-000028CC0000}"/>
    <cellStyle name="20% - Accent1 9 2 2 6 2" xfId="52449" xr:uid="{00000000-0005-0000-0000-000029CC0000}"/>
    <cellStyle name="20% - Accent1 9 2 2 6 2 2" xfId="52450" xr:uid="{00000000-0005-0000-0000-00002ACC0000}"/>
    <cellStyle name="20% - Accent1 9 2 2 6 3" xfId="52451" xr:uid="{00000000-0005-0000-0000-00002BCC0000}"/>
    <cellStyle name="20% - Accent1 9 2 2 7" xfId="52452" xr:uid="{00000000-0005-0000-0000-00002CCC0000}"/>
    <cellStyle name="20% - Accent1 9 2 2 7 2" xfId="52453" xr:uid="{00000000-0005-0000-0000-00002DCC0000}"/>
    <cellStyle name="20% - Accent1 9 2 2 8" xfId="52454" xr:uid="{00000000-0005-0000-0000-00002ECC0000}"/>
    <cellStyle name="20% - Accent1 9 2 2 8 2" xfId="52455" xr:uid="{00000000-0005-0000-0000-00002FCC0000}"/>
    <cellStyle name="20% - Accent1 9 2 2 9" xfId="52456" xr:uid="{00000000-0005-0000-0000-000030CC0000}"/>
    <cellStyle name="20% - Accent1 9 2 3" xfId="52457" xr:uid="{00000000-0005-0000-0000-000031CC0000}"/>
    <cellStyle name="20% - Accent1 9 2 3 2" xfId="52458" xr:uid="{00000000-0005-0000-0000-000032CC0000}"/>
    <cellStyle name="20% - Accent1 9 2 3 2 2" xfId="52459" xr:uid="{00000000-0005-0000-0000-000033CC0000}"/>
    <cellStyle name="20% - Accent1 9 2 3 2 2 2" xfId="52460" xr:uid="{00000000-0005-0000-0000-000034CC0000}"/>
    <cellStyle name="20% - Accent1 9 2 3 2 2 2 2" xfId="52461" xr:uid="{00000000-0005-0000-0000-000035CC0000}"/>
    <cellStyle name="20% - Accent1 9 2 3 2 2 3" xfId="52462" xr:uid="{00000000-0005-0000-0000-000036CC0000}"/>
    <cellStyle name="20% - Accent1 9 2 3 2 3" xfId="52463" xr:uid="{00000000-0005-0000-0000-000037CC0000}"/>
    <cellStyle name="20% - Accent1 9 2 3 2 3 2" xfId="52464" xr:uid="{00000000-0005-0000-0000-000038CC0000}"/>
    <cellStyle name="20% - Accent1 9 2 3 2 4" xfId="52465" xr:uid="{00000000-0005-0000-0000-000039CC0000}"/>
    <cellStyle name="20% - Accent1 9 2 3 3" xfId="52466" xr:uid="{00000000-0005-0000-0000-00003ACC0000}"/>
    <cellStyle name="20% - Accent1 9 2 3 3 2" xfId="52467" xr:uid="{00000000-0005-0000-0000-00003BCC0000}"/>
    <cellStyle name="20% - Accent1 9 2 3 3 2 2" xfId="52468" xr:uid="{00000000-0005-0000-0000-00003CCC0000}"/>
    <cellStyle name="20% - Accent1 9 2 3 3 2 2 2" xfId="52469" xr:uid="{00000000-0005-0000-0000-00003DCC0000}"/>
    <cellStyle name="20% - Accent1 9 2 3 3 2 3" xfId="52470" xr:uid="{00000000-0005-0000-0000-00003ECC0000}"/>
    <cellStyle name="20% - Accent1 9 2 3 3 3" xfId="52471" xr:uid="{00000000-0005-0000-0000-00003FCC0000}"/>
    <cellStyle name="20% - Accent1 9 2 3 3 3 2" xfId="52472" xr:uid="{00000000-0005-0000-0000-000040CC0000}"/>
    <cellStyle name="20% - Accent1 9 2 3 3 4" xfId="52473" xr:uid="{00000000-0005-0000-0000-000041CC0000}"/>
    <cellStyle name="20% - Accent1 9 2 3 4" xfId="52474" xr:uid="{00000000-0005-0000-0000-000042CC0000}"/>
    <cellStyle name="20% - Accent1 9 2 3 4 2" xfId="52475" xr:uid="{00000000-0005-0000-0000-000043CC0000}"/>
    <cellStyle name="20% - Accent1 9 2 3 4 2 2" xfId="52476" xr:uid="{00000000-0005-0000-0000-000044CC0000}"/>
    <cellStyle name="20% - Accent1 9 2 3 4 2 2 2" xfId="52477" xr:uid="{00000000-0005-0000-0000-000045CC0000}"/>
    <cellStyle name="20% - Accent1 9 2 3 4 2 3" xfId="52478" xr:uid="{00000000-0005-0000-0000-000046CC0000}"/>
    <cellStyle name="20% - Accent1 9 2 3 4 3" xfId="52479" xr:uid="{00000000-0005-0000-0000-000047CC0000}"/>
    <cellStyle name="20% - Accent1 9 2 3 4 3 2" xfId="52480" xr:uid="{00000000-0005-0000-0000-000048CC0000}"/>
    <cellStyle name="20% - Accent1 9 2 3 4 4" xfId="52481" xr:uid="{00000000-0005-0000-0000-000049CC0000}"/>
    <cellStyle name="20% - Accent1 9 2 3 5" xfId="52482" xr:uid="{00000000-0005-0000-0000-00004ACC0000}"/>
    <cellStyle name="20% - Accent1 9 2 3 5 2" xfId="52483" xr:uid="{00000000-0005-0000-0000-00004BCC0000}"/>
    <cellStyle name="20% - Accent1 9 2 3 5 2 2" xfId="52484" xr:uid="{00000000-0005-0000-0000-00004CCC0000}"/>
    <cellStyle name="20% - Accent1 9 2 3 5 3" xfId="52485" xr:uid="{00000000-0005-0000-0000-00004DCC0000}"/>
    <cellStyle name="20% - Accent1 9 2 3 6" xfId="52486" xr:uid="{00000000-0005-0000-0000-00004ECC0000}"/>
    <cellStyle name="20% - Accent1 9 2 3 6 2" xfId="52487" xr:uid="{00000000-0005-0000-0000-00004FCC0000}"/>
    <cellStyle name="20% - Accent1 9 2 3 6 2 2" xfId="52488" xr:uid="{00000000-0005-0000-0000-000050CC0000}"/>
    <cellStyle name="20% - Accent1 9 2 3 6 3" xfId="52489" xr:uid="{00000000-0005-0000-0000-000051CC0000}"/>
    <cellStyle name="20% - Accent1 9 2 3 7" xfId="52490" xr:uid="{00000000-0005-0000-0000-000052CC0000}"/>
    <cellStyle name="20% - Accent1 9 2 3 7 2" xfId="52491" xr:uid="{00000000-0005-0000-0000-000053CC0000}"/>
    <cellStyle name="20% - Accent1 9 2 3 8" xfId="52492" xr:uid="{00000000-0005-0000-0000-000054CC0000}"/>
    <cellStyle name="20% - Accent1 9 2 3 8 2" xfId="52493" xr:uid="{00000000-0005-0000-0000-000055CC0000}"/>
    <cellStyle name="20% - Accent1 9 2 3 9" xfId="52494" xr:uid="{00000000-0005-0000-0000-000056CC0000}"/>
    <cellStyle name="20% - Accent1 9 2 4" xfId="52495" xr:uid="{00000000-0005-0000-0000-000057CC0000}"/>
    <cellStyle name="20% - Accent1 9 2 4 2" xfId="52496" xr:uid="{00000000-0005-0000-0000-000058CC0000}"/>
    <cellStyle name="20% - Accent1 9 2 4 2 2" xfId="52497" xr:uid="{00000000-0005-0000-0000-000059CC0000}"/>
    <cellStyle name="20% - Accent1 9 2 4 2 2 2" xfId="52498" xr:uid="{00000000-0005-0000-0000-00005ACC0000}"/>
    <cellStyle name="20% - Accent1 9 2 4 2 3" xfId="52499" xr:uid="{00000000-0005-0000-0000-00005BCC0000}"/>
    <cellStyle name="20% - Accent1 9 2 4 3" xfId="52500" xr:uid="{00000000-0005-0000-0000-00005CCC0000}"/>
    <cellStyle name="20% - Accent1 9 2 4 3 2" xfId="52501" xr:uid="{00000000-0005-0000-0000-00005DCC0000}"/>
    <cellStyle name="20% - Accent1 9 2 4 4" xfId="52502" xr:uid="{00000000-0005-0000-0000-00005ECC0000}"/>
    <cellStyle name="20% - Accent1 9 2 5" xfId="52503" xr:uid="{00000000-0005-0000-0000-00005FCC0000}"/>
    <cellStyle name="20% - Accent1 9 2 5 2" xfId="52504" xr:uid="{00000000-0005-0000-0000-000060CC0000}"/>
    <cellStyle name="20% - Accent1 9 2 5 2 2" xfId="52505" xr:uid="{00000000-0005-0000-0000-000061CC0000}"/>
    <cellStyle name="20% - Accent1 9 2 5 2 2 2" xfId="52506" xr:uid="{00000000-0005-0000-0000-000062CC0000}"/>
    <cellStyle name="20% - Accent1 9 2 5 2 3" xfId="52507" xr:uid="{00000000-0005-0000-0000-000063CC0000}"/>
    <cellStyle name="20% - Accent1 9 2 5 3" xfId="52508" xr:uid="{00000000-0005-0000-0000-000064CC0000}"/>
    <cellStyle name="20% - Accent1 9 2 5 3 2" xfId="52509" xr:uid="{00000000-0005-0000-0000-000065CC0000}"/>
    <cellStyle name="20% - Accent1 9 2 5 4" xfId="52510" xr:uid="{00000000-0005-0000-0000-000066CC0000}"/>
    <cellStyle name="20% - Accent1 9 2 6" xfId="52511" xr:uid="{00000000-0005-0000-0000-000067CC0000}"/>
    <cellStyle name="20% - Accent1 9 2 6 2" xfId="52512" xr:uid="{00000000-0005-0000-0000-000068CC0000}"/>
    <cellStyle name="20% - Accent1 9 2 6 2 2" xfId="52513" xr:uid="{00000000-0005-0000-0000-000069CC0000}"/>
    <cellStyle name="20% - Accent1 9 2 6 2 2 2" xfId="52514" xr:uid="{00000000-0005-0000-0000-00006ACC0000}"/>
    <cellStyle name="20% - Accent1 9 2 6 2 3" xfId="52515" xr:uid="{00000000-0005-0000-0000-00006BCC0000}"/>
    <cellStyle name="20% - Accent1 9 2 6 3" xfId="52516" xr:uid="{00000000-0005-0000-0000-00006CCC0000}"/>
    <cellStyle name="20% - Accent1 9 2 6 3 2" xfId="52517" xr:uid="{00000000-0005-0000-0000-00006DCC0000}"/>
    <cellStyle name="20% - Accent1 9 2 6 4" xfId="52518" xr:uid="{00000000-0005-0000-0000-00006ECC0000}"/>
    <cellStyle name="20% - Accent1 9 2 7" xfId="52519" xr:uid="{00000000-0005-0000-0000-00006FCC0000}"/>
    <cellStyle name="20% - Accent1 9 2 7 2" xfId="52520" xr:uid="{00000000-0005-0000-0000-000070CC0000}"/>
    <cellStyle name="20% - Accent1 9 2 7 2 2" xfId="52521" xr:uid="{00000000-0005-0000-0000-000071CC0000}"/>
    <cellStyle name="20% - Accent1 9 2 7 3" xfId="52522" xr:uid="{00000000-0005-0000-0000-000072CC0000}"/>
    <cellStyle name="20% - Accent1 9 2 8" xfId="52523" xr:uid="{00000000-0005-0000-0000-000073CC0000}"/>
    <cellStyle name="20% - Accent1 9 2 8 2" xfId="52524" xr:uid="{00000000-0005-0000-0000-000074CC0000}"/>
    <cellStyle name="20% - Accent1 9 2 8 2 2" xfId="52525" xr:uid="{00000000-0005-0000-0000-000075CC0000}"/>
    <cellStyle name="20% - Accent1 9 2 8 3" xfId="52526" xr:uid="{00000000-0005-0000-0000-000076CC0000}"/>
    <cellStyle name="20% - Accent1 9 2 9" xfId="52527" xr:uid="{00000000-0005-0000-0000-000077CC0000}"/>
    <cellStyle name="20% - Accent1 9 2 9 2" xfId="52528" xr:uid="{00000000-0005-0000-0000-000078CC0000}"/>
    <cellStyle name="20% - Accent1 9 3" xfId="52529" xr:uid="{00000000-0005-0000-0000-000079CC0000}"/>
    <cellStyle name="20% - Accent1 9 3 10" xfId="52530" xr:uid="{00000000-0005-0000-0000-00007ACC0000}"/>
    <cellStyle name="20% - Accent1 9 3 10 2" xfId="52531" xr:uid="{00000000-0005-0000-0000-00007BCC0000}"/>
    <cellStyle name="20% - Accent1 9 3 11" xfId="52532" xr:uid="{00000000-0005-0000-0000-00007CCC0000}"/>
    <cellStyle name="20% - Accent1 9 3 2" xfId="52533" xr:uid="{00000000-0005-0000-0000-00007DCC0000}"/>
    <cellStyle name="20% - Accent1 9 3 2 2" xfId="52534" xr:uid="{00000000-0005-0000-0000-00007ECC0000}"/>
    <cellStyle name="20% - Accent1 9 3 2 2 2" xfId="52535" xr:uid="{00000000-0005-0000-0000-00007FCC0000}"/>
    <cellStyle name="20% - Accent1 9 3 2 2 2 2" xfId="52536" xr:uid="{00000000-0005-0000-0000-000080CC0000}"/>
    <cellStyle name="20% - Accent1 9 3 2 2 2 2 2" xfId="52537" xr:uid="{00000000-0005-0000-0000-000081CC0000}"/>
    <cellStyle name="20% - Accent1 9 3 2 2 2 3" xfId="52538" xr:uid="{00000000-0005-0000-0000-000082CC0000}"/>
    <cellStyle name="20% - Accent1 9 3 2 2 3" xfId="52539" xr:uid="{00000000-0005-0000-0000-000083CC0000}"/>
    <cellStyle name="20% - Accent1 9 3 2 2 3 2" xfId="52540" xr:uid="{00000000-0005-0000-0000-000084CC0000}"/>
    <cellStyle name="20% - Accent1 9 3 2 2 4" xfId="52541" xr:uid="{00000000-0005-0000-0000-000085CC0000}"/>
    <cellStyle name="20% - Accent1 9 3 2 3" xfId="52542" xr:uid="{00000000-0005-0000-0000-000086CC0000}"/>
    <cellStyle name="20% - Accent1 9 3 2 3 2" xfId="52543" xr:uid="{00000000-0005-0000-0000-000087CC0000}"/>
    <cellStyle name="20% - Accent1 9 3 2 3 2 2" xfId="52544" xr:uid="{00000000-0005-0000-0000-000088CC0000}"/>
    <cellStyle name="20% - Accent1 9 3 2 3 2 2 2" xfId="52545" xr:uid="{00000000-0005-0000-0000-000089CC0000}"/>
    <cellStyle name="20% - Accent1 9 3 2 3 2 3" xfId="52546" xr:uid="{00000000-0005-0000-0000-00008ACC0000}"/>
    <cellStyle name="20% - Accent1 9 3 2 3 3" xfId="52547" xr:uid="{00000000-0005-0000-0000-00008BCC0000}"/>
    <cellStyle name="20% - Accent1 9 3 2 3 3 2" xfId="52548" xr:uid="{00000000-0005-0000-0000-00008CCC0000}"/>
    <cellStyle name="20% - Accent1 9 3 2 3 4" xfId="52549" xr:uid="{00000000-0005-0000-0000-00008DCC0000}"/>
    <cellStyle name="20% - Accent1 9 3 2 4" xfId="52550" xr:uid="{00000000-0005-0000-0000-00008ECC0000}"/>
    <cellStyle name="20% - Accent1 9 3 2 4 2" xfId="52551" xr:uid="{00000000-0005-0000-0000-00008FCC0000}"/>
    <cellStyle name="20% - Accent1 9 3 2 4 2 2" xfId="52552" xr:uid="{00000000-0005-0000-0000-000090CC0000}"/>
    <cellStyle name="20% - Accent1 9 3 2 4 2 2 2" xfId="52553" xr:uid="{00000000-0005-0000-0000-000091CC0000}"/>
    <cellStyle name="20% - Accent1 9 3 2 4 2 3" xfId="52554" xr:uid="{00000000-0005-0000-0000-000092CC0000}"/>
    <cellStyle name="20% - Accent1 9 3 2 4 3" xfId="52555" xr:uid="{00000000-0005-0000-0000-000093CC0000}"/>
    <cellStyle name="20% - Accent1 9 3 2 4 3 2" xfId="52556" xr:uid="{00000000-0005-0000-0000-000094CC0000}"/>
    <cellStyle name="20% - Accent1 9 3 2 4 4" xfId="52557" xr:uid="{00000000-0005-0000-0000-000095CC0000}"/>
    <cellStyle name="20% - Accent1 9 3 2 5" xfId="52558" xr:uid="{00000000-0005-0000-0000-000096CC0000}"/>
    <cellStyle name="20% - Accent1 9 3 2 5 2" xfId="52559" xr:uid="{00000000-0005-0000-0000-000097CC0000}"/>
    <cellStyle name="20% - Accent1 9 3 2 5 2 2" xfId="52560" xr:uid="{00000000-0005-0000-0000-000098CC0000}"/>
    <cellStyle name="20% - Accent1 9 3 2 5 3" xfId="52561" xr:uid="{00000000-0005-0000-0000-000099CC0000}"/>
    <cellStyle name="20% - Accent1 9 3 2 6" xfId="52562" xr:uid="{00000000-0005-0000-0000-00009ACC0000}"/>
    <cellStyle name="20% - Accent1 9 3 2 6 2" xfId="52563" xr:uid="{00000000-0005-0000-0000-00009BCC0000}"/>
    <cellStyle name="20% - Accent1 9 3 2 6 2 2" xfId="52564" xr:uid="{00000000-0005-0000-0000-00009CCC0000}"/>
    <cellStyle name="20% - Accent1 9 3 2 6 3" xfId="52565" xr:uid="{00000000-0005-0000-0000-00009DCC0000}"/>
    <cellStyle name="20% - Accent1 9 3 2 7" xfId="52566" xr:uid="{00000000-0005-0000-0000-00009ECC0000}"/>
    <cellStyle name="20% - Accent1 9 3 2 7 2" xfId="52567" xr:uid="{00000000-0005-0000-0000-00009FCC0000}"/>
    <cellStyle name="20% - Accent1 9 3 2 8" xfId="52568" xr:uid="{00000000-0005-0000-0000-0000A0CC0000}"/>
    <cellStyle name="20% - Accent1 9 3 2 8 2" xfId="52569" xr:uid="{00000000-0005-0000-0000-0000A1CC0000}"/>
    <cellStyle name="20% - Accent1 9 3 2 9" xfId="52570" xr:uid="{00000000-0005-0000-0000-0000A2CC0000}"/>
    <cellStyle name="20% - Accent1 9 3 3" xfId="52571" xr:uid="{00000000-0005-0000-0000-0000A3CC0000}"/>
    <cellStyle name="20% - Accent1 9 3 3 2" xfId="52572" xr:uid="{00000000-0005-0000-0000-0000A4CC0000}"/>
    <cellStyle name="20% - Accent1 9 3 3 2 2" xfId="52573" xr:uid="{00000000-0005-0000-0000-0000A5CC0000}"/>
    <cellStyle name="20% - Accent1 9 3 3 2 2 2" xfId="52574" xr:uid="{00000000-0005-0000-0000-0000A6CC0000}"/>
    <cellStyle name="20% - Accent1 9 3 3 2 2 2 2" xfId="52575" xr:uid="{00000000-0005-0000-0000-0000A7CC0000}"/>
    <cellStyle name="20% - Accent1 9 3 3 2 2 3" xfId="52576" xr:uid="{00000000-0005-0000-0000-0000A8CC0000}"/>
    <cellStyle name="20% - Accent1 9 3 3 2 3" xfId="52577" xr:uid="{00000000-0005-0000-0000-0000A9CC0000}"/>
    <cellStyle name="20% - Accent1 9 3 3 2 3 2" xfId="52578" xr:uid="{00000000-0005-0000-0000-0000AACC0000}"/>
    <cellStyle name="20% - Accent1 9 3 3 2 4" xfId="52579" xr:uid="{00000000-0005-0000-0000-0000ABCC0000}"/>
    <cellStyle name="20% - Accent1 9 3 3 3" xfId="52580" xr:uid="{00000000-0005-0000-0000-0000ACCC0000}"/>
    <cellStyle name="20% - Accent1 9 3 3 3 2" xfId="52581" xr:uid="{00000000-0005-0000-0000-0000ADCC0000}"/>
    <cellStyle name="20% - Accent1 9 3 3 3 2 2" xfId="52582" xr:uid="{00000000-0005-0000-0000-0000AECC0000}"/>
    <cellStyle name="20% - Accent1 9 3 3 3 2 2 2" xfId="52583" xr:uid="{00000000-0005-0000-0000-0000AFCC0000}"/>
    <cellStyle name="20% - Accent1 9 3 3 3 2 3" xfId="52584" xr:uid="{00000000-0005-0000-0000-0000B0CC0000}"/>
    <cellStyle name="20% - Accent1 9 3 3 3 3" xfId="52585" xr:uid="{00000000-0005-0000-0000-0000B1CC0000}"/>
    <cellStyle name="20% - Accent1 9 3 3 3 3 2" xfId="52586" xr:uid="{00000000-0005-0000-0000-0000B2CC0000}"/>
    <cellStyle name="20% - Accent1 9 3 3 3 4" xfId="52587" xr:uid="{00000000-0005-0000-0000-0000B3CC0000}"/>
    <cellStyle name="20% - Accent1 9 3 3 4" xfId="52588" xr:uid="{00000000-0005-0000-0000-0000B4CC0000}"/>
    <cellStyle name="20% - Accent1 9 3 3 4 2" xfId="52589" xr:uid="{00000000-0005-0000-0000-0000B5CC0000}"/>
    <cellStyle name="20% - Accent1 9 3 3 4 2 2" xfId="52590" xr:uid="{00000000-0005-0000-0000-0000B6CC0000}"/>
    <cellStyle name="20% - Accent1 9 3 3 4 2 2 2" xfId="52591" xr:uid="{00000000-0005-0000-0000-0000B7CC0000}"/>
    <cellStyle name="20% - Accent1 9 3 3 4 2 3" xfId="52592" xr:uid="{00000000-0005-0000-0000-0000B8CC0000}"/>
    <cellStyle name="20% - Accent1 9 3 3 4 3" xfId="52593" xr:uid="{00000000-0005-0000-0000-0000B9CC0000}"/>
    <cellStyle name="20% - Accent1 9 3 3 4 3 2" xfId="52594" xr:uid="{00000000-0005-0000-0000-0000BACC0000}"/>
    <cellStyle name="20% - Accent1 9 3 3 4 4" xfId="52595" xr:uid="{00000000-0005-0000-0000-0000BBCC0000}"/>
    <cellStyle name="20% - Accent1 9 3 3 5" xfId="52596" xr:uid="{00000000-0005-0000-0000-0000BCCC0000}"/>
    <cellStyle name="20% - Accent1 9 3 3 5 2" xfId="52597" xr:uid="{00000000-0005-0000-0000-0000BDCC0000}"/>
    <cellStyle name="20% - Accent1 9 3 3 5 2 2" xfId="52598" xr:uid="{00000000-0005-0000-0000-0000BECC0000}"/>
    <cellStyle name="20% - Accent1 9 3 3 5 3" xfId="52599" xr:uid="{00000000-0005-0000-0000-0000BFCC0000}"/>
    <cellStyle name="20% - Accent1 9 3 3 6" xfId="52600" xr:uid="{00000000-0005-0000-0000-0000C0CC0000}"/>
    <cellStyle name="20% - Accent1 9 3 3 6 2" xfId="52601" xr:uid="{00000000-0005-0000-0000-0000C1CC0000}"/>
    <cellStyle name="20% - Accent1 9 3 3 6 2 2" xfId="52602" xr:uid="{00000000-0005-0000-0000-0000C2CC0000}"/>
    <cellStyle name="20% - Accent1 9 3 3 6 3" xfId="52603" xr:uid="{00000000-0005-0000-0000-0000C3CC0000}"/>
    <cellStyle name="20% - Accent1 9 3 3 7" xfId="52604" xr:uid="{00000000-0005-0000-0000-0000C4CC0000}"/>
    <cellStyle name="20% - Accent1 9 3 3 7 2" xfId="52605" xr:uid="{00000000-0005-0000-0000-0000C5CC0000}"/>
    <cellStyle name="20% - Accent1 9 3 3 8" xfId="52606" xr:uid="{00000000-0005-0000-0000-0000C6CC0000}"/>
    <cellStyle name="20% - Accent1 9 3 3 8 2" xfId="52607" xr:uid="{00000000-0005-0000-0000-0000C7CC0000}"/>
    <cellStyle name="20% - Accent1 9 3 3 9" xfId="52608" xr:uid="{00000000-0005-0000-0000-0000C8CC0000}"/>
    <cellStyle name="20% - Accent1 9 3 4" xfId="52609" xr:uid="{00000000-0005-0000-0000-0000C9CC0000}"/>
    <cellStyle name="20% - Accent1 9 3 4 2" xfId="52610" xr:uid="{00000000-0005-0000-0000-0000CACC0000}"/>
    <cellStyle name="20% - Accent1 9 3 4 2 2" xfId="52611" xr:uid="{00000000-0005-0000-0000-0000CBCC0000}"/>
    <cellStyle name="20% - Accent1 9 3 4 2 2 2" xfId="52612" xr:uid="{00000000-0005-0000-0000-0000CCCC0000}"/>
    <cellStyle name="20% - Accent1 9 3 4 2 3" xfId="52613" xr:uid="{00000000-0005-0000-0000-0000CDCC0000}"/>
    <cellStyle name="20% - Accent1 9 3 4 3" xfId="52614" xr:uid="{00000000-0005-0000-0000-0000CECC0000}"/>
    <cellStyle name="20% - Accent1 9 3 4 3 2" xfId="52615" xr:uid="{00000000-0005-0000-0000-0000CFCC0000}"/>
    <cellStyle name="20% - Accent1 9 3 4 4" xfId="52616" xr:uid="{00000000-0005-0000-0000-0000D0CC0000}"/>
    <cellStyle name="20% - Accent1 9 3 5" xfId="52617" xr:uid="{00000000-0005-0000-0000-0000D1CC0000}"/>
    <cellStyle name="20% - Accent1 9 3 5 2" xfId="52618" xr:uid="{00000000-0005-0000-0000-0000D2CC0000}"/>
    <cellStyle name="20% - Accent1 9 3 5 2 2" xfId="52619" xr:uid="{00000000-0005-0000-0000-0000D3CC0000}"/>
    <cellStyle name="20% - Accent1 9 3 5 2 2 2" xfId="52620" xr:uid="{00000000-0005-0000-0000-0000D4CC0000}"/>
    <cellStyle name="20% - Accent1 9 3 5 2 3" xfId="52621" xr:uid="{00000000-0005-0000-0000-0000D5CC0000}"/>
    <cellStyle name="20% - Accent1 9 3 5 3" xfId="52622" xr:uid="{00000000-0005-0000-0000-0000D6CC0000}"/>
    <cellStyle name="20% - Accent1 9 3 5 3 2" xfId="52623" xr:uid="{00000000-0005-0000-0000-0000D7CC0000}"/>
    <cellStyle name="20% - Accent1 9 3 5 4" xfId="52624" xr:uid="{00000000-0005-0000-0000-0000D8CC0000}"/>
    <cellStyle name="20% - Accent1 9 3 6" xfId="52625" xr:uid="{00000000-0005-0000-0000-0000D9CC0000}"/>
    <cellStyle name="20% - Accent1 9 3 6 2" xfId="52626" xr:uid="{00000000-0005-0000-0000-0000DACC0000}"/>
    <cellStyle name="20% - Accent1 9 3 6 2 2" xfId="52627" xr:uid="{00000000-0005-0000-0000-0000DBCC0000}"/>
    <cellStyle name="20% - Accent1 9 3 6 2 2 2" xfId="52628" xr:uid="{00000000-0005-0000-0000-0000DCCC0000}"/>
    <cellStyle name="20% - Accent1 9 3 6 2 3" xfId="52629" xr:uid="{00000000-0005-0000-0000-0000DDCC0000}"/>
    <cellStyle name="20% - Accent1 9 3 6 3" xfId="52630" xr:uid="{00000000-0005-0000-0000-0000DECC0000}"/>
    <cellStyle name="20% - Accent1 9 3 6 3 2" xfId="52631" xr:uid="{00000000-0005-0000-0000-0000DFCC0000}"/>
    <cellStyle name="20% - Accent1 9 3 6 4" xfId="52632" xr:uid="{00000000-0005-0000-0000-0000E0CC0000}"/>
    <cellStyle name="20% - Accent1 9 3 7" xfId="52633" xr:uid="{00000000-0005-0000-0000-0000E1CC0000}"/>
    <cellStyle name="20% - Accent1 9 3 7 2" xfId="52634" xr:uid="{00000000-0005-0000-0000-0000E2CC0000}"/>
    <cellStyle name="20% - Accent1 9 3 7 2 2" xfId="52635" xr:uid="{00000000-0005-0000-0000-0000E3CC0000}"/>
    <cellStyle name="20% - Accent1 9 3 7 3" xfId="52636" xr:uid="{00000000-0005-0000-0000-0000E4CC0000}"/>
    <cellStyle name="20% - Accent1 9 3 8" xfId="52637" xr:uid="{00000000-0005-0000-0000-0000E5CC0000}"/>
    <cellStyle name="20% - Accent1 9 3 8 2" xfId="52638" xr:uid="{00000000-0005-0000-0000-0000E6CC0000}"/>
    <cellStyle name="20% - Accent1 9 3 8 2 2" xfId="52639" xr:uid="{00000000-0005-0000-0000-0000E7CC0000}"/>
    <cellStyle name="20% - Accent1 9 3 8 3" xfId="52640" xr:uid="{00000000-0005-0000-0000-0000E8CC0000}"/>
    <cellStyle name="20% - Accent1 9 3 9" xfId="52641" xr:uid="{00000000-0005-0000-0000-0000E9CC0000}"/>
    <cellStyle name="20% - Accent1 9 3 9 2" xfId="52642" xr:uid="{00000000-0005-0000-0000-0000EACC0000}"/>
    <cellStyle name="20% - Accent1 9 4" xfId="52643" xr:uid="{00000000-0005-0000-0000-0000EBCC0000}"/>
    <cellStyle name="20% - Accent1 9 4 10" xfId="52644" xr:uid="{00000000-0005-0000-0000-0000ECCC0000}"/>
    <cellStyle name="20% - Accent1 9 4 10 2" xfId="52645" xr:uid="{00000000-0005-0000-0000-0000EDCC0000}"/>
    <cellStyle name="20% - Accent1 9 4 11" xfId="52646" xr:uid="{00000000-0005-0000-0000-0000EECC0000}"/>
    <cellStyle name="20% - Accent1 9 4 2" xfId="52647" xr:uid="{00000000-0005-0000-0000-0000EFCC0000}"/>
    <cellStyle name="20% - Accent1 9 4 2 2" xfId="52648" xr:uid="{00000000-0005-0000-0000-0000F0CC0000}"/>
    <cellStyle name="20% - Accent1 9 4 2 2 2" xfId="52649" xr:uid="{00000000-0005-0000-0000-0000F1CC0000}"/>
    <cellStyle name="20% - Accent1 9 4 2 2 2 2" xfId="52650" xr:uid="{00000000-0005-0000-0000-0000F2CC0000}"/>
    <cellStyle name="20% - Accent1 9 4 2 2 2 2 2" xfId="52651" xr:uid="{00000000-0005-0000-0000-0000F3CC0000}"/>
    <cellStyle name="20% - Accent1 9 4 2 2 2 3" xfId="52652" xr:uid="{00000000-0005-0000-0000-0000F4CC0000}"/>
    <cellStyle name="20% - Accent1 9 4 2 2 3" xfId="52653" xr:uid="{00000000-0005-0000-0000-0000F5CC0000}"/>
    <cellStyle name="20% - Accent1 9 4 2 2 3 2" xfId="52654" xr:uid="{00000000-0005-0000-0000-0000F6CC0000}"/>
    <cellStyle name="20% - Accent1 9 4 2 2 4" xfId="52655" xr:uid="{00000000-0005-0000-0000-0000F7CC0000}"/>
    <cellStyle name="20% - Accent1 9 4 2 3" xfId="52656" xr:uid="{00000000-0005-0000-0000-0000F8CC0000}"/>
    <cellStyle name="20% - Accent1 9 4 2 3 2" xfId="52657" xr:uid="{00000000-0005-0000-0000-0000F9CC0000}"/>
    <cellStyle name="20% - Accent1 9 4 2 3 2 2" xfId="52658" xr:uid="{00000000-0005-0000-0000-0000FACC0000}"/>
    <cellStyle name="20% - Accent1 9 4 2 3 2 2 2" xfId="52659" xr:uid="{00000000-0005-0000-0000-0000FBCC0000}"/>
    <cellStyle name="20% - Accent1 9 4 2 3 2 3" xfId="52660" xr:uid="{00000000-0005-0000-0000-0000FCCC0000}"/>
    <cellStyle name="20% - Accent1 9 4 2 3 3" xfId="52661" xr:uid="{00000000-0005-0000-0000-0000FDCC0000}"/>
    <cellStyle name="20% - Accent1 9 4 2 3 3 2" xfId="52662" xr:uid="{00000000-0005-0000-0000-0000FECC0000}"/>
    <cellStyle name="20% - Accent1 9 4 2 3 4" xfId="52663" xr:uid="{00000000-0005-0000-0000-0000FFCC0000}"/>
    <cellStyle name="20% - Accent1 9 4 2 4" xfId="52664" xr:uid="{00000000-0005-0000-0000-000000CD0000}"/>
    <cellStyle name="20% - Accent1 9 4 2 4 2" xfId="52665" xr:uid="{00000000-0005-0000-0000-000001CD0000}"/>
    <cellStyle name="20% - Accent1 9 4 2 4 2 2" xfId="52666" xr:uid="{00000000-0005-0000-0000-000002CD0000}"/>
    <cellStyle name="20% - Accent1 9 4 2 4 2 2 2" xfId="52667" xr:uid="{00000000-0005-0000-0000-000003CD0000}"/>
    <cellStyle name="20% - Accent1 9 4 2 4 2 3" xfId="52668" xr:uid="{00000000-0005-0000-0000-000004CD0000}"/>
    <cellStyle name="20% - Accent1 9 4 2 4 3" xfId="52669" xr:uid="{00000000-0005-0000-0000-000005CD0000}"/>
    <cellStyle name="20% - Accent1 9 4 2 4 3 2" xfId="52670" xr:uid="{00000000-0005-0000-0000-000006CD0000}"/>
    <cellStyle name="20% - Accent1 9 4 2 4 4" xfId="52671" xr:uid="{00000000-0005-0000-0000-000007CD0000}"/>
    <cellStyle name="20% - Accent1 9 4 2 5" xfId="52672" xr:uid="{00000000-0005-0000-0000-000008CD0000}"/>
    <cellStyle name="20% - Accent1 9 4 2 5 2" xfId="52673" xr:uid="{00000000-0005-0000-0000-000009CD0000}"/>
    <cellStyle name="20% - Accent1 9 4 2 5 2 2" xfId="52674" xr:uid="{00000000-0005-0000-0000-00000ACD0000}"/>
    <cellStyle name="20% - Accent1 9 4 2 5 3" xfId="52675" xr:uid="{00000000-0005-0000-0000-00000BCD0000}"/>
    <cellStyle name="20% - Accent1 9 4 2 6" xfId="52676" xr:uid="{00000000-0005-0000-0000-00000CCD0000}"/>
    <cellStyle name="20% - Accent1 9 4 2 6 2" xfId="52677" xr:uid="{00000000-0005-0000-0000-00000DCD0000}"/>
    <cellStyle name="20% - Accent1 9 4 2 6 2 2" xfId="52678" xr:uid="{00000000-0005-0000-0000-00000ECD0000}"/>
    <cellStyle name="20% - Accent1 9 4 2 6 3" xfId="52679" xr:uid="{00000000-0005-0000-0000-00000FCD0000}"/>
    <cellStyle name="20% - Accent1 9 4 2 7" xfId="52680" xr:uid="{00000000-0005-0000-0000-000010CD0000}"/>
    <cellStyle name="20% - Accent1 9 4 2 7 2" xfId="52681" xr:uid="{00000000-0005-0000-0000-000011CD0000}"/>
    <cellStyle name="20% - Accent1 9 4 2 8" xfId="52682" xr:uid="{00000000-0005-0000-0000-000012CD0000}"/>
    <cellStyle name="20% - Accent1 9 4 2 8 2" xfId="52683" xr:uid="{00000000-0005-0000-0000-000013CD0000}"/>
    <cellStyle name="20% - Accent1 9 4 2 9" xfId="52684" xr:uid="{00000000-0005-0000-0000-000014CD0000}"/>
    <cellStyle name="20% - Accent1 9 4 3" xfId="52685" xr:uid="{00000000-0005-0000-0000-000015CD0000}"/>
    <cellStyle name="20% - Accent1 9 4 3 2" xfId="52686" xr:uid="{00000000-0005-0000-0000-000016CD0000}"/>
    <cellStyle name="20% - Accent1 9 4 3 2 2" xfId="52687" xr:uid="{00000000-0005-0000-0000-000017CD0000}"/>
    <cellStyle name="20% - Accent1 9 4 3 2 2 2" xfId="52688" xr:uid="{00000000-0005-0000-0000-000018CD0000}"/>
    <cellStyle name="20% - Accent1 9 4 3 2 2 2 2" xfId="52689" xr:uid="{00000000-0005-0000-0000-000019CD0000}"/>
    <cellStyle name="20% - Accent1 9 4 3 2 2 3" xfId="52690" xr:uid="{00000000-0005-0000-0000-00001ACD0000}"/>
    <cellStyle name="20% - Accent1 9 4 3 2 3" xfId="52691" xr:uid="{00000000-0005-0000-0000-00001BCD0000}"/>
    <cellStyle name="20% - Accent1 9 4 3 2 3 2" xfId="52692" xr:uid="{00000000-0005-0000-0000-00001CCD0000}"/>
    <cellStyle name="20% - Accent1 9 4 3 2 4" xfId="52693" xr:uid="{00000000-0005-0000-0000-00001DCD0000}"/>
    <cellStyle name="20% - Accent1 9 4 3 3" xfId="52694" xr:uid="{00000000-0005-0000-0000-00001ECD0000}"/>
    <cellStyle name="20% - Accent1 9 4 3 3 2" xfId="52695" xr:uid="{00000000-0005-0000-0000-00001FCD0000}"/>
    <cellStyle name="20% - Accent1 9 4 3 3 2 2" xfId="52696" xr:uid="{00000000-0005-0000-0000-000020CD0000}"/>
    <cellStyle name="20% - Accent1 9 4 3 3 2 2 2" xfId="52697" xr:uid="{00000000-0005-0000-0000-000021CD0000}"/>
    <cellStyle name="20% - Accent1 9 4 3 3 2 3" xfId="52698" xr:uid="{00000000-0005-0000-0000-000022CD0000}"/>
    <cellStyle name="20% - Accent1 9 4 3 3 3" xfId="52699" xr:uid="{00000000-0005-0000-0000-000023CD0000}"/>
    <cellStyle name="20% - Accent1 9 4 3 3 3 2" xfId="52700" xr:uid="{00000000-0005-0000-0000-000024CD0000}"/>
    <cellStyle name="20% - Accent1 9 4 3 3 4" xfId="52701" xr:uid="{00000000-0005-0000-0000-000025CD0000}"/>
    <cellStyle name="20% - Accent1 9 4 3 4" xfId="52702" xr:uid="{00000000-0005-0000-0000-000026CD0000}"/>
    <cellStyle name="20% - Accent1 9 4 3 4 2" xfId="52703" xr:uid="{00000000-0005-0000-0000-000027CD0000}"/>
    <cellStyle name="20% - Accent1 9 4 3 4 2 2" xfId="52704" xr:uid="{00000000-0005-0000-0000-000028CD0000}"/>
    <cellStyle name="20% - Accent1 9 4 3 4 2 2 2" xfId="52705" xr:uid="{00000000-0005-0000-0000-000029CD0000}"/>
    <cellStyle name="20% - Accent1 9 4 3 4 2 3" xfId="52706" xr:uid="{00000000-0005-0000-0000-00002ACD0000}"/>
    <cellStyle name="20% - Accent1 9 4 3 4 3" xfId="52707" xr:uid="{00000000-0005-0000-0000-00002BCD0000}"/>
    <cellStyle name="20% - Accent1 9 4 3 4 3 2" xfId="52708" xr:uid="{00000000-0005-0000-0000-00002CCD0000}"/>
    <cellStyle name="20% - Accent1 9 4 3 4 4" xfId="52709" xr:uid="{00000000-0005-0000-0000-00002DCD0000}"/>
    <cellStyle name="20% - Accent1 9 4 3 5" xfId="52710" xr:uid="{00000000-0005-0000-0000-00002ECD0000}"/>
    <cellStyle name="20% - Accent1 9 4 3 5 2" xfId="52711" xr:uid="{00000000-0005-0000-0000-00002FCD0000}"/>
    <cellStyle name="20% - Accent1 9 4 3 5 2 2" xfId="52712" xr:uid="{00000000-0005-0000-0000-000030CD0000}"/>
    <cellStyle name="20% - Accent1 9 4 3 5 3" xfId="52713" xr:uid="{00000000-0005-0000-0000-000031CD0000}"/>
    <cellStyle name="20% - Accent1 9 4 3 6" xfId="52714" xr:uid="{00000000-0005-0000-0000-000032CD0000}"/>
    <cellStyle name="20% - Accent1 9 4 3 6 2" xfId="52715" xr:uid="{00000000-0005-0000-0000-000033CD0000}"/>
    <cellStyle name="20% - Accent1 9 4 3 6 2 2" xfId="52716" xr:uid="{00000000-0005-0000-0000-000034CD0000}"/>
    <cellStyle name="20% - Accent1 9 4 3 6 3" xfId="52717" xr:uid="{00000000-0005-0000-0000-000035CD0000}"/>
    <cellStyle name="20% - Accent1 9 4 3 7" xfId="52718" xr:uid="{00000000-0005-0000-0000-000036CD0000}"/>
    <cellStyle name="20% - Accent1 9 4 3 7 2" xfId="52719" xr:uid="{00000000-0005-0000-0000-000037CD0000}"/>
    <cellStyle name="20% - Accent1 9 4 3 8" xfId="52720" xr:uid="{00000000-0005-0000-0000-000038CD0000}"/>
    <cellStyle name="20% - Accent1 9 4 3 8 2" xfId="52721" xr:uid="{00000000-0005-0000-0000-000039CD0000}"/>
    <cellStyle name="20% - Accent1 9 4 3 9" xfId="52722" xr:uid="{00000000-0005-0000-0000-00003ACD0000}"/>
    <cellStyle name="20% - Accent1 9 4 4" xfId="52723" xr:uid="{00000000-0005-0000-0000-00003BCD0000}"/>
    <cellStyle name="20% - Accent1 9 4 4 2" xfId="52724" xr:uid="{00000000-0005-0000-0000-00003CCD0000}"/>
    <cellStyle name="20% - Accent1 9 4 4 2 2" xfId="52725" xr:uid="{00000000-0005-0000-0000-00003DCD0000}"/>
    <cellStyle name="20% - Accent1 9 4 4 2 2 2" xfId="52726" xr:uid="{00000000-0005-0000-0000-00003ECD0000}"/>
    <cellStyle name="20% - Accent1 9 4 4 2 3" xfId="52727" xr:uid="{00000000-0005-0000-0000-00003FCD0000}"/>
    <cellStyle name="20% - Accent1 9 4 4 3" xfId="52728" xr:uid="{00000000-0005-0000-0000-000040CD0000}"/>
    <cellStyle name="20% - Accent1 9 4 4 3 2" xfId="52729" xr:uid="{00000000-0005-0000-0000-000041CD0000}"/>
    <cellStyle name="20% - Accent1 9 4 4 4" xfId="52730" xr:uid="{00000000-0005-0000-0000-000042CD0000}"/>
    <cellStyle name="20% - Accent1 9 4 5" xfId="52731" xr:uid="{00000000-0005-0000-0000-000043CD0000}"/>
    <cellStyle name="20% - Accent1 9 4 5 2" xfId="52732" xr:uid="{00000000-0005-0000-0000-000044CD0000}"/>
    <cellStyle name="20% - Accent1 9 4 5 2 2" xfId="52733" xr:uid="{00000000-0005-0000-0000-000045CD0000}"/>
    <cellStyle name="20% - Accent1 9 4 5 2 2 2" xfId="52734" xr:uid="{00000000-0005-0000-0000-000046CD0000}"/>
    <cellStyle name="20% - Accent1 9 4 5 2 3" xfId="52735" xr:uid="{00000000-0005-0000-0000-000047CD0000}"/>
    <cellStyle name="20% - Accent1 9 4 5 3" xfId="52736" xr:uid="{00000000-0005-0000-0000-000048CD0000}"/>
    <cellStyle name="20% - Accent1 9 4 5 3 2" xfId="52737" xr:uid="{00000000-0005-0000-0000-000049CD0000}"/>
    <cellStyle name="20% - Accent1 9 4 5 4" xfId="52738" xr:uid="{00000000-0005-0000-0000-00004ACD0000}"/>
    <cellStyle name="20% - Accent1 9 4 6" xfId="52739" xr:uid="{00000000-0005-0000-0000-00004BCD0000}"/>
    <cellStyle name="20% - Accent1 9 4 6 2" xfId="52740" xr:uid="{00000000-0005-0000-0000-00004CCD0000}"/>
    <cellStyle name="20% - Accent1 9 4 6 2 2" xfId="52741" xr:uid="{00000000-0005-0000-0000-00004DCD0000}"/>
    <cellStyle name="20% - Accent1 9 4 6 2 2 2" xfId="52742" xr:uid="{00000000-0005-0000-0000-00004ECD0000}"/>
    <cellStyle name="20% - Accent1 9 4 6 2 3" xfId="52743" xr:uid="{00000000-0005-0000-0000-00004FCD0000}"/>
    <cellStyle name="20% - Accent1 9 4 6 3" xfId="52744" xr:uid="{00000000-0005-0000-0000-000050CD0000}"/>
    <cellStyle name="20% - Accent1 9 4 6 3 2" xfId="52745" xr:uid="{00000000-0005-0000-0000-000051CD0000}"/>
    <cellStyle name="20% - Accent1 9 4 6 4" xfId="52746" xr:uid="{00000000-0005-0000-0000-000052CD0000}"/>
    <cellStyle name="20% - Accent1 9 4 7" xfId="52747" xr:uid="{00000000-0005-0000-0000-000053CD0000}"/>
    <cellStyle name="20% - Accent1 9 4 7 2" xfId="52748" xr:uid="{00000000-0005-0000-0000-000054CD0000}"/>
    <cellStyle name="20% - Accent1 9 4 7 2 2" xfId="52749" xr:uid="{00000000-0005-0000-0000-000055CD0000}"/>
    <cellStyle name="20% - Accent1 9 4 7 3" xfId="52750" xr:uid="{00000000-0005-0000-0000-000056CD0000}"/>
    <cellStyle name="20% - Accent1 9 4 8" xfId="52751" xr:uid="{00000000-0005-0000-0000-000057CD0000}"/>
    <cellStyle name="20% - Accent1 9 4 8 2" xfId="52752" xr:uid="{00000000-0005-0000-0000-000058CD0000}"/>
    <cellStyle name="20% - Accent1 9 4 8 2 2" xfId="52753" xr:uid="{00000000-0005-0000-0000-000059CD0000}"/>
    <cellStyle name="20% - Accent1 9 4 8 3" xfId="52754" xr:uid="{00000000-0005-0000-0000-00005ACD0000}"/>
    <cellStyle name="20% - Accent1 9 4 9" xfId="52755" xr:uid="{00000000-0005-0000-0000-00005BCD0000}"/>
    <cellStyle name="20% - Accent1 9 4 9 2" xfId="52756" xr:uid="{00000000-0005-0000-0000-00005CCD0000}"/>
    <cellStyle name="20% - Accent1 9 5" xfId="52757" xr:uid="{00000000-0005-0000-0000-00005DCD0000}"/>
    <cellStyle name="20% - Accent1 9 5 2" xfId="52758" xr:uid="{00000000-0005-0000-0000-00005ECD0000}"/>
    <cellStyle name="20% - Accent1 9 5 2 2" xfId="52759" xr:uid="{00000000-0005-0000-0000-00005FCD0000}"/>
    <cellStyle name="20% - Accent1 9 5 2 2 2" xfId="52760" xr:uid="{00000000-0005-0000-0000-000060CD0000}"/>
    <cellStyle name="20% - Accent1 9 5 2 2 2 2" xfId="52761" xr:uid="{00000000-0005-0000-0000-000061CD0000}"/>
    <cellStyle name="20% - Accent1 9 5 2 2 3" xfId="52762" xr:uid="{00000000-0005-0000-0000-000062CD0000}"/>
    <cellStyle name="20% - Accent1 9 5 2 3" xfId="52763" xr:uid="{00000000-0005-0000-0000-000063CD0000}"/>
    <cellStyle name="20% - Accent1 9 5 2 3 2" xfId="52764" xr:uid="{00000000-0005-0000-0000-000064CD0000}"/>
    <cellStyle name="20% - Accent1 9 5 2 4" xfId="52765" xr:uid="{00000000-0005-0000-0000-000065CD0000}"/>
    <cellStyle name="20% - Accent1 9 5 3" xfId="52766" xr:uid="{00000000-0005-0000-0000-000066CD0000}"/>
    <cellStyle name="20% - Accent1 9 5 3 2" xfId="52767" xr:uid="{00000000-0005-0000-0000-000067CD0000}"/>
    <cellStyle name="20% - Accent1 9 5 3 2 2" xfId="52768" xr:uid="{00000000-0005-0000-0000-000068CD0000}"/>
    <cellStyle name="20% - Accent1 9 5 3 2 2 2" xfId="52769" xr:uid="{00000000-0005-0000-0000-000069CD0000}"/>
    <cellStyle name="20% - Accent1 9 5 3 2 3" xfId="52770" xr:uid="{00000000-0005-0000-0000-00006ACD0000}"/>
    <cellStyle name="20% - Accent1 9 5 3 3" xfId="52771" xr:uid="{00000000-0005-0000-0000-00006BCD0000}"/>
    <cellStyle name="20% - Accent1 9 5 3 3 2" xfId="52772" xr:uid="{00000000-0005-0000-0000-00006CCD0000}"/>
    <cellStyle name="20% - Accent1 9 5 3 4" xfId="52773" xr:uid="{00000000-0005-0000-0000-00006DCD0000}"/>
    <cellStyle name="20% - Accent1 9 5 4" xfId="52774" xr:uid="{00000000-0005-0000-0000-00006ECD0000}"/>
    <cellStyle name="20% - Accent1 9 5 4 2" xfId="52775" xr:uid="{00000000-0005-0000-0000-00006FCD0000}"/>
    <cellStyle name="20% - Accent1 9 5 4 2 2" xfId="52776" xr:uid="{00000000-0005-0000-0000-000070CD0000}"/>
    <cellStyle name="20% - Accent1 9 5 4 2 2 2" xfId="52777" xr:uid="{00000000-0005-0000-0000-000071CD0000}"/>
    <cellStyle name="20% - Accent1 9 5 4 2 3" xfId="52778" xr:uid="{00000000-0005-0000-0000-000072CD0000}"/>
    <cellStyle name="20% - Accent1 9 5 4 3" xfId="52779" xr:uid="{00000000-0005-0000-0000-000073CD0000}"/>
    <cellStyle name="20% - Accent1 9 5 4 3 2" xfId="52780" xr:uid="{00000000-0005-0000-0000-000074CD0000}"/>
    <cellStyle name="20% - Accent1 9 5 4 4" xfId="52781" xr:uid="{00000000-0005-0000-0000-000075CD0000}"/>
    <cellStyle name="20% - Accent1 9 5 5" xfId="52782" xr:uid="{00000000-0005-0000-0000-000076CD0000}"/>
    <cellStyle name="20% - Accent1 9 5 5 2" xfId="52783" xr:uid="{00000000-0005-0000-0000-000077CD0000}"/>
    <cellStyle name="20% - Accent1 9 5 5 2 2" xfId="52784" xr:uid="{00000000-0005-0000-0000-000078CD0000}"/>
    <cellStyle name="20% - Accent1 9 5 5 3" xfId="52785" xr:uid="{00000000-0005-0000-0000-000079CD0000}"/>
    <cellStyle name="20% - Accent1 9 5 6" xfId="52786" xr:uid="{00000000-0005-0000-0000-00007ACD0000}"/>
    <cellStyle name="20% - Accent1 9 5 6 2" xfId="52787" xr:uid="{00000000-0005-0000-0000-00007BCD0000}"/>
    <cellStyle name="20% - Accent1 9 5 6 2 2" xfId="52788" xr:uid="{00000000-0005-0000-0000-00007CCD0000}"/>
    <cellStyle name="20% - Accent1 9 5 6 3" xfId="52789" xr:uid="{00000000-0005-0000-0000-00007DCD0000}"/>
    <cellStyle name="20% - Accent1 9 5 7" xfId="52790" xr:uid="{00000000-0005-0000-0000-00007ECD0000}"/>
    <cellStyle name="20% - Accent1 9 5 7 2" xfId="52791" xr:uid="{00000000-0005-0000-0000-00007FCD0000}"/>
    <cellStyle name="20% - Accent1 9 5 8" xfId="52792" xr:uid="{00000000-0005-0000-0000-000080CD0000}"/>
    <cellStyle name="20% - Accent1 9 5 8 2" xfId="52793" xr:uid="{00000000-0005-0000-0000-000081CD0000}"/>
    <cellStyle name="20% - Accent1 9 5 9" xfId="52794" xr:uid="{00000000-0005-0000-0000-000082CD0000}"/>
    <cellStyle name="20% - Accent1 9 6" xfId="52795" xr:uid="{00000000-0005-0000-0000-000083CD0000}"/>
    <cellStyle name="20% - Accent1 9 6 2" xfId="52796" xr:uid="{00000000-0005-0000-0000-000084CD0000}"/>
    <cellStyle name="20% - Accent1 9 6 2 2" xfId="52797" xr:uid="{00000000-0005-0000-0000-000085CD0000}"/>
    <cellStyle name="20% - Accent1 9 6 2 2 2" xfId="52798" xr:uid="{00000000-0005-0000-0000-000086CD0000}"/>
    <cellStyle name="20% - Accent1 9 6 2 2 2 2" xfId="52799" xr:uid="{00000000-0005-0000-0000-000087CD0000}"/>
    <cellStyle name="20% - Accent1 9 6 2 2 3" xfId="52800" xr:uid="{00000000-0005-0000-0000-000088CD0000}"/>
    <cellStyle name="20% - Accent1 9 6 2 3" xfId="52801" xr:uid="{00000000-0005-0000-0000-000089CD0000}"/>
    <cellStyle name="20% - Accent1 9 6 2 3 2" xfId="52802" xr:uid="{00000000-0005-0000-0000-00008ACD0000}"/>
    <cellStyle name="20% - Accent1 9 6 2 4" xfId="52803" xr:uid="{00000000-0005-0000-0000-00008BCD0000}"/>
    <cellStyle name="20% - Accent1 9 6 3" xfId="52804" xr:uid="{00000000-0005-0000-0000-00008CCD0000}"/>
    <cellStyle name="20% - Accent1 9 6 3 2" xfId="52805" xr:uid="{00000000-0005-0000-0000-00008DCD0000}"/>
    <cellStyle name="20% - Accent1 9 6 3 2 2" xfId="52806" xr:uid="{00000000-0005-0000-0000-00008ECD0000}"/>
    <cellStyle name="20% - Accent1 9 6 3 2 2 2" xfId="52807" xr:uid="{00000000-0005-0000-0000-00008FCD0000}"/>
    <cellStyle name="20% - Accent1 9 6 3 2 3" xfId="52808" xr:uid="{00000000-0005-0000-0000-000090CD0000}"/>
    <cellStyle name="20% - Accent1 9 6 3 3" xfId="52809" xr:uid="{00000000-0005-0000-0000-000091CD0000}"/>
    <cellStyle name="20% - Accent1 9 6 3 3 2" xfId="52810" xr:uid="{00000000-0005-0000-0000-000092CD0000}"/>
    <cellStyle name="20% - Accent1 9 6 3 4" xfId="52811" xr:uid="{00000000-0005-0000-0000-000093CD0000}"/>
    <cellStyle name="20% - Accent1 9 6 4" xfId="52812" xr:uid="{00000000-0005-0000-0000-000094CD0000}"/>
    <cellStyle name="20% - Accent1 9 6 4 2" xfId="52813" xr:uid="{00000000-0005-0000-0000-000095CD0000}"/>
    <cellStyle name="20% - Accent1 9 6 4 2 2" xfId="52814" xr:uid="{00000000-0005-0000-0000-000096CD0000}"/>
    <cellStyle name="20% - Accent1 9 6 4 2 2 2" xfId="52815" xr:uid="{00000000-0005-0000-0000-000097CD0000}"/>
    <cellStyle name="20% - Accent1 9 6 4 2 3" xfId="52816" xr:uid="{00000000-0005-0000-0000-000098CD0000}"/>
    <cellStyle name="20% - Accent1 9 6 4 3" xfId="52817" xr:uid="{00000000-0005-0000-0000-000099CD0000}"/>
    <cellStyle name="20% - Accent1 9 6 4 3 2" xfId="52818" xr:uid="{00000000-0005-0000-0000-00009ACD0000}"/>
    <cellStyle name="20% - Accent1 9 6 4 4" xfId="52819" xr:uid="{00000000-0005-0000-0000-00009BCD0000}"/>
    <cellStyle name="20% - Accent1 9 6 5" xfId="52820" xr:uid="{00000000-0005-0000-0000-00009CCD0000}"/>
    <cellStyle name="20% - Accent1 9 6 5 2" xfId="52821" xr:uid="{00000000-0005-0000-0000-00009DCD0000}"/>
    <cellStyle name="20% - Accent1 9 6 5 2 2" xfId="52822" xr:uid="{00000000-0005-0000-0000-00009ECD0000}"/>
    <cellStyle name="20% - Accent1 9 6 5 3" xfId="52823" xr:uid="{00000000-0005-0000-0000-00009FCD0000}"/>
    <cellStyle name="20% - Accent1 9 6 6" xfId="52824" xr:uid="{00000000-0005-0000-0000-0000A0CD0000}"/>
    <cellStyle name="20% - Accent1 9 6 6 2" xfId="52825" xr:uid="{00000000-0005-0000-0000-0000A1CD0000}"/>
    <cellStyle name="20% - Accent1 9 6 6 2 2" xfId="52826" xr:uid="{00000000-0005-0000-0000-0000A2CD0000}"/>
    <cellStyle name="20% - Accent1 9 6 6 3" xfId="52827" xr:uid="{00000000-0005-0000-0000-0000A3CD0000}"/>
    <cellStyle name="20% - Accent1 9 6 7" xfId="52828" xr:uid="{00000000-0005-0000-0000-0000A4CD0000}"/>
    <cellStyle name="20% - Accent1 9 6 7 2" xfId="52829" xr:uid="{00000000-0005-0000-0000-0000A5CD0000}"/>
    <cellStyle name="20% - Accent1 9 6 8" xfId="52830" xr:uid="{00000000-0005-0000-0000-0000A6CD0000}"/>
    <cellStyle name="20% - Accent1 9 6 8 2" xfId="52831" xr:uid="{00000000-0005-0000-0000-0000A7CD0000}"/>
    <cellStyle name="20% - Accent1 9 6 9" xfId="52832" xr:uid="{00000000-0005-0000-0000-0000A8CD0000}"/>
    <cellStyle name="20% - Accent1 9 7" xfId="52833" xr:uid="{00000000-0005-0000-0000-0000A9CD0000}"/>
    <cellStyle name="20% - Accent1 9 7 2" xfId="52834" xr:uid="{00000000-0005-0000-0000-0000AACD0000}"/>
    <cellStyle name="20% - Accent1 9 7 2 2" xfId="52835" xr:uid="{00000000-0005-0000-0000-0000ABCD0000}"/>
    <cellStyle name="20% - Accent1 9 7 2 2 2" xfId="52836" xr:uid="{00000000-0005-0000-0000-0000ACCD0000}"/>
    <cellStyle name="20% - Accent1 9 7 2 3" xfId="52837" xr:uid="{00000000-0005-0000-0000-0000ADCD0000}"/>
    <cellStyle name="20% - Accent1 9 7 3" xfId="52838" xr:uid="{00000000-0005-0000-0000-0000AECD0000}"/>
    <cellStyle name="20% - Accent1 9 7 3 2" xfId="52839" xr:uid="{00000000-0005-0000-0000-0000AFCD0000}"/>
    <cellStyle name="20% - Accent1 9 7 4" xfId="52840" xr:uid="{00000000-0005-0000-0000-0000B0CD0000}"/>
    <cellStyle name="20% - Accent1 9 8" xfId="52841" xr:uid="{00000000-0005-0000-0000-0000B1CD0000}"/>
    <cellStyle name="20% - Accent1 9 8 2" xfId="52842" xr:uid="{00000000-0005-0000-0000-0000B2CD0000}"/>
    <cellStyle name="20% - Accent1 9 8 2 2" xfId="52843" xr:uid="{00000000-0005-0000-0000-0000B3CD0000}"/>
    <cellStyle name="20% - Accent1 9 8 2 2 2" xfId="52844" xr:uid="{00000000-0005-0000-0000-0000B4CD0000}"/>
    <cellStyle name="20% - Accent1 9 8 2 3" xfId="52845" xr:uid="{00000000-0005-0000-0000-0000B5CD0000}"/>
    <cellStyle name="20% - Accent1 9 8 3" xfId="52846" xr:uid="{00000000-0005-0000-0000-0000B6CD0000}"/>
    <cellStyle name="20% - Accent1 9 8 3 2" xfId="52847" xr:uid="{00000000-0005-0000-0000-0000B7CD0000}"/>
    <cellStyle name="20% - Accent1 9 8 4" xfId="52848" xr:uid="{00000000-0005-0000-0000-0000B8CD0000}"/>
    <cellStyle name="20% - Accent1 9 9" xfId="52849" xr:uid="{00000000-0005-0000-0000-0000B9CD0000}"/>
    <cellStyle name="20% - Accent1 9 9 2" xfId="52850" xr:uid="{00000000-0005-0000-0000-0000BACD0000}"/>
    <cellStyle name="20% - Accent1 9 9 2 2" xfId="52851" xr:uid="{00000000-0005-0000-0000-0000BBCD0000}"/>
    <cellStyle name="20% - Accent1 9 9 2 2 2" xfId="52852" xr:uid="{00000000-0005-0000-0000-0000BCCD0000}"/>
    <cellStyle name="20% - Accent1 9 9 2 3" xfId="52853" xr:uid="{00000000-0005-0000-0000-0000BDCD0000}"/>
    <cellStyle name="20% - Accent1 9 9 3" xfId="52854" xr:uid="{00000000-0005-0000-0000-0000BECD0000}"/>
    <cellStyle name="20% - Accent1 9 9 3 2" xfId="52855" xr:uid="{00000000-0005-0000-0000-0000BFCD0000}"/>
    <cellStyle name="20% - Accent1 9 9 4" xfId="52856" xr:uid="{00000000-0005-0000-0000-0000C0CD0000}"/>
    <cellStyle name="20% - Accent2" xfId="40" builtinId="34" customBuiltin="1"/>
    <cellStyle name="20% - Accent2 2" xfId="120" xr:uid="{00000000-0005-0000-0000-0000C2CD0000}"/>
    <cellStyle name="20% - Accent2 3" xfId="121" xr:uid="{00000000-0005-0000-0000-0000C3CD0000}"/>
    <cellStyle name="20% - Accent3" xfId="44" builtinId="38" customBuiltin="1"/>
    <cellStyle name="20% - Accent3 2" xfId="122" xr:uid="{00000000-0005-0000-0000-0000C5CD0000}"/>
    <cellStyle name="20% - Accent3 3" xfId="123" xr:uid="{00000000-0005-0000-0000-0000C6CD0000}"/>
    <cellStyle name="20% - Accent4" xfId="48" builtinId="42" customBuiltin="1"/>
    <cellStyle name="20% - Accent4 2" xfId="124" xr:uid="{00000000-0005-0000-0000-0000C8CD0000}"/>
    <cellStyle name="20% - Accent4 3" xfId="125" xr:uid="{00000000-0005-0000-0000-0000C9CD0000}"/>
    <cellStyle name="20% - Accent5" xfId="52" builtinId="46" customBuiltin="1"/>
    <cellStyle name="20% - Accent5 2" xfId="126" xr:uid="{00000000-0005-0000-0000-0000CBCD0000}"/>
    <cellStyle name="20% - Accent5 3" xfId="127" xr:uid="{00000000-0005-0000-0000-0000CCCD0000}"/>
    <cellStyle name="20% - Accent6" xfId="56" builtinId="50" customBuiltin="1"/>
    <cellStyle name="20% - Accent6 2" xfId="128" xr:uid="{00000000-0005-0000-0000-0000CECD0000}"/>
    <cellStyle name="20% - Accent6 3" xfId="129" xr:uid="{00000000-0005-0000-0000-0000CFCD0000}"/>
    <cellStyle name="40% - Accent1" xfId="37" builtinId="31" customBuiltin="1"/>
    <cellStyle name="40% - Accent1 2" xfId="130" xr:uid="{00000000-0005-0000-0000-0000D1CD0000}"/>
    <cellStyle name="40% - Accent1 3" xfId="131" xr:uid="{00000000-0005-0000-0000-0000D2CD0000}"/>
    <cellStyle name="40% - Accent2" xfId="41" builtinId="35" customBuiltin="1"/>
    <cellStyle name="40% - Accent2 2" xfId="132" xr:uid="{00000000-0005-0000-0000-0000D4CD0000}"/>
    <cellStyle name="40% - Accent2 3" xfId="133" xr:uid="{00000000-0005-0000-0000-0000D5CD0000}"/>
    <cellStyle name="40% - Accent3" xfId="45" builtinId="39" customBuiltin="1"/>
    <cellStyle name="40% - Accent3 2" xfId="134" xr:uid="{00000000-0005-0000-0000-0000D7CD0000}"/>
    <cellStyle name="40% - Accent3 3" xfId="135" xr:uid="{00000000-0005-0000-0000-0000D8CD0000}"/>
    <cellStyle name="40% - Accent4" xfId="49" builtinId="43" customBuiltin="1"/>
    <cellStyle name="40% - Accent4 2" xfId="136" xr:uid="{00000000-0005-0000-0000-0000DACD0000}"/>
    <cellStyle name="40% - Accent4 3" xfId="137" xr:uid="{00000000-0005-0000-0000-0000DBCD0000}"/>
    <cellStyle name="40% - Accent5" xfId="53" builtinId="47" customBuiltin="1"/>
    <cellStyle name="40% - Accent5 2" xfId="138" xr:uid="{00000000-0005-0000-0000-0000DDCD0000}"/>
    <cellStyle name="40% - Accent5 3" xfId="139" xr:uid="{00000000-0005-0000-0000-0000DECD0000}"/>
    <cellStyle name="40% - Accent6" xfId="57" builtinId="51" customBuiltin="1"/>
    <cellStyle name="40% - Accent6 2" xfId="140" xr:uid="{00000000-0005-0000-0000-0000E0CD0000}"/>
    <cellStyle name="40% - Accent6 3" xfId="141" xr:uid="{00000000-0005-0000-0000-0000E1CD0000}"/>
    <cellStyle name="60% - Accent1" xfId="38" builtinId="32" customBuiltin="1"/>
    <cellStyle name="60% - Accent1 2" xfId="142" xr:uid="{00000000-0005-0000-0000-0000E3CD0000}"/>
    <cellStyle name="60% - Accent2" xfId="42" builtinId="36" customBuiltin="1"/>
    <cellStyle name="60% - Accent2 2" xfId="143" xr:uid="{00000000-0005-0000-0000-0000E5CD0000}"/>
    <cellStyle name="60% - Accent3" xfId="46" builtinId="40" customBuiltin="1"/>
    <cellStyle name="60% - Accent3 2" xfId="144" xr:uid="{00000000-0005-0000-0000-0000E7CD0000}"/>
    <cellStyle name="60% - Accent4" xfId="50" builtinId="44" customBuiltin="1"/>
    <cellStyle name="60% - Accent4 2" xfId="145" xr:uid="{00000000-0005-0000-0000-0000E9CD0000}"/>
    <cellStyle name="60% - Accent5" xfId="54" builtinId="48" customBuiltin="1"/>
    <cellStyle name="60% - Accent5 2" xfId="146" xr:uid="{00000000-0005-0000-0000-0000EBCD0000}"/>
    <cellStyle name="60% - Accent6" xfId="58" builtinId="52" customBuiltin="1"/>
    <cellStyle name="60% - Accent6 2" xfId="147" xr:uid="{00000000-0005-0000-0000-0000EDCD0000}"/>
    <cellStyle name="Accent1" xfId="35" builtinId="29" customBuiltin="1"/>
    <cellStyle name="Accent1 2" xfId="148" xr:uid="{00000000-0005-0000-0000-0000EFCD0000}"/>
    <cellStyle name="Accent2" xfId="39" builtinId="33" customBuiltin="1"/>
    <cellStyle name="Accent2 2" xfId="149" xr:uid="{00000000-0005-0000-0000-0000F1CD0000}"/>
    <cellStyle name="Accent3" xfId="43" builtinId="37" customBuiltin="1"/>
    <cellStyle name="Accent3 2" xfId="150" xr:uid="{00000000-0005-0000-0000-0000F3CD0000}"/>
    <cellStyle name="Accent4" xfId="47" builtinId="41" customBuiltin="1"/>
    <cellStyle name="Accent4 2" xfId="151" xr:uid="{00000000-0005-0000-0000-0000F5CD0000}"/>
    <cellStyle name="Accent5" xfId="51" builtinId="45" customBuiltin="1"/>
    <cellStyle name="Accent5 2" xfId="152" xr:uid="{00000000-0005-0000-0000-0000F7CD0000}"/>
    <cellStyle name="Accent6" xfId="55" builtinId="49" customBuiltin="1"/>
    <cellStyle name="Accent6 2" xfId="153" xr:uid="{00000000-0005-0000-0000-0000F9CD0000}"/>
    <cellStyle name="Bad" xfId="154" xr:uid="{00000000-0005-0000-0000-0000FACD0000}"/>
    <cellStyle name="Bad 2" xfId="155" xr:uid="{00000000-0005-0000-0000-0000FBCD0000}"/>
    <cellStyle name="Berekening" xfId="29" builtinId="22" customBuiltin="1"/>
    <cellStyle name="Berekening 2" xfId="156" xr:uid="{00000000-0005-0000-0000-0000FDCD0000}"/>
    <cellStyle name="Bold text" xfId="157" xr:uid="{00000000-0005-0000-0000-0000FECD0000}"/>
    <cellStyle name="Calculation" xfId="158" xr:uid="{00000000-0005-0000-0000-0000FFCD0000}"/>
    <cellStyle name="Check Cell" xfId="159" xr:uid="{00000000-0005-0000-0000-000000CE0000}"/>
    <cellStyle name="Comma [0]" xfId="67" xr:uid="{00000000-0005-0000-0000-000001CE0000}"/>
    <cellStyle name="Comma [0] 2" xfId="52857"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60" xr:uid="{00000000-0005-0000-0000-000008CE0000}"/>
    <cellStyle name="Currency [0]" xfId="52858"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8" xr:uid="{00000000-0005-0000-0000-00000DCE0000}"/>
    <cellStyle name="Euro 2" xfId="69" xr:uid="{00000000-0005-0000-0000-00000ECE0000}"/>
    <cellStyle name="Euro 2 2" xfId="52859" xr:uid="{00000000-0005-0000-0000-00000FCE0000}"/>
    <cellStyle name="Euro 3" xfId="70" xr:uid="{00000000-0005-0000-0000-000010CE0000}"/>
    <cellStyle name="Euro 3 2" xfId="52860" xr:uid="{00000000-0005-0000-0000-000011CE0000}"/>
    <cellStyle name="Euro 4" xfId="71" xr:uid="{00000000-0005-0000-0000-000012CE0000}"/>
    <cellStyle name="euro 5" xfId="52861" xr:uid="{00000000-0005-0000-0000-000013CE0000}"/>
    <cellStyle name="euro 6" xfId="52862" xr:uid="{00000000-0005-0000-0000-000014CE0000}"/>
    <cellStyle name="Euro_Roto Smeets Hilversum v-1" xfId="72" xr:uid="{00000000-0005-0000-0000-000015CE0000}"/>
    <cellStyle name="Explanatory Text" xfId="161" xr:uid="{00000000-0005-0000-0000-000016CE0000}"/>
    <cellStyle name="Followed Hyperlink_Aantal groepen per school.xls" xfId="7" xr:uid="{00000000-0005-0000-0000-000017CE0000}"/>
    <cellStyle name="Gekoppelde cel" xfId="30" builtinId="24" customBuiltin="1"/>
    <cellStyle name="Gekoppelde cel 2" xfId="162" xr:uid="{00000000-0005-0000-0000-000019CE0000}"/>
    <cellStyle name="Goed" xfId="24" builtinId="26" customBuiltin="1"/>
    <cellStyle name="Goed 2" xfId="163" xr:uid="{00000000-0005-0000-0000-00001BCE0000}"/>
    <cellStyle name="Goed 3" xfId="164" xr:uid="{00000000-0005-0000-0000-00001CCE0000}"/>
    <cellStyle name="Good" xfId="165" xr:uid="{00000000-0005-0000-0000-00001DCE0000}"/>
    <cellStyle name="Heading 1" xfId="166" xr:uid="{00000000-0005-0000-0000-00001ECE0000}"/>
    <cellStyle name="Heading 2" xfId="167" xr:uid="{00000000-0005-0000-0000-00001FCE0000}"/>
    <cellStyle name="Heading 3" xfId="168" xr:uid="{00000000-0005-0000-0000-000020CE0000}"/>
    <cellStyle name="Heading 4" xfId="169" xr:uid="{00000000-0005-0000-0000-000021CE0000}"/>
    <cellStyle name="Hyperlink 2" xfId="52863" xr:uid="{00000000-0005-0000-0000-000022CE0000}"/>
    <cellStyle name="Input" xfId="170" xr:uid="{00000000-0005-0000-0000-000023CE0000}"/>
    <cellStyle name="Invoer" xfId="27" builtinId="20" customBuiltin="1"/>
    <cellStyle name="invoer 2" xfId="171" xr:uid="{00000000-0005-0000-0000-000025CE0000}"/>
    <cellStyle name="Komma" xfId="8" builtinId="3"/>
    <cellStyle name="Komma [0] 2" xfId="73" xr:uid="{00000000-0005-0000-0000-000027CE0000}"/>
    <cellStyle name="Komma 2" xfId="74" xr:uid="{00000000-0005-0000-0000-000028CE0000}"/>
    <cellStyle name="Komma 2 2" xfId="52864" xr:uid="{00000000-0005-0000-0000-000029CE0000}"/>
    <cellStyle name="Komma 3" xfId="75" xr:uid="{00000000-0005-0000-0000-00002ACE0000}"/>
    <cellStyle name="Komma 3 2" xfId="76" xr:uid="{00000000-0005-0000-0000-00002BCE0000}"/>
    <cellStyle name="Komma 3 3" xfId="105" xr:uid="{00000000-0005-0000-0000-00002CCE0000}"/>
    <cellStyle name="Komma 4" xfId="77" xr:uid="{00000000-0005-0000-0000-00002DCE0000}"/>
    <cellStyle name="Komma 4 2" xfId="52865" xr:uid="{00000000-0005-0000-0000-00002ECE0000}"/>
    <cellStyle name="Komma 5" xfId="52866" xr:uid="{00000000-0005-0000-0000-00002FCE0000}"/>
    <cellStyle name="Komma 6" xfId="52867" xr:uid="{00000000-0005-0000-0000-000030CE0000}"/>
    <cellStyle name="kop" xfId="78" xr:uid="{00000000-0005-0000-0000-000031CE0000}"/>
    <cellStyle name="Kop 1" xfId="20" builtinId="16" customBuiltin="1"/>
    <cellStyle name="Kop 1 2" xfId="172" xr:uid="{00000000-0005-0000-0000-000033CE0000}"/>
    <cellStyle name="Kop 2" xfId="21" builtinId="17" customBuiltin="1"/>
    <cellStyle name="Kop 2 2" xfId="173" xr:uid="{00000000-0005-0000-0000-000035CE0000}"/>
    <cellStyle name="Kop 3" xfId="22" builtinId="18" customBuiltin="1"/>
    <cellStyle name="Kop 3 2" xfId="174" xr:uid="{00000000-0005-0000-0000-000037CE0000}"/>
    <cellStyle name="Kop 4" xfId="23" builtinId="19" customBuiltin="1"/>
    <cellStyle name="Kop 4 2" xfId="175" xr:uid="{00000000-0005-0000-0000-000039CE0000}"/>
    <cellStyle name="Koppen_rekenblad" xfId="176" xr:uid="{00000000-0005-0000-0000-00003ACE0000}"/>
    <cellStyle name="koppenrekenblad2" xfId="177" xr:uid="{00000000-0005-0000-0000-00003BCE0000}"/>
    <cellStyle name="koppenrekenblad2 2" xfId="52868" xr:uid="{00000000-0005-0000-0000-00003CCE0000}"/>
    <cellStyle name="Linked Cell" xfId="178" xr:uid="{00000000-0005-0000-0000-00003DCE0000}"/>
    <cellStyle name="m2" xfId="179" xr:uid="{00000000-0005-0000-0000-00003ECE0000}"/>
    <cellStyle name="m2 2" xfId="52869" xr:uid="{00000000-0005-0000-0000-00003FCE0000}"/>
    <cellStyle name="Neutraal" xfId="26" builtinId="28" customBuiltin="1"/>
    <cellStyle name="Neutraal 2" xfId="180" xr:uid="{00000000-0005-0000-0000-000041CE0000}"/>
    <cellStyle name="Neutral" xfId="181" xr:uid="{00000000-0005-0000-0000-000042CE0000}"/>
    <cellStyle name="Normaal 2" xfId="79" xr:uid="{00000000-0005-0000-0000-000043CE0000}"/>
    <cellStyle name="Normaal_Basis Inventarisatielijst. xls.xls" xfId="80" xr:uid="{00000000-0005-0000-0000-000044CE0000}"/>
    <cellStyle name="Normal 2" xfId="182"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3" xr:uid="{00000000-0005-0000-0000-00004ECE0000}"/>
    <cellStyle name="Notitie 2" xfId="60" xr:uid="{00000000-0005-0000-0000-00004FCE0000}"/>
    <cellStyle name="Notitie 3" xfId="184" xr:uid="{00000000-0005-0000-0000-000050CE0000}"/>
    <cellStyle name="Ongedefinieerd" xfId="15" xr:uid="{00000000-0005-0000-0000-000051CE0000}"/>
    <cellStyle name="Ongedefinieerd 2" xfId="81" xr:uid="{00000000-0005-0000-0000-000052CE0000}"/>
    <cellStyle name="Ongeldig" xfId="25" builtinId="27" customBuiltin="1"/>
    <cellStyle name="Ongeldig 2" xfId="185" xr:uid="{00000000-0005-0000-0000-000054CE0000}"/>
    <cellStyle name="Output" xfId="186" xr:uid="{00000000-0005-0000-0000-000055CE0000}"/>
    <cellStyle name="Procent" xfId="16" builtinId="5"/>
    <cellStyle name="Procent 2" xfId="65" xr:uid="{00000000-0005-0000-0000-000057CE0000}"/>
    <cellStyle name="Procent 2 2" xfId="82" xr:uid="{00000000-0005-0000-0000-000058CE0000}"/>
    <cellStyle name="Procent 2 3" xfId="52870" xr:uid="{00000000-0005-0000-0000-000059CE0000}"/>
    <cellStyle name="Procent 3" xfId="83" xr:uid="{00000000-0005-0000-0000-00005ACE0000}"/>
    <cellStyle name="Ruimtestaat_Koppen" xfId="187" xr:uid="{00000000-0005-0000-0000-00005BCE0000}"/>
    <cellStyle name="Standaard" xfId="0" builtinId="0"/>
    <cellStyle name="Standaard 10" xfId="84" xr:uid="{00000000-0005-0000-0000-00005DCE0000}"/>
    <cellStyle name="Standaard 10 2" xfId="85" xr:uid="{00000000-0005-0000-0000-00005ECE0000}"/>
    <cellStyle name="Standaard 11" xfId="86" xr:uid="{00000000-0005-0000-0000-00005FCE0000}"/>
    <cellStyle name="Standaard 12" xfId="87" xr:uid="{00000000-0005-0000-0000-000060CE0000}"/>
    <cellStyle name="Standaard 13" xfId="88" xr:uid="{00000000-0005-0000-0000-000061CE0000}"/>
    <cellStyle name="Standaard 13 2" xfId="52871" xr:uid="{00000000-0005-0000-0000-000062CE0000}"/>
    <cellStyle name="Standaard 14" xfId="52872" xr:uid="{00000000-0005-0000-0000-000063CE0000}"/>
    <cellStyle name="Standaard 2" xfId="59" xr:uid="{00000000-0005-0000-0000-000064CE0000}"/>
    <cellStyle name="Standaard 2 2" xfId="89" xr:uid="{00000000-0005-0000-0000-000065CE0000}"/>
    <cellStyle name="Standaard 2 2 2" xfId="90" xr:uid="{00000000-0005-0000-0000-000066CE0000}"/>
    <cellStyle name="Standaard 2 2 2 2" xfId="91" xr:uid="{00000000-0005-0000-0000-000067CE0000}"/>
    <cellStyle name="Standaard 2 3" xfId="92" xr:uid="{00000000-0005-0000-0000-000068CE0000}"/>
    <cellStyle name="Standaard 2 3 2" xfId="52873" xr:uid="{00000000-0005-0000-0000-000069CE0000}"/>
    <cellStyle name="Standaard 2 4" xfId="52874" xr:uid="{00000000-0005-0000-0000-00006ACE0000}"/>
    <cellStyle name="Standaard 3" xfId="64" xr:uid="{00000000-0005-0000-0000-00006BCE0000}"/>
    <cellStyle name="Standaard 3 2" xfId="52875" xr:uid="{00000000-0005-0000-0000-00006CCE0000}"/>
    <cellStyle name="Standaard 3 2 2" xfId="52876" xr:uid="{00000000-0005-0000-0000-00006DCE0000}"/>
    <cellStyle name="Standaard 3 3" xfId="52877" xr:uid="{00000000-0005-0000-0000-00006ECE0000}"/>
    <cellStyle name="Standaard 3 4" xfId="52878" xr:uid="{00000000-0005-0000-0000-00006FCE0000}"/>
    <cellStyle name="Standaard 3 5" xfId="52879" xr:uid="{00000000-0005-0000-0000-000070CE0000}"/>
    <cellStyle name="Standaard 4" xfId="93" xr:uid="{00000000-0005-0000-0000-000071CE0000}"/>
    <cellStyle name="Standaard 4 2" xfId="103" xr:uid="{00000000-0005-0000-0000-000072CE0000}"/>
    <cellStyle name="Standaard 4 3" xfId="52880" xr:uid="{00000000-0005-0000-0000-000073CE0000}"/>
    <cellStyle name="Standaard 5" xfId="94" xr:uid="{00000000-0005-0000-0000-000074CE0000}"/>
    <cellStyle name="Standaard 5 2" xfId="95" xr:uid="{00000000-0005-0000-0000-000075CE0000}"/>
    <cellStyle name="Standaard 6" xfId="96" xr:uid="{00000000-0005-0000-0000-000076CE0000}"/>
    <cellStyle name="Standaard 7" xfId="97" xr:uid="{00000000-0005-0000-0000-000077CE0000}"/>
    <cellStyle name="Standaard 7 2" xfId="52881" xr:uid="{00000000-0005-0000-0000-000078CE0000}"/>
    <cellStyle name="Standaard 8" xfId="98" xr:uid="{00000000-0005-0000-0000-000079CE0000}"/>
    <cellStyle name="Standaard 9" xfId="99" xr:uid="{00000000-0005-0000-0000-00007ACE0000}"/>
    <cellStyle name="Standaard_Bijlage 1+3" xfId="61" xr:uid="{00000000-0005-0000-0000-00007BCE0000}"/>
    <cellStyle name="Standaard_Blad1" xfId="17" xr:uid="{00000000-0005-0000-0000-00007CCE0000}"/>
    <cellStyle name="Titel" xfId="19" builtinId="15" customBuiltin="1"/>
    <cellStyle name="Titel 2" xfId="188" xr:uid="{00000000-0005-0000-0000-00007ECE0000}"/>
    <cellStyle name="Title" xfId="189" xr:uid="{00000000-0005-0000-0000-00007FCE0000}"/>
    <cellStyle name="Totaal" xfId="34" builtinId="25" customBuiltin="1"/>
    <cellStyle name="Totaal 2" xfId="190" xr:uid="{00000000-0005-0000-0000-000081CE0000}"/>
    <cellStyle name="Total" xfId="191" xr:uid="{00000000-0005-0000-0000-000082CE0000}"/>
    <cellStyle name="Uitvoer" xfId="28" builtinId="21" customBuiltin="1"/>
    <cellStyle name="Uitvoer 2" xfId="192" xr:uid="{00000000-0005-0000-0000-000084CE0000}"/>
    <cellStyle name="Valuta" xfId="18" builtinId="4"/>
    <cellStyle name="Valuta 2" xfId="66" xr:uid="{00000000-0005-0000-0000-000086CE0000}"/>
    <cellStyle name="Valuta 2 2" xfId="102" xr:uid="{00000000-0005-0000-0000-000087CE0000}"/>
    <cellStyle name="Valuta 2 3" xfId="52882" xr:uid="{00000000-0005-0000-0000-000088CE0000}"/>
    <cellStyle name="Valuta 2 4" xfId="52886" xr:uid="{F60D508B-04D2-4589-A455-49034B81E1B8}"/>
    <cellStyle name="Valuta 3" xfId="100" xr:uid="{00000000-0005-0000-0000-000089CE0000}"/>
    <cellStyle name="Valuta 3 2" xfId="104" xr:uid="{00000000-0005-0000-0000-00008ACE0000}"/>
    <cellStyle name="Valuta 3 3" xfId="52883" xr:uid="{00000000-0005-0000-0000-00008BCE0000}"/>
    <cellStyle name="Valuta 4" xfId="101" xr:uid="{00000000-0005-0000-0000-00008CCE0000}"/>
    <cellStyle name="Valuta 4 2" xfId="52884" xr:uid="{00000000-0005-0000-0000-00008DCE0000}"/>
    <cellStyle name="Valuta 5" xfId="52885" xr:uid="{00000000-0005-0000-0000-00008ECE0000}"/>
    <cellStyle name="Valuta euro rb" xfId="193" xr:uid="{00000000-0005-0000-0000-00008FCE0000}"/>
    <cellStyle name="Valuta F rb" xfId="194" xr:uid="{00000000-0005-0000-0000-000090CE0000}"/>
    <cellStyle name="Valuta gulden rb" xfId="195" xr:uid="{00000000-0005-0000-0000-000091CE0000}"/>
    <cellStyle name="Verklarende tekst" xfId="33" builtinId="53" customBuiltin="1"/>
    <cellStyle name="Verklarende tekst 2" xfId="196" xr:uid="{00000000-0005-0000-0000-000093CE0000}"/>
    <cellStyle name="Waarschuwingstekst" xfId="32" builtinId="11" customBuiltin="1"/>
    <cellStyle name="Waarschuwingstekst 2" xfId="197" xr:uid="{00000000-0005-0000-0000-000095CE0000}"/>
    <cellStyle name="Warning Text" xfId="198" xr:uid="{00000000-0005-0000-0000-000096CE0000}"/>
  </cellStyles>
  <dxfs count="7">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9FD2DF"/>
      <color rgb="FF324091"/>
      <color rgb="FF0A4983"/>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28574</xdr:rowOff>
    </xdr:from>
    <xdr:to>
      <xdr:col>16</xdr:col>
      <xdr:colOff>131445</xdr:colOff>
      <xdr:row>54</xdr:row>
      <xdr:rowOff>22860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1074"/>
          <a:ext cx="11170920" cy="78352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200" b="1">
              <a:solidFill>
                <a:schemeClr val="dk1"/>
              </a:solidFill>
              <a:effectLst/>
              <a:latin typeface="Georgia" panose="02040502050405020303" pitchFamily="18" charset="0"/>
              <a:ea typeface="+mn-ea"/>
              <a:cs typeface="+mn-cs"/>
            </a:rPr>
            <a:t>Algemeen</a:t>
          </a:r>
        </a:p>
        <a:p>
          <a:pPr marL="0" lvl="0" indent="0"/>
          <a:r>
            <a:rPr lang="nl-NL" sz="12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200" b="0">
            <a:solidFill>
              <a:schemeClr val="dk1"/>
            </a:solidFill>
            <a:effectLst/>
            <a:latin typeface="Georgia" panose="02040502050405020303" pitchFamily="18" charset="0"/>
            <a:ea typeface="+mn-ea"/>
            <a:cs typeface="+mn-cs"/>
          </a:endParaRPr>
        </a:p>
        <a:p>
          <a:pPr lvl="0"/>
          <a:r>
            <a:rPr lang="nl-NL" sz="12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Prijsniveau</a:t>
          </a:r>
        </a:p>
        <a:p>
          <a:r>
            <a:rPr lang="nl-NL" sz="1200" b="0">
              <a:solidFill>
                <a:schemeClr val="dk1"/>
              </a:solidFill>
              <a:effectLst/>
              <a:latin typeface="Georgia" panose="02040502050405020303" pitchFamily="18" charset="0"/>
              <a:ea typeface="+mn-ea"/>
              <a:cs typeface="+mn-cs"/>
            </a:rPr>
            <a:t>Het loon- en </a:t>
          </a:r>
          <a:r>
            <a:rPr lang="nl-NL" sz="1200" b="0">
              <a:solidFill>
                <a:sysClr val="windowText" lastClr="000000"/>
              </a:solidFill>
              <a:effectLst/>
              <a:latin typeface="Georgia" panose="02040502050405020303" pitchFamily="18" charset="0"/>
              <a:ea typeface="+mn-ea"/>
              <a:cs typeface="+mn-cs"/>
            </a:rPr>
            <a:t>prijspeil van 1 juli 2026 is het uitgangspunt </a:t>
          </a:r>
          <a:r>
            <a:rPr lang="nl-NL" sz="1200" b="0">
              <a:solidFill>
                <a:schemeClr val="dk1"/>
              </a:solidFill>
              <a:effectLst/>
              <a:latin typeface="Georgia" panose="02040502050405020303" pitchFamily="18" charset="0"/>
              <a:ea typeface="+mn-ea"/>
              <a:cs typeface="+mn-cs"/>
            </a:rPr>
            <a:t>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Ruimtestaat</a:t>
          </a:r>
        </a:p>
        <a:p>
          <a:r>
            <a:rPr lang="nl-NL" sz="12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Contractjaarprijs</a:t>
          </a:r>
        </a:p>
        <a:p>
          <a:r>
            <a:rPr lang="nl-NL" sz="12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200" b="0">
              <a:solidFill>
                <a:sysClr val="windowText" lastClr="000000"/>
              </a:solidFill>
              <a:effectLst/>
              <a:latin typeface="Georgia" panose="02040502050405020303" pitchFamily="18" charset="0"/>
              <a:ea typeface="+mn-ea"/>
              <a:cs typeface="+mn-cs"/>
            </a:rPr>
            <a:t>van de afroepprijzen.</a:t>
          </a:r>
          <a:endParaRPr lang="nl-NL" sz="1200" b="1">
            <a:solidFill>
              <a:sysClr val="windowText" lastClr="000000"/>
            </a:solidFill>
            <a:effectLst/>
            <a:latin typeface="Georgia" panose="02040502050405020303" pitchFamily="18" charset="0"/>
            <a:ea typeface="+mn-ea"/>
            <a:cs typeface="+mn-cs"/>
          </a:endParaRP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Uurtarieven</a:t>
          </a:r>
        </a:p>
        <a:p>
          <a:pPr marL="0" indent="0"/>
          <a:r>
            <a:rPr lang="nl-NL" sz="12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200" b="0">
              <a:solidFill>
                <a:schemeClr val="dk1"/>
              </a:solidFill>
              <a:effectLst/>
              <a:latin typeface="Georgia" panose="02040502050405020303" pitchFamily="18" charset="0"/>
              <a:ea typeface="+mn-ea"/>
              <a:cs typeface="+mn-cs"/>
            </a:rPr>
            <a:t> </a:t>
          </a:r>
        </a:p>
        <a:p>
          <a:pPr marL="0" indent="0"/>
          <a:r>
            <a:rPr lang="nl-NL" sz="12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pPr marL="0" indent="0"/>
          <a:endParaRPr lang="nl-NL" sz="1200" b="1">
            <a:solidFill>
              <a:schemeClr val="dk1"/>
            </a:solidFill>
            <a:effectLst/>
            <a:latin typeface="Georgia" panose="02040502050405020303" pitchFamily="18" charset="0"/>
            <a:ea typeface="+mn-ea"/>
            <a:cs typeface="+mn-cs"/>
          </a:endParaRPr>
        </a:p>
        <a:p>
          <a:pPr lvl="0"/>
          <a:r>
            <a:rPr lang="nl-NL" sz="1200" b="1">
              <a:solidFill>
                <a:sysClr val="windowText" lastClr="000000"/>
              </a:solidFill>
              <a:effectLst/>
              <a:latin typeface="Georgia" panose="02040502050405020303" pitchFamily="18" charset="0"/>
              <a:ea typeface="+mn-ea"/>
              <a:cs typeface="+mn-cs"/>
            </a:rPr>
            <a:t>Machinekosten</a:t>
          </a:r>
        </a:p>
        <a:p>
          <a:pPr lvl="0"/>
          <a:r>
            <a:rPr lang="nl-NL" sz="1200" b="0">
              <a:solidFill>
                <a:sysClr val="windowText" lastClr="000000"/>
              </a:solidFill>
              <a:effectLst/>
              <a:latin typeface="Georgia" panose="02040502050405020303" pitchFamily="18" charset="0"/>
              <a:ea typeface="+mn-ea"/>
              <a:cs typeface="+mn-cs"/>
            </a:rPr>
            <a:t>Bij een investering in machines van meer dan € 500,- per machine (netto aanschafprijs, excl. BTW) worden deze machines niet verdisconteerd in het uurtarief maar als separaat investeringsvoorstel ingediend conform het calculatiemodel. Hieronder vallen bijvoorbeeld veegmachines en schrob-/zuigautomaten.</a:t>
          </a:r>
          <a:endParaRPr lang="nl-NL" sz="1200">
            <a:solidFill>
              <a:sysClr val="windowText" lastClr="000000"/>
            </a:solidFill>
            <a:effectLst/>
            <a:latin typeface="Georgia" panose="02040502050405020303" pitchFamily="18" charset="0"/>
          </a:endParaRPr>
        </a:p>
        <a:p>
          <a:r>
            <a:rPr lang="nl-NL" sz="1200" b="0">
              <a:solidFill>
                <a:sysClr val="windowText" lastClr="000000"/>
              </a:solidFill>
              <a:effectLst/>
              <a:latin typeface="Georgia" panose="02040502050405020303" pitchFamily="18" charset="0"/>
              <a:ea typeface="+mn-ea"/>
              <a:cs typeface="+mn-cs"/>
            </a:rPr>
            <a:t> </a:t>
          </a:r>
          <a:r>
            <a:rPr lang="nl-NL" sz="1200">
              <a:solidFill>
                <a:sysClr val="windowText" lastClr="000000"/>
              </a:solidFill>
              <a:effectLst/>
              <a:latin typeface="Georgia" panose="02040502050405020303" pitchFamily="18" charset="0"/>
              <a:ea typeface="+mn-ea"/>
              <a:cs typeface="+mn-cs"/>
            </a:rPr>
            <a:t> </a:t>
          </a:r>
          <a:endParaRPr lang="nl-NL" sz="1200">
            <a:solidFill>
              <a:sysClr val="windowText" lastClr="000000"/>
            </a:solidFill>
            <a:effectLst/>
            <a:latin typeface="Georgia" panose="02040502050405020303" pitchFamily="18" charset="0"/>
          </a:endParaRPr>
        </a:p>
        <a:p>
          <a:r>
            <a:rPr lang="nl-NL" sz="1200">
              <a:solidFill>
                <a:sysClr val="windowText" lastClr="000000"/>
              </a:solidFill>
              <a:effectLst/>
              <a:latin typeface="Georgia" panose="02040502050405020303" pitchFamily="18" charset="0"/>
              <a:ea typeface="+mn-ea"/>
              <a:cs typeface="+mn-cs"/>
            </a:rPr>
            <a:t>Voor investering in machines gelden de navolgende voorschriften:</a:t>
          </a:r>
          <a:endParaRPr lang="nl-NL" sz="1200">
            <a:solidFill>
              <a:sysClr val="windowText" lastClr="000000"/>
            </a:solidFill>
            <a:effectLst/>
            <a:latin typeface="Georgia" panose="02040502050405020303" pitchFamily="18" charset="0"/>
          </a:endParaRPr>
        </a:p>
        <a:p>
          <a:r>
            <a:rPr lang="nl-NL" sz="1200">
              <a:solidFill>
                <a:sysClr val="windowText" lastClr="000000"/>
              </a:solidFill>
              <a:effectLst/>
              <a:latin typeface="Georgia" panose="02040502050405020303" pitchFamily="18" charset="0"/>
              <a:ea typeface="+mn-ea"/>
              <a:cs typeface="+mn-cs"/>
            </a:rPr>
            <a:t>- Investeringskosten kunnen uitsluitend in rekening worden gebracht indien de opdrachtgever vooraf goedkeuring heeft gegeven aan een gespecificeerd </a:t>
          </a:r>
          <a:endParaRPr lang="nl-NL" sz="1200">
            <a:solidFill>
              <a:sysClr val="windowText" lastClr="000000"/>
            </a:solidFill>
            <a:effectLst/>
            <a:latin typeface="Georgia" panose="02040502050405020303" pitchFamily="18" charset="0"/>
          </a:endParaRPr>
        </a:p>
        <a:p>
          <a:r>
            <a:rPr lang="nl-NL" sz="1200">
              <a:solidFill>
                <a:sysClr val="windowText" lastClr="000000"/>
              </a:solidFill>
              <a:effectLst/>
              <a:latin typeface="Georgia" panose="02040502050405020303" pitchFamily="18" charset="0"/>
              <a:ea typeface="+mn-ea"/>
              <a:cs typeface="+mn-cs"/>
            </a:rPr>
            <a:t>  investeringsvoorstel van de dienstverlener.</a:t>
          </a:r>
          <a:r>
            <a:rPr lang="nl-NL" sz="1200" baseline="0">
              <a:solidFill>
                <a:sysClr val="windowText" lastClr="000000"/>
              </a:solidFill>
              <a:effectLst/>
              <a:latin typeface="Georgia" panose="02040502050405020303" pitchFamily="18" charset="0"/>
              <a:ea typeface="+mn-ea"/>
              <a:cs typeface="+mn-cs"/>
            </a:rPr>
            <a:t> </a:t>
          </a:r>
          <a:endParaRPr lang="nl-NL" sz="1200">
            <a:solidFill>
              <a:sysClr val="windowText" lastClr="000000"/>
            </a:solidFill>
            <a:effectLst/>
            <a:latin typeface="Georgia" panose="02040502050405020303" pitchFamily="18" charset="0"/>
          </a:endParaRPr>
        </a:p>
        <a:p>
          <a:r>
            <a:rPr lang="nl-NL" sz="1200" baseline="0">
              <a:solidFill>
                <a:sysClr val="windowText" lastClr="000000"/>
              </a:solidFill>
              <a:effectLst/>
              <a:latin typeface="Georgia" panose="02040502050405020303" pitchFamily="18" charset="0"/>
              <a:ea typeface="+mn-ea"/>
              <a:cs typeface="+mn-cs"/>
            </a:rPr>
            <a:t>- I</a:t>
          </a:r>
          <a:r>
            <a:rPr lang="nl-NL" sz="1200">
              <a:solidFill>
                <a:sysClr val="windowText" lastClr="000000"/>
              </a:solidFill>
              <a:effectLst/>
              <a:latin typeface="Georgia" panose="02040502050405020303" pitchFamily="18" charset="0"/>
              <a:ea typeface="+mn-ea"/>
              <a:cs typeface="+mn-cs"/>
            </a:rPr>
            <a:t>nvesteringsvoorstellen zijn gespecificeerd naar aanschafkosten, onderhoudskosten, afschrijvingstermijn, renteverlies en verzekeringskosten.</a:t>
          </a:r>
          <a:r>
            <a:rPr lang="nl-NL" sz="1200" baseline="0">
              <a:solidFill>
                <a:sysClr val="windowText" lastClr="000000"/>
              </a:solidFill>
              <a:effectLst/>
              <a:latin typeface="Georgia" panose="02040502050405020303" pitchFamily="18" charset="0"/>
              <a:ea typeface="+mn-ea"/>
              <a:cs typeface="+mn-cs"/>
            </a:rPr>
            <a:t> </a:t>
          </a:r>
          <a:endParaRPr lang="nl-NL" sz="1200">
            <a:solidFill>
              <a:sysClr val="windowText" lastClr="000000"/>
            </a:solidFill>
            <a:effectLst/>
            <a:latin typeface="Georgia" panose="02040502050405020303" pitchFamily="18" charset="0"/>
          </a:endParaRPr>
        </a:p>
        <a:p>
          <a:r>
            <a:rPr lang="nl-NL" sz="1200" baseline="0">
              <a:solidFill>
                <a:sysClr val="windowText" lastClr="000000"/>
              </a:solidFill>
              <a:effectLst/>
              <a:latin typeface="Georgia" panose="02040502050405020303" pitchFamily="18" charset="0"/>
              <a:ea typeface="+mn-ea"/>
              <a:cs typeface="+mn-cs"/>
            </a:rPr>
            <a:t>- A</a:t>
          </a:r>
          <a:r>
            <a:rPr lang="nl-NL" sz="1200">
              <a:solidFill>
                <a:sysClr val="windowText" lastClr="000000"/>
              </a:solidFill>
              <a:effectLst/>
              <a:latin typeface="Georgia" panose="02040502050405020303" pitchFamily="18" charset="0"/>
              <a:ea typeface="+mn-ea"/>
              <a:cs typeface="+mn-cs"/>
            </a:rPr>
            <a:t>lle slijtvaste en niet slijtvaste onderdelen van machines zijn opgenomen in het onderhouds- en investeringsplan. </a:t>
          </a:r>
          <a:endParaRPr lang="nl-NL" sz="1200">
            <a:solidFill>
              <a:sysClr val="windowText" lastClr="000000"/>
            </a:solidFill>
            <a:effectLst/>
            <a:latin typeface="Georgia" panose="02040502050405020303" pitchFamily="18" charset="0"/>
          </a:endParaRPr>
        </a:p>
        <a:p>
          <a:r>
            <a:rPr lang="nl-NL" sz="1200">
              <a:solidFill>
                <a:sysClr val="windowText" lastClr="000000"/>
              </a:solidFill>
              <a:effectLst/>
              <a:latin typeface="Georgia" panose="02040502050405020303" pitchFamily="18" charset="0"/>
              <a:ea typeface="+mn-ea"/>
              <a:cs typeface="+mn-cs"/>
            </a:rPr>
            <a:t>- Kosten voor het gebruik van borstels, filters, etc. zijn voor rekening van de dienstverlener.</a:t>
          </a:r>
          <a:endParaRPr lang="nl-NL" sz="1200">
            <a:solidFill>
              <a:sysClr val="windowText" lastClr="000000"/>
            </a:solidFill>
            <a:effectLst/>
            <a:latin typeface="Georgia" panose="02040502050405020303" pitchFamily="18" charset="0"/>
          </a:endParaRPr>
        </a:p>
        <a:p>
          <a:r>
            <a:rPr lang="nl-NL" sz="1200">
              <a:solidFill>
                <a:sysClr val="windowText" lastClr="000000"/>
              </a:solidFill>
              <a:effectLst/>
              <a:latin typeface="Georgia" panose="02040502050405020303" pitchFamily="18" charset="0"/>
              <a:ea typeface="+mn-ea"/>
              <a:cs typeface="+mn-cs"/>
            </a:rPr>
            <a:t> </a:t>
          </a:r>
        </a:p>
        <a:p>
          <a:r>
            <a:rPr lang="nl-NL" sz="1200" b="0">
              <a:solidFill>
                <a:sysClr val="windowText" lastClr="000000"/>
              </a:solidFill>
              <a:effectLst/>
              <a:latin typeface="Georgia" panose="02040502050405020303" pitchFamily="18" charset="0"/>
              <a:ea typeface="+mn-ea"/>
              <a:cs typeface="+mn-cs"/>
            </a:rPr>
            <a:t>Gezien de hoogte van de investeringen in combinatie met de technische en economische levensduur van machines geldt een gemiddelde afschrijvingstermijn van 5</a:t>
          </a:r>
          <a:r>
            <a:rPr lang="nl-NL" sz="1200" b="0" baseline="0">
              <a:solidFill>
                <a:sysClr val="windowText" lastClr="000000"/>
              </a:solidFill>
              <a:effectLst/>
              <a:latin typeface="Georgia" panose="02040502050405020303" pitchFamily="18" charset="0"/>
              <a:ea typeface="+mn-ea"/>
              <a:cs typeface="+mn-cs"/>
            </a:rPr>
            <a:t> j</a:t>
          </a:r>
          <a:r>
            <a:rPr lang="nl-NL" sz="1200" b="0">
              <a:solidFill>
                <a:sysClr val="windowText" lastClr="000000"/>
              </a:solidFill>
              <a:effectLst/>
              <a:latin typeface="Georgia" panose="02040502050405020303" pitchFamily="18" charset="0"/>
              <a:ea typeface="+mn-ea"/>
              <a:cs typeface="+mn-cs"/>
            </a:rPr>
            <a:t>aar. </a:t>
          </a:r>
          <a:endParaRPr lang="nl-NL" sz="1200" b="1">
            <a:solidFill>
              <a:sysClr val="windowText" lastClr="000000"/>
            </a:solidFill>
            <a:effectLst/>
            <a:latin typeface="Georgia" panose="02040502050405020303" pitchFamily="18" charset="0"/>
            <a:ea typeface="+mn-ea"/>
            <a:cs typeface="+mn-cs"/>
          </a:endParaRPr>
        </a:p>
        <a:p>
          <a:endParaRPr lang="nl-NL" sz="1200">
            <a:solidFill>
              <a:sysClr val="windowText" lastClr="000000"/>
            </a:solidFill>
            <a:effectLst/>
            <a:latin typeface="Georgia" panose="02040502050405020303" pitchFamily="18" charset="0"/>
          </a:endParaRPr>
        </a:p>
        <a:p>
          <a:pPr eaLnBrk="1" fontAlgn="auto" latinLnBrk="0" hangingPunct="1"/>
          <a:r>
            <a:rPr lang="nl-NL" sz="1200" b="0">
              <a:solidFill>
                <a:sysClr val="windowText" lastClr="000000"/>
              </a:solidFill>
              <a:effectLst/>
              <a:latin typeface="Georgia" panose="02040502050405020303" pitchFamily="18" charset="0"/>
              <a:ea typeface="+mn-ea"/>
              <a:cs typeface="+mn-cs"/>
            </a:rPr>
            <a:t>Indien de machine(s) op het tijdstip van start contractdatum nog niet beschikbaar zijn, maakt de dienstverlener dit kenbaar in haar inschrijving en draagt zij op eigen kosten zorg voor tijdelijke inzet van kwalitatief gelijkwaardige machines. </a:t>
          </a:r>
          <a:endParaRPr lang="nl-NL" sz="1200">
            <a:solidFill>
              <a:sysClr val="windowText" lastClr="000000"/>
            </a:solidFill>
            <a:effectLst/>
            <a:latin typeface="Georgia" panose="02040502050405020303" pitchFamily="18" charset="0"/>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22</xdr:row>
      <xdr:rowOff>9525</xdr:rowOff>
    </xdr:from>
    <xdr:to>
      <xdr:col>8</xdr:col>
      <xdr:colOff>0</xdr:colOff>
      <xdr:row>31</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3</xdr:col>
      <xdr:colOff>235324</xdr:colOff>
      <xdr:row>31</xdr:row>
      <xdr:rowOff>134470</xdr:rowOff>
    </xdr:from>
    <xdr:to>
      <xdr:col>8</xdr:col>
      <xdr:colOff>0</xdr:colOff>
      <xdr:row>41</xdr:row>
      <xdr:rowOff>25214</xdr:rowOff>
    </xdr:to>
    <xdr:sp macro="" textlink="">
      <xdr:nvSpPr>
        <xdr:cNvPr id="3" name="Tekstvak 2">
          <a:extLst>
            <a:ext uri="{FF2B5EF4-FFF2-40B4-BE49-F238E27FC236}">
              <a16:creationId xmlns:a16="http://schemas.microsoft.com/office/drawing/2014/main" id="{CFBBBA13-92EB-490B-8800-C363055D1EC3}"/>
            </a:ext>
          </a:extLst>
        </xdr:cNvPr>
        <xdr:cNvSpPr txBox="1"/>
      </xdr:nvSpPr>
      <xdr:spPr>
        <a:xfrm>
          <a:off x="3529853" y="6981264"/>
          <a:ext cx="3048000" cy="157162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Vloeronderhoud</a:t>
          </a:r>
          <a:r>
            <a:rPr lang="nl-NL" sz="1050" b="1" baseline="0">
              <a:solidFill>
                <a:srgbClr val="FF0000"/>
              </a:solidFill>
              <a:latin typeface="Georgia" panose="02040502050405020303" pitchFamily="18" charset="0"/>
            </a:rPr>
            <a:t> zit in de prestatienormen verwerkt. Dit geldt voor al het vloeronderhoud.</a:t>
          </a:r>
        </a:p>
        <a:p>
          <a:r>
            <a:rPr lang="nl-NL" sz="1050" b="1" baseline="0">
              <a:solidFill>
                <a:srgbClr val="FF0000"/>
              </a:solidFill>
              <a:latin typeface="Georgia" panose="02040502050405020303" pitchFamily="18" charset="0"/>
            </a:rPr>
            <a:t>Linoleum: Sprayen, top-coaten en Re-coaten.</a:t>
          </a:r>
        </a:p>
        <a:p>
          <a:r>
            <a:rPr lang="nl-NL" sz="1050" b="1" baseline="0">
              <a:solidFill>
                <a:srgbClr val="FF0000"/>
              </a:solidFill>
              <a:latin typeface="Georgia" panose="02040502050405020303" pitchFamily="18" charset="0"/>
            </a:rPr>
            <a:t>Tapijt: tapijtreiniging</a:t>
          </a:r>
        </a:p>
        <a:p>
          <a:r>
            <a:rPr lang="nl-NL" sz="1050" b="1" baseline="0">
              <a:solidFill>
                <a:srgbClr val="FF0000"/>
              </a:solidFill>
              <a:latin typeface="Georgia" panose="02040502050405020303" pitchFamily="18" charset="0"/>
            </a:rPr>
            <a:t>Overige harde vloeren: schrobben</a:t>
          </a:r>
          <a:endParaRPr lang="nl-NL" sz="1050" b="1">
            <a:solidFill>
              <a:srgbClr val="FF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ld.sharepoint.com/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ld.sharepoint.com/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ld.sharepoint.com/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ld.sharepoint.com/%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 val="atir_xls3"/>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 val="atir_xls2"/>
      <sheetName val="Info_blad"/>
      <sheetName val="1-Contract_tot__en_prijzenblad"/>
      <sheetName val="2-Basis_ruimtestaat"/>
      <sheetName val="3-Premies_en_opslagen"/>
      <sheetName val="4-Opbouw_uurtarief_productie"/>
      <sheetName val="5-Opbouw_uurtarief_toezicht"/>
      <sheetName val="9-Sanitaire_voorzieningen"/>
      <sheetName val="10-Menukaart_Meeting_&amp;_Events"/>
      <sheetName val="Dieptereiniging_Keuken"/>
      <sheetName val="Berekening_Resume"/>
      <sheetName val="Data"/>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atir.xls"/>
      <sheetName val="atir_xls"/>
      <sheetName val="3-Basis_ruimtestaat"/>
      <sheetName val="atir_xls1"/>
      <sheetName val="Omreken"/>
      <sheetName val="atir_xls2"/>
      <sheetName val="atir_xls3"/>
    </sheetNames>
    <sheetDataSet>
      <sheetData sheetId="0" refreshError="1"/>
      <sheetData sheetId="1" refreshError="1"/>
      <sheetData sheetId="2" refreshError="1"/>
      <sheetData sheetId="3" refreshError="1"/>
      <sheetData sheetId="4"/>
      <sheetData sheetId="5" refreshError="1"/>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zoomScale="70" zoomScaleNormal="70" workbookViewId="0">
      <pane ySplit="4" topLeftCell="A5" activePane="bottomLeft" state="frozen"/>
      <selection pane="bottomLeft" activeCell="G58" sqref="G58"/>
    </sheetView>
  </sheetViews>
  <sheetFormatPr defaultRowHeight="12.6"/>
  <cols>
    <col min="1" max="1" width="27.6640625" customWidth="1"/>
  </cols>
  <sheetData>
    <row r="1" spans="1:13" ht="15.6">
      <c r="A1" s="39" t="s">
        <v>0</v>
      </c>
      <c r="B1" s="40">
        <f>'2-Kosten per locatie'!B3</f>
        <v>0</v>
      </c>
    </row>
    <row r="2" spans="1:13" ht="15.6">
      <c r="A2" s="39" t="s">
        <v>1</v>
      </c>
      <c r="B2" s="40" t="str">
        <f ca="1">MID(CELL("bestandsnaam",$B$11),SEARCH("]",CELL("bestandsnaam",$B$11),1)+1,256)</f>
        <v>1-Uitgangspunten</v>
      </c>
    </row>
    <row r="3" spans="1:13" ht="15.6">
      <c r="A3" s="39" t="s">
        <v>2</v>
      </c>
      <c r="B3" s="40">
        <f>'2-Kosten per locatie'!B5</f>
        <v>0</v>
      </c>
    </row>
    <row r="4" spans="1:13" ht="15.6">
      <c r="A4" s="39" t="s">
        <v>3</v>
      </c>
      <c r="B4" s="40">
        <f>'2-Kosten per locatie'!B6</f>
        <v>0</v>
      </c>
      <c r="G4" s="38"/>
      <c r="H4" s="38"/>
      <c r="I4" s="38"/>
      <c r="J4" s="38"/>
      <c r="K4" s="38"/>
      <c r="L4" s="38"/>
      <c r="M4" s="3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25"/>
  <sheetViews>
    <sheetView showGridLines="0" showZeros="0" tabSelected="1" zoomScale="90" zoomScaleNormal="90" zoomScaleSheetLayoutView="80" workbookViewId="0">
      <pane xSplit="1" ySplit="14" topLeftCell="B15" activePane="bottomRight" state="frozen"/>
      <selection activeCell="A15" sqref="A15:F23"/>
      <selection pane="topRight" activeCell="A15" sqref="A15:F23"/>
      <selection pane="bottomLeft" activeCell="A15" sqref="A15:F23"/>
      <selection pane="bottomRight" activeCell="L32" sqref="L32"/>
    </sheetView>
  </sheetViews>
  <sheetFormatPr defaultColWidth="8.6640625" defaultRowHeight="14.1" customHeight="1"/>
  <cols>
    <col min="1" max="1" width="30.109375" style="41" bestFit="1" customWidth="1"/>
    <col min="2" max="3" width="17.109375" style="41" customWidth="1"/>
    <col min="4" max="15" width="17.109375" style="42" customWidth="1"/>
    <col min="16" max="16" width="17.33203125" style="42" customWidth="1"/>
    <col min="17" max="17" width="13.6640625" style="42" customWidth="1"/>
    <col min="18" max="18" width="16.5546875" style="42" customWidth="1"/>
    <col min="19" max="19" width="14.88671875" style="42" bestFit="1" customWidth="1"/>
    <col min="20" max="23" width="13.6640625" style="42" customWidth="1"/>
    <col min="24" max="28" width="13.33203125" style="42" customWidth="1"/>
    <col min="29" max="29" width="14.6640625" style="42" customWidth="1"/>
    <col min="30" max="33" width="13.33203125" style="42" customWidth="1"/>
    <col min="34" max="16384" width="8.6640625" style="41"/>
  </cols>
  <sheetData>
    <row r="1" spans="1:33" ht="14.1" customHeight="1">
      <c r="A1" s="302" t="s">
        <v>4</v>
      </c>
      <c r="E1" s="43"/>
      <c r="G1" s="43"/>
      <c r="J1" s="234" t="s">
        <v>5</v>
      </c>
      <c r="K1" s="235"/>
      <c r="L1" s="235"/>
      <c r="M1" s="235"/>
      <c r="N1" s="235"/>
      <c r="O1" s="236"/>
      <c r="P1" s="221" t="e">
        <f ca="1">L24</f>
        <v>#DIV/0!</v>
      </c>
    </row>
    <row r="2" spans="1:33" ht="14.1" customHeight="1">
      <c r="E2" s="43"/>
      <c r="G2" s="43"/>
      <c r="J2" s="45" t="s">
        <v>6</v>
      </c>
      <c r="K2" s="46"/>
      <c r="L2" s="46"/>
      <c r="M2" s="46"/>
      <c r="N2" s="46"/>
      <c r="O2" s="47">
        <v>0.21</v>
      </c>
      <c r="P2" s="223" t="e">
        <f ca="1">O2*P1</f>
        <v>#DIV/0!</v>
      </c>
    </row>
    <row r="3" spans="1:33" ht="14.1" customHeight="1">
      <c r="A3" s="39" t="s">
        <v>0</v>
      </c>
      <c r="B3" s="195"/>
      <c r="C3" s="196"/>
      <c r="D3" s="43"/>
      <c r="E3" s="43"/>
      <c r="G3" s="43"/>
      <c r="H3" s="43"/>
      <c r="I3" s="43"/>
      <c r="J3" s="45" t="s">
        <v>7</v>
      </c>
      <c r="K3" s="46"/>
      <c r="L3" s="46"/>
      <c r="M3" s="46"/>
      <c r="N3" s="46"/>
      <c r="O3" s="46"/>
      <c r="P3" s="224" t="e">
        <f ca="1">P1+P2</f>
        <v>#DIV/0!</v>
      </c>
      <c r="AF3" s="43"/>
      <c r="AG3" s="43"/>
    </row>
    <row r="4" spans="1:33" ht="14.1" customHeight="1">
      <c r="A4" s="39" t="s">
        <v>1</v>
      </c>
      <c r="B4" s="48" t="str">
        <f ca="1">MID(CELL("bestandsnaam",$B$13),SEARCH("]",CELL("bestandsnaam",$B$13),1)+1,256)</f>
        <v>2-Kosten per locatie</v>
      </c>
      <c r="C4" s="48"/>
      <c r="D4" s="43"/>
      <c r="E4" s="232" t="s">
        <v>8</v>
      </c>
      <c r="F4" s="233"/>
      <c r="G4" s="43"/>
      <c r="H4" s="43"/>
      <c r="I4" s="43"/>
      <c r="J4" s="46"/>
      <c r="K4" s="46"/>
      <c r="L4" s="46"/>
      <c r="M4" s="46"/>
      <c r="N4" s="46"/>
      <c r="O4" s="46"/>
      <c r="P4" s="222"/>
      <c r="AF4" s="43"/>
      <c r="AG4" s="43"/>
    </row>
    <row r="5" spans="1:33" ht="14.1" customHeight="1">
      <c r="A5" s="39" t="s">
        <v>2</v>
      </c>
      <c r="B5" s="195"/>
      <c r="C5" s="196"/>
      <c r="D5" s="43"/>
      <c r="E5" s="225"/>
      <c r="F5" s="44" t="s">
        <v>9</v>
      </c>
      <c r="G5" s="43"/>
      <c r="H5" s="43"/>
      <c r="I5" s="43"/>
      <c r="J5" s="237" t="s">
        <v>272</v>
      </c>
      <c r="K5" s="238"/>
      <c r="L5" s="238"/>
      <c r="M5" s="238"/>
      <c r="N5" s="238"/>
      <c r="O5" s="238"/>
      <c r="P5" s="226">
        <v>110000</v>
      </c>
      <c r="AF5" s="43"/>
      <c r="AG5" s="43"/>
    </row>
    <row r="6" spans="1:33" ht="14.1" customHeight="1">
      <c r="A6" s="39" t="s">
        <v>3</v>
      </c>
      <c r="B6" s="195"/>
      <c r="C6" s="196"/>
      <c r="D6" s="43"/>
      <c r="E6" s="43"/>
      <c r="F6" s="43"/>
      <c r="G6" s="43"/>
      <c r="H6" s="43"/>
      <c r="I6" s="43"/>
      <c r="J6" s="237" t="s">
        <v>273</v>
      </c>
      <c r="K6" s="238"/>
      <c r="L6" s="238"/>
      <c r="M6" s="238"/>
      <c r="N6" s="238"/>
      <c r="O6" s="238"/>
      <c r="P6" s="226">
        <v>85000</v>
      </c>
      <c r="AF6" s="43"/>
      <c r="AG6" s="43"/>
    </row>
    <row r="7" spans="1:33" ht="14.1" customHeight="1">
      <c r="A7" s="39" t="s">
        <v>10</v>
      </c>
      <c r="B7" s="195"/>
      <c r="C7" s="196"/>
      <c r="D7" s="43"/>
      <c r="E7" s="43"/>
      <c r="F7" s="43"/>
      <c r="G7" s="43"/>
      <c r="H7" s="43"/>
      <c r="I7" s="43"/>
      <c r="J7" s="43"/>
      <c r="K7" s="43"/>
      <c r="V7" s="43"/>
      <c r="W7" s="41"/>
      <c r="X7" s="41"/>
      <c r="Y7" s="41"/>
      <c r="AF7" s="43"/>
      <c r="AG7" s="43"/>
    </row>
    <row r="8" spans="1:33" ht="14.1" customHeight="1">
      <c r="A8" s="39" t="s">
        <v>12</v>
      </c>
      <c r="B8" s="49">
        <v>46204</v>
      </c>
      <c r="C8" s="39"/>
      <c r="D8" s="43"/>
      <c r="E8" s="43"/>
      <c r="F8" s="43"/>
      <c r="G8" s="43"/>
      <c r="H8" s="43"/>
      <c r="I8" s="43"/>
      <c r="J8" s="237" t="s">
        <v>213</v>
      </c>
      <c r="K8" s="238"/>
      <c r="L8" s="238"/>
      <c r="M8" s="238"/>
      <c r="N8" s="238"/>
      <c r="O8" s="238"/>
      <c r="P8" s="467"/>
      <c r="Q8" s="43"/>
      <c r="R8" s="43"/>
      <c r="S8" s="43"/>
      <c r="T8" s="43"/>
      <c r="U8" s="43"/>
      <c r="V8" s="43"/>
      <c r="W8" s="43"/>
      <c r="X8" s="43"/>
      <c r="Y8" s="43"/>
      <c r="Z8" s="43"/>
      <c r="AA8" s="50"/>
      <c r="AB8" s="50"/>
      <c r="AC8" s="50"/>
      <c r="AD8" s="50"/>
      <c r="AE8" s="50"/>
      <c r="AF8" s="43"/>
      <c r="AG8" s="43"/>
    </row>
    <row r="9" spans="1:33" ht="14.1" customHeight="1">
      <c r="A9" s="39" t="s">
        <v>13</v>
      </c>
      <c r="B9" s="51" t="s">
        <v>11</v>
      </c>
      <c r="C9" s="39"/>
      <c r="D9" s="43"/>
      <c r="E9" s="43"/>
      <c r="F9" s="43"/>
      <c r="G9" s="43"/>
      <c r="H9" s="43"/>
      <c r="I9" s="43"/>
      <c r="J9" s="465" t="s">
        <v>214</v>
      </c>
      <c r="K9" s="52"/>
      <c r="M9" s="43"/>
      <c r="N9" s="43"/>
      <c r="Q9" s="43"/>
      <c r="V9" s="43"/>
      <c r="W9" s="41"/>
      <c r="X9" s="41"/>
      <c r="Y9" s="41"/>
      <c r="Z9" s="41"/>
      <c r="AA9" s="41"/>
      <c r="AB9" s="41"/>
      <c r="AC9" s="41"/>
      <c r="AD9" s="41"/>
      <c r="AE9" s="41"/>
      <c r="AF9" s="43"/>
      <c r="AG9" s="43"/>
    </row>
    <row r="10" spans="1:33" ht="14.1" customHeight="1">
      <c r="A10" s="39"/>
      <c r="B10" s="39"/>
      <c r="C10" s="39"/>
      <c r="D10" s="43"/>
      <c r="E10" s="43"/>
      <c r="F10" s="43"/>
      <c r="G10" s="43"/>
      <c r="H10" s="43"/>
      <c r="I10" s="43"/>
      <c r="J10" s="466" t="s">
        <v>215</v>
      </c>
      <c r="K10" s="53"/>
      <c r="Q10" s="43"/>
      <c r="R10" s="43"/>
      <c r="S10" s="43"/>
      <c r="T10" s="43"/>
      <c r="U10" s="43"/>
      <c r="V10" s="43"/>
      <c r="W10" s="43"/>
      <c r="X10" s="43"/>
      <c r="Y10" s="43"/>
      <c r="Z10" s="43"/>
      <c r="AA10" s="43"/>
      <c r="AB10" s="43"/>
      <c r="AC10" s="43"/>
      <c r="AD10" s="43"/>
      <c r="AE10" s="43"/>
      <c r="AF10" s="43"/>
      <c r="AG10" s="43"/>
    </row>
    <row r="11" spans="1:33" ht="14.1" customHeight="1">
      <c r="A11" s="39"/>
      <c r="B11" s="39"/>
      <c r="C11" s="39"/>
      <c r="D11" s="43"/>
      <c r="E11" s="43"/>
      <c r="F11" s="43"/>
      <c r="G11" s="43"/>
      <c r="H11" s="43"/>
      <c r="I11" s="43"/>
      <c r="J11" s="237" t="s">
        <v>233</v>
      </c>
      <c r="K11" s="238"/>
      <c r="L11" s="238"/>
      <c r="M11" s="238"/>
      <c r="N11" s="238"/>
      <c r="O11" s="238"/>
      <c r="P11" s="485">
        <f>'12-Nulbeurt'!K13</f>
        <v>0</v>
      </c>
      <c r="Q11" s="43"/>
      <c r="R11" s="43"/>
      <c r="S11" s="43"/>
      <c r="T11" s="43"/>
      <c r="U11" s="43"/>
      <c r="V11" s="43"/>
      <c r="W11" s="43"/>
      <c r="X11" s="43"/>
      <c r="Y11" s="43"/>
      <c r="Z11" s="43"/>
      <c r="AA11" s="43"/>
      <c r="AB11" s="43"/>
      <c r="AC11" s="43"/>
      <c r="AD11" s="43"/>
      <c r="AE11" s="43"/>
      <c r="AF11" s="43"/>
      <c r="AG11" s="43"/>
    </row>
    <row r="12" spans="1:33" ht="15.6">
      <c r="C12" s="49"/>
      <c r="J12" s="53"/>
      <c r="AA12" s="43"/>
      <c r="AB12" s="43"/>
      <c r="AC12" s="43"/>
      <c r="AD12" s="43"/>
      <c r="AE12" s="43"/>
      <c r="AF12" s="43"/>
      <c r="AG12" s="43"/>
    </row>
    <row r="13" spans="1:33" ht="18" customHeight="1">
      <c r="A13" s="54"/>
      <c r="B13" s="54"/>
      <c r="C13" s="54"/>
      <c r="D13" s="54"/>
      <c r="E13" s="54"/>
      <c r="F13" s="54"/>
      <c r="G13" s="54"/>
      <c r="H13" s="54"/>
      <c r="I13" s="54"/>
      <c r="J13" s="43"/>
      <c r="K13" s="43"/>
      <c r="L13" s="43"/>
      <c r="M13" s="43"/>
      <c r="N13" s="43"/>
      <c r="O13" s="43"/>
      <c r="P13" s="43"/>
      <c r="Q13" s="41"/>
      <c r="R13" s="41"/>
      <c r="S13" s="41"/>
      <c r="T13" s="41"/>
      <c r="U13" s="41"/>
      <c r="V13" s="41"/>
      <c r="W13" s="41"/>
      <c r="X13" s="41"/>
      <c r="Y13" s="41"/>
      <c r="Z13" s="41"/>
      <c r="AA13" s="41"/>
      <c r="AB13" s="41"/>
      <c r="AC13" s="41"/>
      <c r="AD13" s="41"/>
      <c r="AE13" s="41"/>
      <c r="AF13" s="41"/>
      <c r="AG13" s="41"/>
    </row>
    <row r="14" spans="1:33" ht="52.8">
      <c r="A14" s="303" t="s">
        <v>14</v>
      </c>
      <c r="B14" s="239" t="s">
        <v>15</v>
      </c>
      <c r="C14" s="239" t="s">
        <v>16</v>
      </c>
      <c r="D14" s="240" t="s">
        <v>17</v>
      </c>
      <c r="E14" s="240" t="s">
        <v>18</v>
      </c>
      <c r="F14" s="240" t="s">
        <v>19</v>
      </c>
      <c r="G14" s="241" t="s">
        <v>20</v>
      </c>
      <c r="H14" s="241" t="s">
        <v>21</v>
      </c>
      <c r="I14" s="241" t="s">
        <v>22</v>
      </c>
      <c r="J14" s="241" t="s">
        <v>23</v>
      </c>
      <c r="K14" s="241" t="s">
        <v>24</v>
      </c>
      <c r="L14" s="241" t="s">
        <v>25</v>
      </c>
      <c r="M14" s="43"/>
      <c r="N14" s="41"/>
      <c r="O14" s="41"/>
      <c r="P14" s="41"/>
      <c r="Q14" s="41"/>
      <c r="R14" s="41"/>
      <c r="S14" s="41"/>
      <c r="T14" s="41"/>
      <c r="U14" s="41"/>
      <c r="V14" s="41"/>
      <c r="W14" s="41"/>
      <c r="X14" s="41"/>
      <c r="Y14" s="41"/>
      <c r="Z14" s="41"/>
      <c r="AA14" s="41"/>
      <c r="AB14" s="41"/>
      <c r="AC14" s="41"/>
      <c r="AD14" s="41"/>
      <c r="AE14" s="41"/>
      <c r="AF14" s="41"/>
      <c r="AG14" s="41"/>
    </row>
    <row r="15" spans="1:33" s="55" customFormat="1" ht="15" customHeight="1">
      <c r="A15" s="304" t="s">
        <v>274</v>
      </c>
      <c r="B15" s="454">
        <f>SUMIF('4-Basis ruimtestaat'!B:B,'2-Kosten per locatie'!A15,'4-Basis ruimtestaat'!J:J)</f>
        <v>9850.39</v>
      </c>
      <c r="C15" s="227"/>
      <c r="D15" s="228">
        <f>_xlfn.MAXIFS('4-Basis ruimtestaat'!L:L,'4-Basis ruimtestaat'!B:B,'2-Kosten per locatie'!A15)</f>
        <v>255</v>
      </c>
      <c r="E15" s="228">
        <f>_xlfn.MAXIFS('4-Basis ruimtestaat'!M:M,'4-Basis ruimtestaat'!B:B,'2-Kosten per locatie'!A15)</f>
        <v>102</v>
      </c>
      <c r="F15" s="228">
        <f>_xlfn.MAXIFS('4-Basis ruimtestaat'!N:N,'4-Basis ruimtestaat'!B:B,'2-Kosten per locatie'!A15)</f>
        <v>4</v>
      </c>
      <c r="G15" s="456" t="e">
        <f>SUMIF('4-Basis ruimtestaat'!B:B,'2-Kosten per locatie'!A15,'4-Basis ruimtestaat'!O:O)</f>
        <v>#DIV/0!</v>
      </c>
      <c r="H15" s="456" t="e">
        <f>SUMIF('4-Basis ruimtestaat'!B:B,'2-Kosten per locatie'!A15,'4-Basis ruimtestaat'!P:P)</f>
        <v>#DIV/0!</v>
      </c>
      <c r="I15" s="456" t="e">
        <f>SUMIF('4-Basis ruimtestaat'!B:B,'2-Kosten per locatie'!A15,'4-Basis ruimtestaat'!Q:Q)</f>
        <v>#DIV/0!</v>
      </c>
      <c r="J15" s="456" t="e">
        <f t="shared" ref="J15:L16" si="0">G15*$E$5</f>
        <v>#DIV/0!</v>
      </c>
      <c r="K15" s="456" t="e">
        <f t="shared" si="0"/>
        <v>#DIV/0!</v>
      </c>
      <c r="L15" s="456" t="e">
        <f t="shared" si="0"/>
        <v>#DIV/0!</v>
      </c>
      <c r="M15" s="43"/>
    </row>
    <row r="16" spans="1:33" ht="15" customHeight="1">
      <c r="A16" s="304" t="s">
        <v>275</v>
      </c>
      <c r="B16" s="454">
        <f>SUMIF('4-Basis ruimtestaat'!B:B,'2-Kosten per locatie'!A16,'4-Basis ruimtestaat'!J:J)</f>
        <v>3992.86</v>
      </c>
      <c r="C16" s="227"/>
      <c r="D16" s="228">
        <f>_xlfn.MAXIFS('4-Basis ruimtestaat'!L:L,'4-Basis ruimtestaat'!B:B,'2-Kosten per locatie'!A16)</f>
        <v>104</v>
      </c>
      <c r="E16" s="228">
        <f>_xlfn.MAXIFS('4-Basis ruimtestaat'!M:M,'4-Basis ruimtestaat'!B:B,'2-Kosten per locatie'!A16)</f>
        <v>0</v>
      </c>
      <c r="F16" s="228">
        <f>_xlfn.MAXIFS('4-Basis ruimtestaat'!N:N,'4-Basis ruimtestaat'!B:B,'2-Kosten per locatie'!A16)</f>
        <v>0</v>
      </c>
      <c r="G16" s="456" t="e">
        <f>SUMIF('4-Basis ruimtestaat'!B:B,'2-Kosten per locatie'!A16,'4-Basis ruimtestaat'!O:O)</f>
        <v>#DIV/0!</v>
      </c>
      <c r="H16" s="456">
        <f>SUMIF('4-Basis ruimtestaat'!B:B,'2-Kosten per locatie'!A16,'4-Basis ruimtestaat'!P:P)</f>
        <v>0</v>
      </c>
      <c r="I16" s="456">
        <f>SUMIF('4-Basis ruimtestaat'!B:B,'2-Kosten per locatie'!A16,'4-Basis ruimtestaat'!Q:Q)</f>
        <v>0</v>
      </c>
      <c r="J16" s="456" t="e">
        <f t="shared" si="0"/>
        <v>#DIV/0!</v>
      </c>
      <c r="K16" s="456">
        <f t="shared" si="0"/>
        <v>0</v>
      </c>
      <c r="L16" s="456">
        <f t="shared" si="0"/>
        <v>0</v>
      </c>
      <c r="M16" s="43"/>
      <c r="N16" s="41"/>
      <c r="O16" s="41"/>
      <c r="P16" s="41"/>
      <c r="Q16" s="41"/>
      <c r="R16" s="41"/>
      <c r="S16" s="41"/>
      <c r="T16" s="41"/>
      <c r="U16" s="41"/>
      <c r="V16" s="41"/>
      <c r="W16" s="41"/>
      <c r="X16" s="41"/>
      <c r="Y16" s="41"/>
      <c r="Z16" s="41"/>
      <c r="AA16" s="41"/>
      <c r="AB16" s="41"/>
      <c r="AC16" s="41"/>
      <c r="AD16" s="41"/>
      <c r="AE16" s="41"/>
      <c r="AF16" s="41"/>
      <c r="AG16" s="41"/>
    </row>
    <row r="17" spans="1:33" ht="15" customHeight="1">
      <c r="A17" s="306" t="s">
        <v>26</v>
      </c>
      <c r="B17" s="486"/>
      <c r="C17" s="454"/>
      <c r="D17" s="228"/>
      <c r="E17" s="228"/>
      <c r="F17" s="228"/>
      <c r="G17" s="456"/>
      <c r="H17" s="456"/>
      <c r="I17" s="456"/>
      <c r="J17" s="456"/>
      <c r="K17" s="456"/>
      <c r="L17" s="456"/>
      <c r="M17" s="43"/>
      <c r="N17" s="41"/>
      <c r="O17" s="41"/>
      <c r="P17" s="41"/>
      <c r="Q17" s="41"/>
      <c r="R17" s="41"/>
      <c r="S17" s="41"/>
      <c r="T17" s="41"/>
      <c r="U17" s="41"/>
      <c r="V17" s="41"/>
      <c r="W17" s="41"/>
      <c r="X17" s="41"/>
      <c r="Y17" s="41"/>
      <c r="Z17" s="41"/>
      <c r="AA17" s="41"/>
      <c r="AB17" s="41"/>
      <c r="AC17" s="41"/>
      <c r="AD17" s="41"/>
      <c r="AE17" s="41"/>
      <c r="AF17" s="41"/>
      <c r="AG17" s="41"/>
    </row>
    <row r="18" spans="1:33" s="59" customFormat="1" ht="15" customHeight="1">
      <c r="A18" s="307" t="s">
        <v>27</v>
      </c>
      <c r="B18" s="455">
        <f>SUM(B15:B17)</f>
        <v>13843.25</v>
      </c>
      <c r="C18" s="229"/>
      <c r="D18" s="230"/>
      <c r="E18" s="230"/>
      <c r="F18" s="230"/>
      <c r="G18" s="457" t="e">
        <f t="shared" ref="G18:L18" si="1">SUM(G15:G17)</f>
        <v>#DIV/0!</v>
      </c>
      <c r="H18" s="457" t="e">
        <f t="shared" si="1"/>
        <v>#DIV/0!</v>
      </c>
      <c r="I18" s="457" t="e">
        <f t="shared" si="1"/>
        <v>#DIV/0!</v>
      </c>
      <c r="J18" s="457" t="e">
        <f t="shared" si="1"/>
        <v>#DIV/0!</v>
      </c>
      <c r="K18" s="457" t="e">
        <f t="shared" si="1"/>
        <v>#DIV/0!</v>
      </c>
      <c r="L18" s="457" t="e">
        <f t="shared" si="1"/>
        <v>#DIV/0!</v>
      </c>
      <c r="M18" s="43"/>
    </row>
    <row r="19" spans="1:33" s="55" customFormat="1" ht="14.1" customHeight="1">
      <c r="AD19" s="41"/>
    </row>
    <row r="20" spans="1:33" ht="83.4" customHeight="1">
      <c r="A20" s="242" t="s">
        <v>14</v>
      </c>
      <c r="B20" s="243" t="s">
        <v>28</v>
      </c>
      <c r="C20" s="243" t="s">
        <v>222</v>
      </c>
      <c r="D20" s="243" t="s">
        <v>29</v>
      </c>
      <c r="E20" s="243" t="s">
        <v>30</v>
      </c>
      <c r="F20" s="243" t="s">
        <v>31</v>
      </c>
      <c r="G20" s="243" t="s">
        <v>32</v>
      </c>
      <c r="H20" s="241" t="s">
        <v>33</v>
      </c>
      <c r="I20" s="241" t="s">
        <v>34</v>
      </c>
      <c r="J20" s="243" t="s">
        <v>35</v>
      </c>
      <c r="K20" s="243" t="s">
        <v>36</v>
      </c>
      <c r="L20" s="243" t="s">
        <v>37</v>
      </c>
      <c r="M20" s="243" t="s">
        <v>38</v>
      </c>
      <c r="Z20" s="55"/>
      <c r="AA20" s="41"/>
      <c r="AB20" s="41"/>
      <c r="AC20" s="41"/>
      <c r="AD20" s="41"/>
      <c r="AE20" s="41"/>
      <c r="AF20" s="41"/>
      <c r="AG20" s="41"/>
    </row>
    <row r="21" spans="1:33" s="55" customFormat="1" ht="15" customHeight="1">
      <c r="A21" s="305" t="str">
        <f>A15</f>
        <v>Parkeergarage De Meent</v>
      </c>
      <c r="B21" s="56" t="e">
        <f>(G15)*'6-Opbouw uurtarief productie'!$E$46</f>
        <v>#DIV/0!</v>
      </c>
      <c r="C21" s="57" t="e">
        <f>(H15)*'6-Opbouw uurtarief productie'!$E$50</f>
        <v>#DIV/0!</v>
      </c>
      <c r="D21" s="57" t="e">
        <f>(I15)*'6-Opbouw uurtarief productie'!$E$52</f>
        <v>#DIV/0!</v>
      </c>
      <c r="E21" s="476" t="e">
        <f>SUM(B21:D21)</f>
        <v>#DIV/0!</v>
      </c>
      <c r="F21" s="58" t="e">
        <f>J15*'7-Opbouw uurtarief toezicht'!$E$46</f>
        <v>#DIV/0!</v>
      </c>
      <c r="G21" s="308" t="e">
        <f>K15*'7-Opbouw uurtarief toezicht'!$E$50</f>
        <v>#DIV/0!</v>
      </c>
      <c r="H21" s="231" t="e">
        <f>L15*'7-Opbouw uurtarief toezicht'!$E$52</f>
        <v>#DIV/0!</v>
      </c>
      <c r="I21" s="475" t="e">
        <f>SUM(F21:H21)</f>
        <v>#DIV/0!</v>
      </c>
      <c r="J21" s="308">
        <f ca="1">SUMIF('8-Additionele kosten'!A:A,'2-Kosten per locatie'!A21,'8-Additionele kosten'!H11:H16)</f>
        <v>0</v>
      </c>
      <c r="K21" s="308">
        <f>SUMIF('10-Glasbewassing'!A:A,'2-Kosten per locatie'!A21,'10-Glasbewassing'!H:H)</f>
        <v>0</v>
      </c>
      <c r="L21" s="308" t="e">
        <f ca="1">E21+I21++J21+K21</f>
        <v>#DIV/0!</v>
      </c>
      <c r="M21" s="308" t="e">
        <f ca="1">L21/12</f>
        <v>#DIV/0!</v>
      </c>
      <c r="N21" s="42"/>
      <c r="O21" s="42"/>
      <c r="P21" s="42"/>
      <c r="Q21" s="42"/>
      <c r="R21" s="42"/>
    </row>
    <row r="22" spans="1:33" ht="15" customHeight="1">
      <c r="A22" s="305" t="str">
        <f>A16</f>
        <v>Parkeergarage De Overtoom</v>
      </c>
      <c r="B22" s="56" t="e">
        <f>(G16)*'6-Opbouw uurtarief productie'!$E$46</f>
        <v>#DIV/0!</v>
      </c>
      <c r="C22" s="57" t="e">
        <f>(H16)*'6-Opbouw uurtarief productie'!$E$50</f>
        <v>#DIV/0!</v>
      </c>
      <c r="D22" s="57" t="e">
        <f>(I16)*'6-Opbouw uurtarief productie'!$E$52</f>
        <v>#DIV/0!</v>
      </c>
      <c r="E22" s="476" t="e">
        <f t="shared" ref="E22" si="2">SUM(B22:D22)</f>
        <v>#DIV/0!</v>
      </c>
      <c r="F22" s="58" t="e">
        <f>J16*'7-Opbouw uurtarief toezicht'!$E$46</f>
        <v>#DIV/0!</v>
      </c>
      <c r="G22" s="308" t="e">
        <f>K16*'7-Opbouw uurtarief toezicht'!$E$50</f>
        <v>#DIV/0!</v>
      </c>
      <c r="H22" s="231" t="e">
        <f>L16*'7-Opbouw uurtarief toezicht'!$E$52</f>
        <v>#DIV/0!</v>
      </c>
      <c r="I22" s="475" t="e">
        <f t="shared" ref="I22" si="3">SUM(F22:H22)</f>
        <v>#DIV/0!</v>
      </c>
      <c r="J22" s="308">
        <f>SUMIF('8-Additionele kosten'!A:A,'2-Kosten per locatie'!A22,'8-Additionele kosten'!H:H)</f>
        <v>0</v>
      </c>
      <c r="K22" s="308">
        <f>SUMIF('10-Glasbewassing'!A:A,'2-Kosten per locatie'!A22,'10-Glasbewassing'!H:H)</f>
        <v>0</v>
      </c>
      <c r="L22" s="308" t="e">
        <f t="shared" ref="L22" si="4">E22+I22++J22+K22</f>
        <v>#DIV/0!</v>
      </c>
      <c r="M22" s="308" t="e">
        <f t="shared" ref="M22" si="5">L22/12</f>
        <v>#DIV/0!</v>
      </c>
      <c r="Z22" s="55"/>
      <c r="AA22" s="41"/>
      <c r="AB22" s="41"/>
      <c r="AC22" s="41"/>
      <c r="AD22" s="41"/>
      <c r="AE22" s="41"/>
      <c r="AF22" s="41"/>
      <c r="AG22" s="41"/>
    </row>
    <row r="23" spans="1:33" ht="15" customHeight="1">
      <c r="A23" s="305" t="str">
        <f>A17</f>
        <v>Algemeen</v>
      </c>
      <c r="B23" s="56"/>
      <c r="C23" s="57"/>
      <c r="D23" s="57"/>
      <c r="E23" s="476"/>
      <c r="F23" s="58"/>
      <c r="G23" s="308"/>
      <c r="H23" s="231"/>
      <c r="I23" s="475"/>
      <c r="J23" s="308">
        <f>SUMIF('8-Additionele kosten'!A:A,'2-Kosten per locatie'!A23,'8-Additionele kosten'!H:H)</f>
        <v>0</v>
      </c>
      <c r="K23" s="308"/>
      <c r="L23" s="308">
        <f>E23+I23++J23+K23</f>
        <v>0</v>
      </c>
      <c r="M23" s="308">
        <f t="shared" ref="M23" si="6">L23/12</f>
        <v>0</v>
      </c>
      <c r="V23" s="55"/>
      <c r="W23" s="55"/>
      <c r="X23" s="55"/>
      <c r="Y23" s="55"/>
      <c r="Z23" s="55"/>
      <c r="AA23" s="41"/>
      <c r="AB23" s="41"/>
      <c r="AC23" s="41"/>
      <c r="AD23" s="41"/>
      <c r="AE23" s="41"/>
      <c r="AF23" s="41"/>
      <c r="AG23" s="41"/>
    </row>
    <row r="24" spans="1:33" s="59" customFormat="1" ht="15" customHeight="1">
      <c r="A24" s="307" t="s">
        <v>27</v>
      </c>
      <c r="B24" s="309" t="e">
        <f t="shared" ref="B24:M24" si="7">SUM(B21:B23)</f>
        <v>#DIV/0!</v>
      </c>
      <c r="C24" s="309" t="e">
        <f t="shared" si="7"/>
        <v>#DIV/0!</v>
      </c>
      <c r="D24" s="309" t="e">
        <f t="shared" si="7"/>
        <v>#DIV/0!</v>
      </c>
      <c r="E24" s="309" t="e">
        <f t="shared" si="7"/>
        <v>#DIV/0!</v>
      </c>
      <c r="F24" s="309" t="e">
        <f t="shared" si="7"/>
        <v>#DIV/0!</v>
      </c>
      <c r="G24" s="310" t="e">
        <f t="shared" si="7"/>
        <v>#DIV/0!</v>
      </c>
      <c r="H24" s="310" t="e">
        <f t="shared" si="7"/>
        <v>#DIV/0!</v>
      </c>
      <c r="I24" s="310" t="e">
        <f t="shared" si="7"/>
        <v>#DIV/0!</v>
      </c>
      <c r="J24" s="310">
        <f t="shared" ca="1" si="7"/>
        <v>0</v>
      </c>
      <c r="K24" s="310">
        <f t="shared" si="7"/>
        <v>0</v>
      </c>
      <c r="L24" s="310" t="e">
        <f t="shared" ca="1" si="7"/>
        <v>#DIV/0!</v>
      </c>
      <c r="M24" s="310" t="e">
        <f t="shared" ca="1" si="7"/>
        <v>#DIV/0!</v>
      </c>
      <c r="V24" s="55"/>
      <c r="W24" s="55"/>
      <c r="X24" s="55"/>
      <c r="Y24" s="55"/>
      <c r="Z24" s="55"/>
    </row>
    <row r="25" spans="1:33" ht="14.1" customHeight="1">
      <c r="AC25" s="55"/>
      <c r="AD25" s="55"/>
      <c r="AE25" s="55"/>
      <c r="AF25" s="55"/>
      <c r="AG25" s="55"/>
    </row>
  </sheetData>
  <printOptions horizontalCentered="1" gridLinesSet="0"/>
  <pageMargins left="0.19685039370078741" right="0.19685039370078741" top="0.59055118110236227" bottom="0.78740157480314965" header="0.39370078740157483" footer="0.19685039370078741"/>
  <pageSetup paperSize="9" scale="32"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8"/>
  <sheetViews>
    <sheetView showGridLines="0" zoomScale="85" zoomScaleNormal="85" workbookViewId="0">
      <pane ySplit="9" topLeftCell="A10" activePane="bottomLeft" state="frozen"/>
      <selection activeCell="A15" sqref="A15:F23"/>
      <selection pane="bottomLeft" activeCell="O20" sqref="O20"/>
    </sheetView>
  </sheetViews>
  <sheetFormatPr defaultColWidth="9.109375" defaultRowHeight="13.2"/>
  <cols>
    <col min="1" max="1" width="29.6640625" style="60" customWidth="1"/>
    <col min="2" max="2" width="9.109375" style="60" customWidth="1"/>
    <col min="3" max="5" width="9.109375" style="60"/>
    <col min="6" max="6" width="11.33203125" style="60" customWidth="1"/>
    <col min="7" max="7" width="9.5546875" style="60" customWidth="1"/>
    <col min="8" max="8" width="9.109375" style="60"/>
    <col min="9" max="9" width="10.109375" style="60" customWidth="1"/>
    <col min="10" max="10" width="11.6640625" style="60" customWidth="1"/>
    <col min="11" max="11" width="11" style="60" customWidth="1"/>
    <col min="12" max="12" width="3" style="60" customWidth="1"/>
    <col min="13" max="13" width="9.109375" style="61"/>
    <col min="14" max="14" width="9.109375" style="2"/>
    <col min="15" max="15" width="30.44140625" style="2" customWidth="1"/>
    <col min="16" max="16384" width="9.109375" style="2"/>
  </cols>
  <sheetData>
    <row r="1" spans="1:13">
      <c r="A1" s="459" t="s">
        <v>4</v>
      </c>
    </row>
    <row r="3" spans="1:13" ht="15.6">
      <c r="A3" s="39" t="str">
        <f>'2-Kosten per locatie'!A3</f>
        <v>Naam opdrachtgever</v>
      </c>
      <c r="B3" s="48">
        <f>'2-Kosten per locatie'!B3</f>
        <v>0</v>
      </c>
      <c r="C3" s="62"/>
    </row>
    <row r="4" spans="1:13" ht="15.6">
      <c r="A4" s="39" t="str">
        <f>'2-Kosten per locatie'!A4</f>
        <v>Calculatie onderdeel</v>
      </c>
      <c r="B4" s="48" t="str">
        <f ca="1">MID(CELL("bestandsnaam",$B$7),SEARCH("]",CELL("bestandsnaam",$B$7),1)+1,256)</f>
        <v>3-Productie normen</v>
      </c>
      <c r="C4" s="48"/>
    </row>
    <row r="5" spans="1:13" ht="15.6">
      <c r="A5" s="39" t="str">
        <f>'2-Kosten per locatie'!A5</f>
        <v>Gebouw/plaats</v>
      </c>
      <c r="B5" s="48">
        <f>'2-Kosten per locatie'!B5</f>
        <v>0</v>
      </c>
      <c r="C5" s="48"/>
    </row>
    <row r="6" spans="1:13" ht="15.6">
      <c r="A6" s="39" t="str">
        <f>'2-Kosten per locatie'!A6</f>
        <v>Referentie nummer</v>
      </c>
      <c r="B6" s="48">
        <f>'2-Kosten per locatie'!B6</f>
        <v>0</v>
      </c>
      <c r="C6" s="48"/>
      <c r="E6" s="311" t="s">
        <v>39</v>
      </c>
      <c r="F6" s="312"/>
      <c r="G6" s="313" t="e">
        <f>SUM('4-Basis ruimtestaat'!W:W)/SUM('4-Basis ruimtestaat'!O:Q)</f>
        <v>#DIV/0!</v>
      </c>
      <c r="H6" s="314" t="s">
        <v>40</v>
      </c>
    </row>
    <row r="7" spans="1:13">
      <c r="A7" s="63"/>
      <c r="B7" s="64"/>
      <c r="C7" s="64"/>
      <c r="D7" s="65"/>
      <c r="E7" s="66"/>
      <c r="F7" s="66"/>
      <c r="G7" s="67"/>
      <c r="H7" s="68"/>
      <c r="I7" s="70"/>
      <c r="J7" s="70"/>
      <c r="K7" s="69"/>
      <c r="L7" s="69"/>
      <c r="M7" s="71"/>
    </row>
    <row r="8" spans="1:13" ht="27.75" customHeight="1">
      <c r="A8" s="315" t="s">
        <v>41</v>
      </c>
      <c r="B8" s="316">
        <v>12</v>
      </c>
      <c r="C8" s="316">
        <v>52</v>
      </c>
      <c r="D8" s="316">
        <v>104</v>
      </c>
      <c r="E8" s="316">
        <v>156</v>
      </c>
      <c r="F8" s="316">
        <v>255</v>
      </c>
      <c r="G8" s="69"/>
      <c r="H8" s="200"/>
      <c r="I8" s="317"/>
      <c r="J8" s="201"/>
      <c r="K8" s="71"/>
      <c r="L8" s="2"/>
      <c r="M8" s="2"/>
    </row>
    <row r="9" spans="1:13" ht="60.6" customHeight="1">
      <c r="A9" s="318" t="s">
        <v>42</v>
      </c>
      <c r="B9" s="489" t="s">
        <v>43</v>
      </c>
      <c r="C9" s="490"/>
      <c r="D9" s="490"/>
      <c r="E9" s="490"/>
      <c r="F9" s="491"/>
      <c r="G9" s="69"/>
      <c r="H9" s="319" t="s">
        <v>44</v>
      </c>
      <c r="I9" s="320" t="s">
        <v>45</v>
      </c>
      <c r="J9" s="201"/>
      <c r="K9" s="319" t="s">
        <v>46</v>
      </c>
      <c r="L9" s="2"/>
      <c r="M9" s="2"/>
    </row>
    <row r="10" spans="1:13">
      <c r="A10" s="321" t="s">
        <v>47</v>
      </c>
      <c r="B10" s="322"/>
      <c r="C10" s="474"/>
      <c r="D10" s="474"/>
      <c r="E10" s="322"/>
      <c r="F10" s="474"/>
      <c r="G10" s="244"/>
      <c r="H10" s="323">
        <f>SUMIF('4-Basis ruimtestaat'!G:G,'3-Productie normen'!A10,'4-Basis ruimtestaat'!J:J)</f>
        <v>17.5</v>
      </c>
      <c r="I10" s="69"/>
      <c r="J10" s="69"/>
      <c r="K10" s="324" t="s">
        <v>48</v>
      </c>
      <c r="L10" s="2"/>
      <c r="M10" s="2"/>
    </row>
    <row r="11" spans="1:13">
      <c r="A11" s="321" t="s">
        <v>49</v>
      </c>
      <c r="B11" s="322"/>
      <c r="C11" s="474"/>
      <c r="D11" s="474"/>
      <c r="E11" s="322"/>
      <c r="F11" s="322"/>
      <c r="G11" s="244"/>
      <c r="H11" s="323">
        <f>SUMIF('4-Basis ruimtestaat'!G:G,'3-Productie normen'!A11,'4-Basis ruimtestaat'!J:J)</f>
        <v>35.879999999999995</v>
      </c>
      <c r="J11" s="69"/>
      <c r="K11" s="324" t="s">
        <v>50</v>
      </c>
      <c r="L11" s="2"/>
      <c r="M11" s="2"/>
    </row>
    <row r="12" spans="1:13">
      <c r="A12" s="321" t="s">
        <v>51</v>
      </c>
      <c r="B12" s="322"/>
      <c r="C12" s="474"/>
      <c r="D12" s="322"/>
      <c r="E12" s="322"/>
      <c r="F12" s="322"/>
      <c r="G12" s="244"/>
      <c r="H12" s="323">
        <f>SUMIF('4-Basis ruimtestaat'!G:G,'3-Productie normen'!A12,'4-Basis ruimtestaat'!J:J)</f>
        <v>229.46000000000004</v>
      </c>
      <c r="K12" s="324" t="s">
        <v>52</v>
      </c>
      <c r="L12" s="2"/>
      <c r="M12" s="2"/>
    </row>
    <row r="13" spans="1:13">
      <c r="A13" s="325" t="s">
        <v>53</v>
      </c>
      <c r="B13" s="474"/>
      <c r="C13" s="474"/>
      <c r="D13" s="474"/>
      <c r="E13" s="474"/>
      <c r="F13" s="322"/>
      <c r="G13" s="244"/>
      <c r="H13" s="323">
        <f>SUMIF('4-Basis ruimtestaat'!G:G,'3-Productie normen'!A13,'4-Basis ruimtestaat'!J:J)</f>
        <v>38</v>
      </c>
      <c r="K13" s="324" t="s">
        <v>52</v>
      </c>
      <c r="L13" s="2"/>
      <c r="M13" s="2"/>
    </row>
    <row r="14" spans="1:13">
      <c r="A14" s="321" t="s">
        <v>54</v>
      </c>
      <c r="B14" s="474"/>
      <c r="C14" s="474"/>
      <c r="D14" s="322"/>
      <c r="E14" s="322"/>
      <c r="F14" s="322"/>
      <c r="G14" s="244"/>
      <c r="H14" s="323">
        <f>SUMIF('4-Basis ruimtestaat'!G:G,'3-Productie normen'!A14,'4-Basis ruimtestaat'!J:J)</f>
        <v>68.05</v>
      </c>
      <c r="K14" s="324" t="s">
        <v>52</v>
      </c>
      <c r="L14" s="2"/>
      <c r="M14" s="2"/>
    </row>
    <row r="15" spans="1:13">
      <c r="A15" s="321" t="s">
        <v>218</v>
      </c>
      <c r="B15" s="474"/>
      <c r="C15" s="322"/>
      <c r="D15" s="474"/>
      <c r="E15" s="474"/>
      <c r="F15" s="322"/>
      <c r="G15" s="244"/>
      <c r="H15" s="323">
        <f>SUMIF('4-Basis ruimtestaat'!G:G,'3-Productie normen'!A15,'4-Basis ruimtestaat'!J:J)</f>
        <v>13424.16</v>
      </c>
      <c r="K15" s="324" t="s">
        <v>52</v>
      </c>
      <c r="L15" s="2"/>
      <c r="M15" s="2"/>
    </row>
    <row r="16" spans="1:13">
      <c r="A16" s="325" t="s">
        <v>219</v>
      </c>
      <c r="B16" s="322"/>
      <c r="C16" s="474"/>
      <c r="D16" s="474"/>
      <c r="E16" s="474"/>
      <c r="F16" s="474"/>
      <c r="G16" s="244"/>
      <c r="H16" s="323">
        <f>SUMIF('4-Basis ruimtestaat'!G:G,'3-Productie normen'!A16,'4-Basis ruimtestaat'!J:J)</f>
        <v>30.2</v>
      </c>
      <c r="I16" s="73"/>
      <c r="K16" s="324" t="s">
        <v>52</v>
      </c>
      <c r="L16" s="2"/>
      <c r="M16" s="2"/>
    </row>
    <row r="17" spans="1:13">
      <c r="A17" s="325" t="s">
        <v>220</v>
      </c>
      <c r="B17" s="326"/>
      <c r="C17" s="326"/>
      <c r="D17" s="326"/>
      <c r="E17" s="326"/>
      <c r="F17" s="327"/>
      <c r="G17" s="244"/>
      <c r="H17" s="323">
        <f>SUMIF('4-Basis ruimtestaat'!G:G,'3-Productie normen'!A17,'4-Basis ruimtestaat'!J:J)</f>
        <v>0</v>
      </c>
      <c r="I17" s="69"/>
      <c r="K17" s="324"/>
      <c r="L17" s="2"/>
      <c r="M17" s="2"/>
    </row>
    <row r="18" spans="1:13">
      <c r="A18" s="325"/>
      <c r="B18" s="328"/>
      <c r="C18" s="328"/>
      <c r="D18" s="328"/>
      <c r="E18" s="328"/>
      <c r="F18" s="329"/>
      <c r="G18" s="244"/>
      <c r="H18" s="323"/>
      <c r="I18" s="69"/>
      <c r="J18" s="72"/>
      <c r="K18" s="324"/>
      <c r="L18" s="2"/>
      <c r="M18" s="2"/>
    </row>
    <row r="19" spans="1:13">
      <c r="A19" s="330" t="s">
        <v>27</v>
      </c>
      <c r="B19" s="331"/>
      <c r="C19" s="331"/>
      <c r="D19" s="331"/>
      <c r="E19" s="331"/>
      <c r="F19" s="332"/>
      <c r="G19" s="245"/>
      <c r="H19" s="333">
        <f>SUM(H10:H18)</f>
        <v>13843.25</v>
      </c>
      <c r="I19" s="69"/>
      <c r="J19" s="69"/>
      <c r="K19" s="334"/>
      <c r="L19" s="2"/>
      <c r="M19" s="2"/>
    </row>
    <row r="20" spans="1:13">
      <c r="K20" s="69"/>
      <c r="L20" s="69"/>
      <c r="M20" s="60"/>
    </row>
    <row r="21" spans="1:13" ht="16.2">
      <c r="A21" s="335" t="s">
        <v>55</v>
      </c>
      <c r="B21" s="336">
        <v>2</v>
      </c>
      <c r="C21" s="336">
        <v>3</v>
      </c>
      <c r="D21" s="336">
        <v>4</v>
      </c>
      <c r="E21" s="336">
        <v>5</v>
      </c>
      <c r="F21" s="336">
        <v>6</v>
      </c>
      <c r="G21" s="61"/>
      <c r="H21" s="61"/>
      <c r="K21" s="69"/>
    </row>
    <row r="23" spans="1:13">
      <c r="A23" s="193" t="s">
        <v>56</v>
      </c>
      <c r="B23" s="193" t="s">
        <v>57</v>
      </c>
      <c r="C23" s="194" t="s">
        <v>58</v>
      </c>
    </row>
    <row r="24" spans="1:13">
      <c r="A24" s="74" t="s">
        <v>59</v>
      </c>
      <c r="B24" s="75">
        <v>12</v>
      </c>
      <c r="C24" s="202">
        <v>2</v>
      </c>
    </row>
    <row r="25" spans="1:13">
      <c r="A25" s="74" t="s">
        <v>60</v>
      </c>
      <c r="B25" s="75">
        <v>52</v>
      </c>
      <c r="C25" s="202">
        <v>3</v>
      </c>
    </row>
    <row r="26" spans="1:13">
      <c r="A26" s="74" t="s">
        <v>61</v>
      </c>
      <c r="B26" s="75">
        <v>104</v>
      </c>
      <c r="C26" s="202">
        <v>4</v>
      </c>
    </row>
    <row r="27" spans="1:13">
      <c r="A27" s="74" t="s">
        <v>62</v>
      </c>
      <c r="B27" s="76">
        <v>156</v>
      </c>
      <c r="C27" s="202">
        <v>5</v>
      </c>
    </row>
    <row r="28" spans="1:13">
      <c r="A28" s="74" t="s">
        <v>63</v>
      </c>
      <c r="B28" s="76">
        <v>255</v>
      </c>
      <c r="C28" s="202">
        <v>6</v>
      </c>
    </row>
  </sheetData>
  <mergeCells count="1">
    <mergeCell ref="B9:F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251"/>
  <sheetViews>
    <sheetView showGridLines="0" showZeros="0" zoomScale="70" zoomScaleNormal="70" zoomScalePageLayoutView="75" workbookViewId="0">
      <pane xSplit="1" ySplit="9" topLeftCell="B28" activePane="bottomRight" state="frozen"/>
      <selection activeCell="A15" sqref="A15:F23"/>
      <selection pane="topRight" activeCell="A15" sqref="A15:F23"/>
      <selection pane="bottomLeft" activeCell="A15" sqref="A15:F23"/>
      <selection pane="bottomRight" activeCell="J30" sqref="J30"/>
    </sheetView>
  </sheetViews>
  <sheetFormatPr defaultColWidth="8.6640625" defaultRowHeight="14.1" customHeight="1"/>
  <cols>
    <col min="1" max="1" width="6.88671875" style="60" bestFit="1" customWidth="1"/>
    <col min="2" max="2" width="29.88671875" style="469" bestFit="1" customWidth="1"/>
    <col min="3" max="3" width="35.44140625" style="60" customWidth="1"/>
    <col min="4" max="4" width="14.88671875" style="60" customWidth="1"/>
    <col min="5" max="5" width="20.33203125" style="247" bestFit="1" customWidth="1"/>
    <col min="6" max="6" width="50.33203125" style="60" bestFit="1" customWidth="1"/>
    <col min="7" max="7" width="21.88671875" style="60" bestFit="1" customWidth="1"/>
    <col min="8" max="8" width="12.109375" style="60" bestFit="1" customWidth="1"/>
    <col min="9" max="9" width="33.109375" style="469" bestFit="1" customWidth="1"/>
    <col min="10" max="10" width="9.44140625" style="60" bestFit="1" customWidth="1"/>
    <col min="11" max="11" width="10.6640625" style="77" customWidth="1"/>
    <col min="12" max="14" width="9.109375" style="97" customWidth="1"/>
    <col min="15" max="15" width="12.5546875" style="60" bestFit="1" customWidth="1"/>
    <col min="16" max="17" width="9.88671875" style="60" customWidth="1"/>
    <col min="18" max="18" width="12" style="60" bestFit="1" customWidth="1"/>
    <col min="19" max="19" width="14.6640625" style="60" customWidth="1"/>
    <col min="20" max="20" width="9.33203125" style="60" customWidth="1"/>
    <col min="21" max="21" width="35.109375" style="60" customWidth="1"/>
    <col min="22" max="22" width="3" style="60" customWidth="1"/>
    <col min="23" max="23" width="11.109375" style="60" customWidth="1"/>
    <col min="24" max="24" width="15.5546875" style="2" bestFit="1" customWidth="1"/>
    <col min="25" max="16384" width="8.6640625" style="2"/>
  </cols>
  <sheetData>
    <row r="1" spans="1:23" ht="13.2">
      <c r="B1" s="60"/>
      <c r="I1" s="60"/>
      <c r="L1" s="60"/>
      <c r="M1" s="60"/>
      <c r="N1" s="60"/>
    </row>
    <row r="2" spans="1:23" ht="14.1" customHeight="1">
      <c r="A2" s="78">
        <v>2</v>
      </c>
      <c r="B2" s="203"/>
      <c r="C2" s="79"/>
      <c r="D2" s="80"/>
      <c r="E2" s="248"/>
      <c r="F2" s="81"/>
      <c r="G2" s="81"/>
      <c r="H2" s="82"/>
      <c r="I2" s="82"/>
      <c r="J2" s="83"/>
      <c r="K2" s="84"/>
      <c r="L2" s="85"/>
      <c r="M2" s="85"/>
      <c r="N2" s="85"/>
      <c r="O2" s="82"/>
      <c r="P2" s="86"/>
      <c r="Q2" s="86"/>
      <c r="R2" s="86"/>
      <c r="S2" s="86"/>
      <c r="T2" s="81"/>
      <c r="U2" s="81"/>
    </row>
    <row r="3" spans="1:23" ht="14.1" customHeight="1">
      <c r="A3" s="78">
        <v>3</v>
      </c>
      <c r="B3" s="39" t="str">
        <f>'2-Kosten per locatie'!A3</f>
        <v>Naam opdrachtgever</v>
      </c>
      <c r="C3" s="48">
        <f>'2-Kosten per locatie'!B3</f>
        <v>0</v>
      </c>
      <c r="E3" s="249"/>
      <c r="H3" s="82"/>
      <c r="I3" s="82"/>
      <c r="J3" s="83"/>
      <c r="K3" s="84"/>
      <c r="L3" s="85"/>
      <c r="M3" s="85"/>
      <c r="N3" s="85"/>
      <c r="O3" s="82"/>
      <c r="P3" s="86"/>
      <c r="Q3" s="86"/>
      <c r="R3" s="86"/>
      <c r="S3" s="86"/>
      <c r="T3" s="81"/>
      <c r="U3" s="81"/>
    </row>
    <row r="4" spans="1:23" ht="14.1" customHeight="1">
      <c r="A4" s="78">
        <v>4</v>
      </c>
      <c r="B4" s="39" t="str">
        <f>'2-Kosten per locatie'!A4</f>
        <v>Calculatie onderdeel</v>
      </c>
      <c r="C4" s="48" t="str">
        <f ca="1">MID(CELL("bestandsnaam",$D$9),SEARCH("]",CELL("bestandsnaam",$D$9),1)+1,256)</f>
        <v>4-Basis ruimtestaat</v>
      </c>
      <c r="E4" s="250"/>
      <c r="H4" s="82"/>
      <c r="I4" s="82"/>
      <c r="J4" s="83"/>
      <c r="K4" s="84"/>
      <c r="L4" s="85"/>
      <c r="M4" s="85"/>
      <c r="N4" s="85"/>
      <c r="O4" s="82"/>
      <c r="P4" s="86"/>
      <c r="Q4" s="86"/>
      <c r="R4" s="86"/>
      <c r="S4" s="86"/>
      <c r="T4" s="81"/>
      <c r="U4" s="81"/>
    </row>
    <row r="5" spans="1:23" ht="14.1" customHeight="1">
      <c r="A5" s="78">
        <v>5</v>
      </c>
      <c r="B5" s="39" t="str">
        <f>'2-Kosten per locatie'!A5</f>
        <v>Gebouw/plaats</v>
      </c>
      <c r="C5" s="48">
        <f>'2-Kosten per locatie'!B5</f>
        <v>0</v>
      </c>
      <c r="E5" s="249"/>
      <c r="H5" s="82"/>
      <c r="I5" s="82"/>
      <c r="J5" s="83"/>
      <c r="K5" s="84"/>
      <c r="L5" s="85"/>
      <c r="M5" s="85"/>
      <c r="N5" s="85"/>
      <c r="O5" s="82"/>
      <c r="P5" s="86"/>
      <c r="Q5" s="86"/>
      <c r="R5" s="86"/>
      <c r="S5" s="86"/>
      <c r="T5" s="81"/>
      <c r="U5" s="81"/>
    </row>
    <row r="6" spans="1:23" ht="14.1" customHeight="1">
      <c r="A6" s="78">
        <v>6</v>
      </c>
      <c r="B6" s="39" t="str">
        <f>'2-Kosten per locatie'!A6</f>
        <v>Referentie nummer</v>
      </c>
      <c r="C6" s="48">
        <f>'2-Kosten per locatie'!B6</f>
        <v>0</v>
      </c>
      <c r="E6" s="249"/>
      <c r="H6" s="82"/>
      <c r="I6" s="82"/>
      <c r="J6" s="83"/>
      <c r="K6" s="84"/>
      <c r="L6" s="85"/>
      <c r="M6" s="85"/>
      <c r="N6" s="85"/>
      <c r="O6" s="82"/>
      <c r="P6" s="86"/>
      <c r="Q6" s="86"/>
      <c r="R6" s="86"/>
      <c r="S6" s="477"/>
      <c r="T6" s="81"/>
      <c r="U6" s="81"/>
    </row>
    <row r="7" spans="1:23" ht="12.75" customHeight="1">
      <c r="A7" s="78">
        <v>7</v>
      </c>
      <c r="B7" s="39" t="str">
        <f>'2-Kosten per locatie'!A7</f>
        <v>Naam dienstverlener</v>
      </c>
      <c r="C7" s="48">
        <f>'2-Kosten per locatie'!B7</f>
        <v>0</v>
      </c>
      <c r="E7" s="249"/>
      <c r="H7" s="82"/>
      <c r="I7" s="82"/>
      <c r="J7" s="83"/>
      <c r="K7" s="84"/>
      <c r="L7" s="85"/>
      <c r="M7" s="85"/>
      <c r="N7" s="85"/>
      <c r="O7" s="82"/>
      <c r="P7" s="86"/>
      <c r="Q7" s="86"/>
      <c r="R7" s="86"/>
      <c r="S7" s="478"/>
      <c r="T7" s="81"/>
      <c r="U7" s="81"/>
    </row>
    <row r="8" spans="1:23" ht="14.1" customHeight="1">
      <c r="A8" s="78">
        <v>8</v>
      </c>
      <c r="B8" s="81"/>
      <c r="C8" s="81"/>
      <c r="D8" s="80"/>
      <c r="E8" s="248"/>
      <c r="F8" s="81"/>
      <c r="G8" s="81"/>
      <c r="H8" s="82"/>
      <c r="I8" s="82"/>
      <c r="J8" s="83"/>
      <c r="K8" s="84"/>
      <c r="L8" s="85"/>
      <c r="M8" s="85"/>
      <c r="N8" s="85"/>
      <c r="O8" s="82"/>
      <c r="P8" s="82"/>
      <c r="Q8" s="82"/>
      <c r="R8" s="82"/>
      <c r="S8" s="337">
        <f>'3-Productie normen'!I8</f>
        <v>0</v>
      </c>
      <c r="T8" s="81"/>
      <c r="U8" s="81"/>
    </row>
    <row r="9" spans="1:23" ht="76.2" customHeight="1">
      <c r="A9" s="78">
        <v>9</v>
      </c>
      <c r="B9" s="219" t="s">
        <v>64</v>
      </c>
      <c r="C9" s="219" t="s">
        <v>65</v>
      </c>
      <c r="D9" s="219" t="s">
        <v>66</v>
      </c>
      <c r="E9" s="219" t="s">
        <v>67</v>
      </c>
      <c r="F9" s="219" t="s">
        <v>68</v>
      </c>
      <c r="G9" s="219" t="s">
        <v>69</v>
      </c>
      <c r="H9" s="338" t="s">
        <v>70</v>
      </c>
      <c r="I9" s="338" t="s">
        <v>216</v>
      </c>
      <c r="J9" s="339" t="s">
        <v>71</v>
      </c>
      <c r="K9" s="340" t="s">
        <v>72</v>
      </c>
      <c r="L9" s="199" t="s">
        <v>73</v>
      </c>
      <c r="M9" s="199" t="s">
        <v>74</v>
      </c>
      <c r="N9" s="199" t="s">
        <v>75</v>
      </c>
      <c r="O9" s="340" t="s">
        <v>76</v>
      </c>
      <c r="P9" s="340" t="s">
        <v>77</v>
      </c>
      <c r="Q9" s="340" t="s">
        <v>78</v>
      </c>
      <c r="R9" s="340" t="s">
        <v>79</v>
      </c>
      <c r="S9" s="340" t="s">
        <v>45</v>
      </c>
      <c r="T9" s="204" t="s">
        <v>80</v>
      </c>
      <c r="U9" s="204" t="s">
        <v>81</v>
      </c>
      <c r="V9" s="205"/>
      <c r="W9" s="204" t="s">
        <v>82</v>
      </c>
    </row>
    <row r="10" spans="1:23" s="14" customFormat="1" ht="14.1" customHeight="1">
      <c r="A10" s="78">
        <v>10</v>
      </c>
      <c r="B10" s="74" t="s">
        <v>275</v>
      </c>
      <c r="C10" s="74" t="s">
        <v>238</v>
      </c>
      <c r="D10" s="74" t="s">
        <v>239</v>
      </c>
      <c r="E10" s="74" t="s">
        <v>240</v>
      </c>
      <c r="F10" s="74" t="s">
        <v>243</v>
      </c>
      <c r="G10" s="321" t="s">
        <v>218</v>
      </c>
      <c r="H10" s="74" t="s">
        <v>245</v>
      </c>
      <c r="I10" s="74" t="s">
        <v>270</v>
      </c>
      <c r="J10" s="74">
        <v>1050</v>
      </c>
      <c r="K10" s="341">
        <f t="shared" ref="K10:K35" si="0">SUM(L10:N10)</f>
        <v>52</v>
      </c>
      <c r="L10" s="253">
        <v>52</v>
      </c>
      <c r="M10" s="253"/>
      <c r="N10" s="253"/>
      <c r="O10" s="252" t="e">
        <f>IF(L10="nio",0,IF(L10&gt;0,L10*J10/R10,0))*VLOOKUP(B10,'2-Kosten per locatie'!$A$14:$C$17,3,FALSE)</f>
        <v>#DIV/0!</v>
      </c>
      <c r="P10" s="252">
        <f>IF(M10&gt;0,M10*J10/S10,0)*VLOOKUP(B10,'2-Kosten per locatie'!$A$14:$C$17,3,FALSE)</f>
        <v>0</v>
      </c>
      <c r="Q10" s="252">
        <f>IF(N10&gt;0,N10*J10/S10,0)*VLOOKUP(B10,'2-Kosten per locatie'!$A$14:$C$17,3,FALSE)</f>
        <v>0</v>
      </c>
      <c r="R10" s="342">
        <f>IF(L10="nio",0,IF(L10&gt;0,VLOOKUP(G10,'3-Productie normen'!A:J,VLOOKUP(L10,'3-Productie normen'!$B$24:$C$28,2,FALSE),FALSE)))</f>
        <v>0</v>
      </c>
      <c r="S10" s="342">
        <f t="shared" ref="S10:S35" si="1">IF((OR(M10&gt;0,N10&gt;0)),R10*$S$8,0)</f>
        <v>0</v>
      </c>
      <c r="T10" s="343" t="str">
        <f>VLOOKUP(G10,'3-Productie normen'!A:M,11,FALSE)</f>
        <v>V</v>
      </c>
      <c r="U10" s="343"/>
      <c r="V10" s="60"/>
      <c r="W10" s="344">
        <f t="shared" ref="W10:W35" si="2">K10*J10</f>
        <v>54600</v>
      </c>
    </row>
    <row r="11" spans="1:23" ht="14.1" customHeight="1">
      <c r="A11" s="78">
        <v>11</v>
      </c>
      <c r="B11" s="74" t="s">
        <v>275</v>
      </c>
      <c r="C11" s="74" t="s">
        <v>238</v>
      </c>
      <c r="D11" s="74" t="s">
        <v>239</v>
      </c>
      <c r="E11" s="74" t="s">
        <v>240</v>
      </c>
      <c r="F11" s="74" t="s">
        <v>243</v>
      </c>
      <c r="G11" s="321" t="s">
        <v>218</v>
      </c>
      <c r="H11" s="74" t="s">
        <v>245</v>
      </c>
      <c r="I11" s="74" t="s">
        <v>270</v>
      </c>
      <c r="J11" s="74">
        <v>199.76</v>
      </c>
      <c r="K11" s="341">
        <f t="shared" si="0"/>
        <v>52</v>
      </c>
      <c r="L11" s="253">
        <v>52</v>
      </c>
      <c r="M11" s="253"/>
      <c r="N11" s="253"/>
      <c r="O11" s="252" t="e">
        <f>IF(L11="nio",0,IF(L11&gt;0,L11*J11/R11,0))*VLOOKUP(B11,'2-Kosten per locatie'!$A$14:$C$17,3,FALSE)</f>
        <v>#DIV/0!</v>
      </c>
      <c r="P11" s="252">
        <f>IF(M11&gt;0,M11*J11/S11,0)*VLOOKUP(B11,'2-Kosten per locatie'!$A$14:$C$17,3,FALSE)</f>
        <v>0</v>
      </c>
      <c r="Q11" s="252">
        <f>IF(N11&gt;0,N11*J11/S11,0)*VLOOKUP(B11,'2-Kosten per locatie'!$A$14:$C$17,3,FALSE)</f>
        <v>0</v>
      </c>
      <c r="R11" s="342">
        <f>IF(L11="nio",0,IF(L11&gt;0,VLOOKUP(G11,'3-Productie normen'!A:J,VLOOKUP(L11,'3-Productie normen'!$B$24:$C$28,2,FALSE),FALSE)))</f>
        <v>0</v>
      </c>
      <c r="S11" s="342">
        <f t="shared" si="1"/>
        <v>0</v>
      </c>
      <c r="T11" s="343" t="str">
        <f>VLOOKUP(G11,'3-Productie normen'!A:M,11,FALSE)</f>
        <v>V</v>
      </c>
      <c r="U11" s="343"/>
      <c r="W11" s="344">
        <f t="shared" si="2"/>
        <v>10387.52</v>
      </c>
    </row>
    <row r="12" spans="1:23" ht="14.1" customHeight="1">
      <c r="A12" s="78">
        <v>12</v>
      </c>
      <c r="B12" s="74" t="s">
        <v>275</v>
      </c>
      <c r="C12" s="74" t="s">
        <v>238</v>
      </c>
      <c r="D12" s="74" t="s">
        <v>239</v>
      </c>
      <c r="E12" s="74" t="s">
        <v>240</v>
      </c>
      <c r="F12" s="74" t="s">
        <v>243</v>
      </c>
      <c r="G12" s="321" t="s">
        <v>218</v>
      </c>
      <c r="H12" s="74" t="s">
        <v>245</v>
      </c>
      <c r="I12" s="74" t="s">
        <v>270</v>
      </c>
      <c r="J12" s="74">
        <v>134</v>
      </c>
      <c r="K12" s="341">
        <f t="shared" si="0"/>
        <v>52</v>
      </c>
      <c r="L12" s="253">
        <v>52</v>
      </c>
      <c r="M12" s="253"/>
      <c r="N12" s="253"/>
      <c r="O12" s="252" t="e">
        <f>IF(L12="nio",0,IF(L12&gt;0,L12*J12/R12,0))*VLOOKUP(B12,'2-Kosten per locatie'!$A$14:$C$17,3,FALSE)</f>
        <v>#DIV/0!</v>
      </c>
      <c r="P12" s="252">
        <f>IF(M12&gt;0,M12*J12/S12,0)*VLOOKUP(B12,'2-Kosten per locatie'!$A$14:$C$17,3,FALSE)</f>
        <v>0</v>
      </c>
      <c r="Q12" s="252">
        <f>IF(N12&gt;0,N12*J12/S12,0)*VLOOKUP(B12,'2-Kosten per locatie'!$A$14:$C$17,3,FALSE)</f>
        <v>0</v>
      </c>
      <c r="R12" s="342">
        <f>IF(L12="nio",0,IF(L12&gt;0,VLOOKUP(G12,'3-Productie normen'!A:J,VLOOKUP(L12,'3-Productie normen'!$B$24:$C$28,2,FALSE),FALSE)))</f>
        <v>0</v>
      </c>
      <c r="S12" s="342">
        <f t="shared" si="1"/>
        <v>0</v>
      </c>
      <c r="T12" s="343" t="str">
        <f>VLOOKUP(G12,'3-Productie normen'!A:M,11,FALSE)</f>
        <v>V</v>
      </c>
      <c r="U12" s="343"/>
      <c r="W12" s="344">
        <f t="shared" si="2"/>
        <v>6968</v>
      </c>
    </row>
    <row r="13" spans="1:23" ht="14.1" customHeight="1">
      <c r="A13" s="78">
        <v>13</v>
      </c>
      <c r="B13" s="74" t="s">
        <v>275</v>
      </c>
      <c r="C13" s="74" t="s">
        <v>238</v>
      </c>
      <c r="D13" s="74" t="s">
        <v>239</v>
      </c>
      <c r="E13" s="74" t="s">
        <v>241</v>
      </c>
      <c r="F13" s="74" t="s">
        <v>54</v>
      </c>
      <c r="G13" s="321" t="s">
        <v>54</v>
      </c>
      <c r="H13" s="74" t="s">
        <v>245</v>
      </c>
      <c r="I13" s="74" t="s">
        <v>270</v>
      </c>
      <c r="J13" s="74">
        <v>22.5</v>
      </c>
      <c r="K13" s="341">
        <f t="shared" si="0"/>
        <v>104</v>
      </c>
      <c r="L13" s="253">
        <v>104</v>
      </c>
      <c r="M13" s="253"/>
      <c r="N13" s="253"/>
      <c r="O13" s="252" t="e">
        <f>IF(L13="nio",0,IF(L13&gt;0,L13*J13/R13,0))*VLOOKUP(B13,'2-Kosten per locatie'!$A$14:$C$17,3,FALSE)</f>
        <v>#DIV/0!</v>
      </c>
      <c r="P13" s="252">
        <f>IF(M13&gt;0,M13*J13/S13,0)*VLOOKUP(B13,'2-Kosten per locatie'!$A$14:$C$17,3,FALSE)</f>
        <v>0</v>
      </c>
      <c r="Q13" s="252">
        <f>IF(N13&gt;0,N13*J13/S13,0)*VLOOKUP(B13,'2-Kosten per locatie'!$A$14:$C$17,3,FALSE)</f>
        <v>0</v>
      </c>
      <c r="R13" s="342">
        <f>IF(L13="nio",0,IF(L13&gt;0,VLOOKUP(G13,'3-Productie normen'!A:J,VLOOKUP(L13,'3-Productie normen'!$B$24:$C$28,2,FALSE),FALSE)))</f>
        <v>0</v>
      </c>
      <c r="S13" s="342">
        <f t="shared" si="1"/>
        <v>0</v>
      </c>
      <c r="T13" s="343" t="str">
        <f>VLOOKUP(G13,'3-Productie normen'!A:M,11,FALSE)</f>
        <v>V</v>
      </c>
      <c r="U13" s="343"/>
      <c r="W13" s="344">
        <f t="shared" si="2"/>
        <v>2340</v>
      </c>
    </row>
    <row r="14" spans="1:23" ht="14.1" customHeight="1">
      <c r="A14" s="78">
        <v>14</v>
      </c>
      <c r="B14" s="74" t="s">
        <v>275</v>
      </c>
      <c r="C14" s="74" t="s">
        <v>238</v>
      </c>
      <c r="D14" s="74" t="s">
        <v>239</v>
      </c>
      <c r="E14" s="74" t="s">
        <v>242</v>
      </c>
      <c r="F14" s="74" t="s">
        <v>244</v>
      </c>
      <c r="G14" s="321" t="s">
        <v>51</v>
      </c>
      <c r="H14" s="74" t="s">
        <v>246</v>
      </c>
      <c r="I14" s="74" t="s">
        <v>270</v>
      </c>
      <c r="J14" s="74">
        <v>148.5</v>
      </c>
      <c r="K14" s="341">
        <f t="shared" si="0"/>
        <v>104</v>
      </c>
      <c r="L14" s="253">
        <v>104</v>
      </c>
      <c r="M14" s="253"/>
      <c r="N14" s="253"/>
      <c r="O14" s="252" t="e">
        <f>IF(L14="nio",0,IF(L14&gt;0,L14*J14/R14,0))*VLOOKUP(B14,'2-Kosten per locatie'!$A$14:$C$17,3,FALSE)</f>
        <v>#DIV/0!</v>
      </c>
      <c r="P14" s="252">
        <f>IF(M14&gt;0,M14*J14/S14,0)*VLOOKUP(B14,'2-Kosten per locatie'!$A$14:$C$17,3,FALSE)</f>
        <v>0</v>
      </c>
      <c r="Q14" s="252">
        <f>IF(N14&gt;0,N14*J14/S14,0)*VLOOKUP(B14,'2-Kosten per locatie'!$A$14:$C$17,3,FALSE)</f>
        <v>0</v>
      </c>
      <c r="R14" s="342">
        <f>IF(L14="nio",0,IF(L14&gt;0,VLOOKUP(G14,'3-Productie normen'!A:J,VLOOKUP(L14,'3-Productie normen'!$B$24:$C$28,2,FALSE),FALSE)))</f>
        <v>0</v>
      </c>
      <c r="S14" s="342">
        <f t="shared" si="1"/>
        <v>0</v>
      </c>
      <c r="T14" s="343" t="str">
        <f>VLOOKUP(G14,'3-Productie normen'!A:M,11,FALSE)</f>
        <v>V</v>
      </c>
      <c r="U14" s="343"/>
      <c r="W14" s="344">
        <f t="shared" si="2"/>
        <v>15444</v>
      </c>
    </row>
    <row r="15" spans="1:23" ht="14.1" customHeight="1">
      <c r="A15" s="78">
        <v>15</v>
      </c>
      <c r="B15" s="74" t="s">
        <v>275</v>
      </c>
      <c r="C15" s="74" t="s">
        <v>238</v>
      </c>
      <c r="D15" s="74" t="s">
        <v>247</v>
      </c>
      <c r="E15" s="74" t="s">
        <v>248</v>
      </c>
      <c r="F15" s="74" t="s">
        <v>243</v>
      </c>
      <c r="G15" s="321" t="s">
        <v>218</v>
      </c>
      <c r="H15" s="74" t="s">
        <v>245</v>
      </c>
      <c r="I15" s="74" t="s">
        <v>270</v>
      </c>
      <c r="J15" s="74">
        <v>1394.5</v>
      </c>
      <c r="K15" s="341">
        <f t="shared" si="0"/>
        <v>52</v>
      </c>
      <c r="L15" s="253">
        <v>52</v>
      </c>
      <c r="M15" s="253"/>
      <c r="N15" s="253"/>
      <c r="O15" s="252" t="e">
        <f>IF(L15="nio",0,IF(L15&gt;0,L15*J15/R15,0))*VLOOKUP(B15,'2-Kosten per locatie'!$A$14:$C$17,3,FALSE)</f>
        <v>#DIV/0!</v>
      </c>
      <c r="P15" s="252">
        <f>IF(M15&gt;0,M15*J15/S15,0)*VLOOKUP(B15,'2-Kosten per locatie'!$A$14:$C$17,3,FALSE)</f>
        <v>0</v>
      </c>
      <c r="Q15" s="252">
        <f>IF(N15&gt;0,N15*J15/S15,0)*VLOOKUP(B15,'2-Kosten per locatie'!$A$14:$C$17,3,FALSE)</f>
        <v>0</v>
      </c>
      <c r="R15" s="342">
        <f>IF(L15="nio",0,IF(L15&gt;0,VLOOKUP(G15,'3-Productie normen'!A:J,VLOOKUP(L15,'3-Productie normen'!$B$24:$C$28,2,FALSE),FALSE)))</f>
        <v>0</v>
      </c>
      <c r="S15" s="342">
        <f t="shared" si="1"/>
        <v>0</v>
      </c>
      <c r="T15" s="343" t="str">
        <f>VLOOKUP(G15,'3-Productie normen'!A:M,11,FALSE)</f>
        <v>V</v>
      </c>
      <c r="U15" s="343"/>
      <c r="W15" s="344">
        <f t="shared" si="2"/>
        <v>72514</v>
      </c>
    </row>
    <row r="16" spans="1:23" ht="14.1" customHeight="1">
      <c r="A16" s="78">
        <v>16</v>
      </c>
      <c r="B16" s="74" t="s">
        <v>275</v>
      </c>
      <c r="C16" s="74" t="s">
        <v>238</v>
      </c>
      <c r="D16" s="74" t="s">
        <v>247</v>
      </c>
      <c r="E16" s="74" t="s">
        <v>249</v>
      </c>
      <c r="F16" s="74" t="s">
        <v>54</v>
      </c>
      <c r="G16" s="321" t="s">
        <v>54</v>
      </c>
      <c r="H16" s="74" t="s">
        <v>245</v>
      </c>
      <c r="I16" s="74" t="s">
        <v>270</v>
      </c>
      <c r="J16" s="74">
        <v>15.1</v>
      </c>
      <c r="K16" s="341">
        <f t="shared" si="0"/>
        <v>104</v>
      </c>
      <c r="L16" s="253">
        <v>104</v>
      </c>
      <c r="M16" s="253"/>
      <c r="N16" s="253"/>
      <c r="O16" s="252" t="e">
        <f>IF(L16="nio",0,IF(L16&gt;0,L16*J16/R16,0))*VLOOKUP(B16,'2-Kosten per locatie'!$A$14:$C$17,3,FALSE)</f>
        <v>#DIV/0!</v>
      </c>
      <c r="P16" s="252">
        <f>IF(M16&gt;0,M16*J16/S16,0)*VLOOKUP(B16,'2-Kosten per locatie'!$A$14:$C$17,3,FALSE)</f>
        <v>0</v>
      </c>
      <c r="Q16" s="252">
        <f>IF(N16&gt;0,N16*J16/S16,0)*VLOOKUP(B16,'2-Kosten per locatie'!$A$14:$C$17,3,FALSE)</f>
        <v>0</v>
      </c>
      <c r="R16" s="342">
        <f>IF(L16="nio",0,IF(L16&gt;0,VLOOKUP(G16,'3-Productie normen'!A:J,VLOOKUP(L16,'3-Productie normen'!$B$24:$C$28,2,FALSE),FALSE)))</f>
        <v>0</v>
      </c>
      <c r="S16" s="342">
        <f t="shared" si="1"/>
        <v>0</v>
      </c>
      <c r="T16" s="343" t="str">
        <f>VLOOKUP(G16,'3-Productie normen'!A:M,11,FALSE)</f>
        <v>V</v>
      </c>
      <c r="U16" s="343"/>
      <c r="W16" s="344">
        <f t="shared" si="2"/>
        <v>1570.3999999999999</v>
      </c>
    </row>
    <row r="17" spans="1:23" ht="14.1" customHeight="1">
      <c r="A17" s="78">
        <v>17</v>
      </c>
      <c r="B17" s="74" t="s">
        <v>275</v>
      </c>
      <c r="C17" s="74" t="s">
        <v>238</v>
      </c>
      <c r="D17" s="74" t="s">
        <v>247</v>
      </c>
      <c r="E17" s="74" t="s">
        <v>249</v>
      </c>
      <c r="F17" s="74" t="s">
        <v>54</v>
      </c>
      <c r="G17" s="325" t="s">
        <v>219</v>
      </c>
      <c r="H17" s="74" t="s">
        <v>245</v>
      </c>
      <c r="I17" s="74" t="s">
        <v>270</v>
      </c>
      <c r="J17" s="74">
        <v>15.1</v>
      </c>
      <c r="K17" s="341">
        <f t="shared" si="0"/>
        <v>12</v>
      </c>
      <c r="L17" s="253">
        <v>12</v>
      </c>
      <c r="M17" s="253"/>
      <c r="N17" s="253"/>
      <c r="O17" s="252" t="e">
        <f>IF(L17="nio",0,IF(L17&gt;0,L17*J17/R17,0))*VLOOKUP(B17,'2-Kosten per locatie'!$A$14:$C$17,3,FALSE)</f>
        <v>#DIV/0!</v>
      </c>
      <c r="P17" s="252">
        <f>IF(M17&gt;0,M17*J17/S17,0)*VLOOKUP(B17,'2-Kosten per locatie'!$A$14:$C$17,3,FALSE)</f>
        <v>0</v>
      </c>
      <c r="Q17" s="252">
        <f>IF(N17&gt;0,N17*J17/S17,0)*VLOOKUP(B17,'2-Kosten per locatie'!$A$14:$C$17,3,FALSE)</f>
        <v>0</v>
      </c>
      <c r="R17" s="342">
        <f>IF(L17="nio",0,IF(L17&gt;0,VLOOKUP(G17,'3-Productie normen'!A:J,VLOOKUP(L17,'3-Productie normen'!$B$24:$C$28,2,FALSE),FALSE)))</f>
        <v>0</v>
      </c>
      <c r="S17" s="342">
        <f t="shared" si="1"/>
        <v>0</v>
      </c>
      <c r="T17" s="343" t="str">
        <f>VLOOKUP(G17,'3-Productie normen'!A:M,11,FALSE)</f>
        <v>V</v>
      </c>
      <c r="U17" s="343"/>
      <c r="W17" s="344">
        <f t="shared" si="2"/>
        <v>181.2</v>
      </c>
    </row>
    <row r="18" spans="1:23" ht="14.1" customHeight="1">
      <c r="A18" s="78">
        <v>18</v>
      </c>
      <c r="B18" s="74" t="s">
        <v>275</v>
      </c>
      <c r="C18" s="74" t="s">
        <v>238</v>
      </c>
      <c r="D18" s="74" t="s">
        <v>247</v>
      </c>
      <c r="E18" s="74" t="s">
        <v>248</v>
      </c>
      <c r="F18" s="74" t="s">
        <v>243</v>
      </c>
      <c r="G18" s="321" t="s">
        <v>218</v>
      </c>
      <c r="H18" s="74" t="s">
        <v>245</v>
      </c>
      <c r="I18" s="74" t="s">
        <v>270</v>
      </c>
      <c r="J18" s="74">
        <v>134</v>
      </c>
      <c r="K18" s="341">
        <f t="shared" si="0"/>
        <v>52</v>
      </c>
      <c r="L18" s="253">
        <v>52</v>
      </c>
      <c r="M18" s="253"/>
      <c r="N18" s="253"/>
      <c r="O18" s="252" t="e">
        <f>IF(L18="nio",0,IF(L18&gt;0,L18*J18/R18,0))*VLOOKUP(B18,'2-Kosten per locatie'!$A$14:$C$17,3,FALSE)</f>
        <v>#DIV/0!</v>
      </c>
      <c r="P18" s="252">
        <f>IF(M18&gt;0,M18*J18/S18,0)*VLOOKUP(B18,'2-Kosten per locatie'!$A$14:$C$17,3,FALSE)</f>
        <v>0</v>
      </c>
      <c r="Q18" s="252">
        <f>IF(N18&gt;0,N18*J18/S18,0)*VLOOKUP(B18,'2-Kosten per locatie'!$A$14:$C$17,3,FALSE)</f>
        <v>0</v>
      </c>
      <c r="R18" s="342">
        <f>IF(L18="nio",0,IF(L18&gt;0,VLOOKUP(G18,'3-Productie normen'!A:J,VLOOKUP(L18,'3-Productie normen'!$B$24:$C$28,2,FALSE),FALSE)))</f>
        <v>0</v>
      </c>
      <c r="S18" s="342">
        <f t="shared" si="1"/>
        <v>0</v>
      </c>
      <c r="T18" s="343" t="str">
        <f>VLOOKUP(G18,'3-Productie normen'!A:M,11,FALSE)</f>
        <v>V</v>
      </c>
      <c r="U18" s="343"/>
      <c r="W18" s="344">
        <f t="shared" si="2"/>
        <v>6968</v>
      </c>
    </row>
    <row r="19" spans="1:23" ht="14.1" customHeight="1">
      <c r="A19" s="78">
        <v>19</v>
      </c>
      <c r="B19" s="74" t="s">
        <v>275</v>
      </c>
      <c r="C19" s="74" t="s">
        <v>238</v>
      </c>
      <c r="D19" s="74" t="s">
        <v>218</v>
      </c>
      <c r="E19" s="74" t="s">
        <v>250</v>
      </c>
      <c r="F19" s="74" t="s">
        <v>243</v>
      </c>
      <c r="G19" s="321" t="s">
        <v>218</v>
      </c>
      <c r="H19" s="74" t="s">
        <v>245</v>
      </c>
      <c r="I19" s="74" t="s">
        <v>270</v>
      </c>
      <c r="J19" s="74">
        <v>625</v>
      </c>
      <c r="K19" s="341">
        <f t="shared" si="0"/>
        <v>52</v>
      </c>
      <c r="L19" s="253">
        <v>52</v>
      </c>
      <c r="M19" s="253"/>
      <c r="N19" s="253"/>
      <c r="O19" s="252" t="e">
        <f>IF(L19="nio",0,IF(L19&gt;0,L19*J19/R19,0))*VLOOKUP(B19,'2-Kosten per locatie'!$A$14:$C$17,3,FALSE)</f>
        <v>#DIV/0!</v>
      </c>
      <c r="P19" s="252">
        <f>IF(M19&gt;0,M19*J19/S19,0)*VLOOKUP(B19,'2-Kosten per locatie'!$A$14:$C$17,3,FALSE)</f>
        <v>0</v>
      </c>
      <c r="Q19" s="252">
        <f>IF(N19&gt;0,N19*J19/S19,0)*VLOOKUP(B19,'2-Kosten per locatie'!$A$14:$C$17,3,FALSE)</f>
        <v>0</v>
      </c>
      <c r="R19" s="342">
        <f>IF(L19="nio",0,IF(L19&gt;0,VLOOKUP(G19,'3-Productie normen'!A:J,VLOOKUP(L19,'3-Productie normen'!$B$24:$C$28,2,FALSE),FALSE)))</f>
        <v>0</v>
      </c>
      <c r="S19" s="342">
        <f t="shared" si="1"/>
        <v>0</v>
      </c>
      <c r="T19" s="343" t="str">
        <f>VLOOKUP(G19,'3-Productie normen'!A:M,11,FALSE)</f>
        <v>V</v>
      </c>
      <c r="U19" s="343"/>
      <c r="W19" s="344">
        <f t="shared" si="2"/>
        <v>32500</v>
      </c>
    </row>
    <row r="20" spans="1:23" ht="14.1" customHeight="1">
      <c r="A20" s="78">
        <v>20</v>
      </c>
      <c r="B20" s="74" t="s">
        <v>275</v>
      </c>
      <c r="C20" s="74" t="s">
        <v>238</v>
      </c>
      <c r="D20" s="74" t="s">
        <v>218</v>
      </c>
      <c r="E20" s="74" t="s">
        <v>250</v>
      </c>
      <c r="F20" s="74" t="s">
        <v>243</v>
      </c>
      <c r="G20" s="321" t="s">
        <v>218</v>
      </c>
      <c r="H20" s="74" t="s">
        <v>245</v>
      </c>
      <c r="I20" s="74" t="s">
        <v>270</v>
      </c>
      <c r="J20" s="74">
        <v>201</v>
      </c>
      <c r="K20" s="341">
        <f t="shared" si="0"/>
        <v>52</v>
      </c>
      <c r="L20" s="253">
        <v>52</v>
      </c>
      <c r="M20" s="253"/>
      <c r="N20" s="253"/>
      <c r="O20" s="252" t="e">
        <f>IF(L20="nio",0,IF(L20&gt;0,L20*J20/R20,0))*VLOOKUP(B20,'2-Kosten per locatie'!$A$14:$C$17,3,FALSE)</f>
        <v>#DIV/0!</v>
      </c>
      <c r="P20" s="252">
        <f>IF(M20&gt;0,M20*J20/S20,0)*VLOOKUP(B20,'2-Kosten per locatie'!$A$14:$C$17,3,FALSE)</f>
        <v>0</v>
      </c>
      <c r="Q20" s="252">
        <f>IF(N20&gt;0,N20*J20/S20,0)*VLOOKUP(B20,'2-Kosten per locatie'!$A$14:$C$17,3,FALSE)</f>
        <v>0</v>
      </c>
      <c r="R20" s="342">
        <f>IF(L20="nio",0,IF(L20&gt;0,VLOOKUP(G20,'3-Productie normen'!A:J,VLOOKUP(L20,'3-Productie normen'!$B$24:$C$28,2,FALSE),FALSE)))</f>
        <v>0</v>
      </c>
      <c r="S20" s="342">
        <f t="shared" si="1"/>
        <v>0</v>
      </c>
      <c r="T20" s="343" t="str">
        <f>VLOOKUP(G20,'3-Productie normen'!A:M,11,FALSE)</f>
        <v>V</v>
      </c>
      <c r="U20" s="343"/>
      <c r="W20" s="344">
        <f t="shared" si="2"/>
        <v>10452</v>
      </c>
    </row>
    <row r="21" spans="1:23" ht="14.1" customHeight="1">
      <c r="A21" s="78">
        <v>21</v>
      </c>
      <c r="B21" s="74" t="s">
        <v>275</v>
      </c>
      <c r="C21" s="74" t="s">
        <v>238</v>
      </c>
      <c r="D21" s="74" t="s">
        <v>218</v>
      </c>
      <c r="E21" s="74" t="s">
        <v>251</v>
      </c>
      <c r="F21" s="74" t="s">
        <v>54</v>
      </c>
      <c r="G21" s="321" t="s">
        <v>54</v>
      </c>
      <c r="H21" s="74" t="s">
        <v>245</v>
      </c>
      <c r="I21" s="74" t="s">
        <v>270</v>
      </c>
      <c r="J21" s="74">
        <v>15.1</v>
      </c>
      <c r="K21" s="341">
        <f t="shared" si="0"/>
        <v>104</v>
      </c>
      <c r="L21" s="253">
        <v>104</v>
      </c>
      <c r="M21" s="253"/>
      <c r="N21" s="253"/>
      <c r="O21" s="252" t="e">
        <f>IF(L21="nio",0,IF(L21&gt;0,L21*J21/R21,0))*VLOOKUP(B21,'2-Kosten per locatie'!$A$14:$C$17,3,FALSE)</f>
        <v>#DIV/0!</v>
      </c>
      <c r="P21" s="252">
        <f>IF(M21&gt;0,M21*J21/S21,0)*VLOOKUP(B21,'2-Kosten per locatie'!$A$14:$C$17,3,FALSE)</f>
        <v>0</v>
      </c>
      <c r="Q21" s="252">
        <f>IF(N21&gt;0,N21*J21/S21,0)*VLOOKUP(B21,'2-Kosten per locatie'!$A$14:$C$17,3,FALSE)</f>
        <v>0</v>
      </c>
      <c r="R21" s="342">
        <f>IF(L21="nio",0,IF(L21&gt;0,VLOOKUP(G21,'3-Productie normen'!A:J,VLOOKUP(L21,'3-Productie normen'!$B$24:$C$28,2,FALSE),FALSE)))</f>
        <v>0</v>
      </c>
      <c r="S21" s="342">
        <f t="shared" si="1"/>
        <v>0</v>
      </c>
      <c r="T21" s="343" t="str">
        <f>VLOOKUP(G21,'3-Productie normen'!A:M,11,FALSE)</f>
        <v>V</v>
      </c>
      <c r="U21" s="343"/>
      <c r="W21" s="344">
        <f t="shared" si="2"/>
        <v>1570.3999999999999</v>
      </c>
    </row>
    <row r="22" spans="1:23" ht="14.1" customHeight="1">
      <c r="A22" s="78">
        <v>22</v>
      </c>
      <c r="B22" s="74" t="s">
        <v>275</v>
      </c>
      <c r="C22" s="74" t="s">
        <v>238</v>
      </c>
      <c r="D22" s="74" t="s">
        <v>218</v>
      </c>
      <c r="E22" s="74" t="s">
        <v>252</v>
      </c>
      <c r="F22" s="74" t="s">
        <v>54</v>
      </c>
      <c r="G22" s="74" t="s">
        <v>268</v>
      </c>
      <c r="H22" s="74" t="s">
        <v>245</v>
      </c>
      <c r="I22" s="74" t="s">
        <v>270</v>
      </c>
      <c r="J22" s="74">
        <v>15.1</v>
      </c>
      <c r="K22" s="341">
        <f t="shared" si="0"/>
        <v>12</v>
      </c>
      <c r="L22" s="253">
        <v>12</v>
      </c>
      <c r="M22" s="253"/>
      <c r="N22" s="253"/>
      <c r="O22" s="252" t="e">
        <f>IF(L22="nio",0,IF(L22&gt;0,L22*J22/R22,0))*VLOOKUP(B22,'2-Kosten per locatie'!$A$14:$C$17,3,FALSE)</f>
        <v>#DIV/0!</v>
      </c>
      <c r="P22" s="252">
        <f>IF(M22&gt;0,M22*J22/S22,0)*VLOOKUP(B22,'2-Kosten per locatie'!$A$14:$C$17,3,FALSE)</f>
        <v>0</v>
      </c>
      <c r="Q22" s="252">
        <f>IF(N22&gt;0,N22*J22/S22,0)*VLOOKUP(B22,'2-Kosten per locatie'!$A$14:$C$17,3,FALSE)</f>
        <v>0</v>
      </c>
      <c r="R22" s="342">
        <f>IF(L22="nio",0,IF(L22&gt;0,VLOOKUP(G22,'3-Productie normen'!A:J,VLOOKUP(L22,'3-Productie normen'!$B$24:$C$28,2,FALSE),FALSE)))</f>
        <v>0</v>
      </c>
      <c r="S22" s="342">
        <f t="shared" si="1"/>
        <v>0</v>
      </c>
      <c r="T22" s="343" t="str">
        <f>VLOOKUP(G22,'3-Productie normen'!A:M,11,FALSE)</f>
        <v>V</v>
      </c>
      <c r="U22" s="343"/>
      <c r="W22" s="344">
        <f t="shared" si="2"/>
        <v>181.2</v>
      </c>
    </row>
    <row r="23" spans="1:23" ht="14.1" customHeight="1">
      <c r="A23" s="78">
        <v>24</v>
      </c>
      <c r="B23" s="74" t="s">
        <v>275</v>
      </c>
      <c r="C23" s="74" t="s">
        <v>238</v>
      </c>
      <c r="D23" s="74" t="s">
        <v>239</v>
      </c>
      <c r="E23" s="74" t="s">
        <v>253</v>
      </c>
      <c r="F23" s="74" t="s">
        <v>256</v>
      </c>
      <c r="G23" s="321" t="s">
        <v>49</v>
      </c>
      <c r="H23" s="74" t="s">
        <v>258</v>
      </c>
      <c r="I23" s="74" t="s">
        <v>271</v>
      </c>
      <c r="J23" s="74">
        <v>1.9</v>
      </c>
      <c r="K23" s="341">
        <f t="shared" si="0"/>
        <v>12</v>
      </c>
      <c r="L23" s="253">
        <v>12</v>
      </c>
      <c r="M23" s="253"/>
      <c r="N23" s="253"/>
      <c r="O23" s="252" t="e">
        <f>IF(L23="nio",0,IF(L23&gt;0,L23*J23/R23,0))*VLOOKUP(B23,'2-Kosten per locatie'!$A$14:$C$17,3,FALSE)</f>
        <v>#DIV/0!</v>
      </c>
      <c r="P23" s="252">
        <f>IF(M23&gt;0,M23*J23/S23,0)*VLOOKUP(B23,'2-Kosten per locatie'!$A$14:$C$17,3,FALSE)</f>
        <v>0</v>
      </c>
      <c r="Q23" s="252">
        <f>IF(N23&gt;0,N23*J23/S23,0)*VLOOKUP(B23,'2-Kosten per locatie'!$A$14:$C$17,3,FALSE)</f>
        <v>0</v>
      </c>
      <c r="R23" s="342">
        <f>IF(L23="nio",0,IF(L23&gt;0,VLOOKUP(G23,'3-Productie normen'!A:J,VLOOKUP(L23,'3-Productie normen'!$B$24:$C$28,2,FALSE),FALSE)))</f>
        <v>0</v>
      </c>
      <c r="S23" s="342">
        <f t="shared" si="1"/>
        <v>0</v>
      </c>
      <c r="T23" s="343" t="str">
        <f>VLOOKUP(G23,'3-Productie normen'!A:M,11,FALSE)</f>
        <v>S</v>
      </c>
      <c r="U23" s="343"/>
      <c r="W23" s="344">
        <f t="shared" si="2"/>
        <v>22.799999999999997</v>
      </c>
    </row>
    <row r="24" spans="1:23" ht="14.1" customHeight="1">
      <c r="A24" s="78">
        <v>25</v>
      </c>
      <c r="B24" s="74" t="s">
        <v>275</v>
      </c>
      <c r="C24" s="74" t="s">
        <v>238</v>
      </c>
      <c r="D24" s="74" t="s">
        <v>239</v>
      </c>
      <c r="E24" s="74" t="s">
        <v>254</v>
      </c>
      <c r="F24" s="74" t="s">
        <v>254</v>
      </c>
      <c r="G24" s="321" t="s">
        <v>51</v>
      </c>
      <c r="H24" s="74" t="s">
        <v>258</v>
      </c>
      <c r="I24" s="74" t="s">
        <v>270</v>
      </c>
      <c r="J24" s="74">
        <v>3.8</v>
      </c>
      <c r="K24" s="341">
        <f t="shared" si="0"/>
        <v>12</v>
      </c>
      <c r="L24" s="253">
        <v>12</v>
      </c>
      <c r="M24" s="253"/>
      <c r="N24" s="253"/>
      <c r="O24" s="252" t="e">
        <f>IF(L24="nio",0,IF(L24&gt;0,L24*J24/R24,0))*VLOOKUP(B24,'2-Kosten per locatie'!$A$14:$C$17,3,FALSE)</f>
        <v>#DIV/0!</v>
      </c>
      <c r="P24" s="252">
        <f>IF(M24&gt;0,M24*J24/S24,0)*VLOOKUP(B24,'2-Kosten per locatie'!$A$14:$C$17,3,FALSE)</f>
        <v>0</v>
      </c>
      <c r="Q24" s="252">
        <f>IF(N24&gt;0,N24*J24/S24,0)*VLOOKUP(B24,'2-Kosten per locatie'!$A$14:$C$17,3,FALSE)</f>
        <v>0</v>
      </c>
      <c r="R24" s="342">
        <f>IF(L24="nio",0,IF(L24&gt;0,VLOOKUP(G24,'3-Productie normen'!A:J,VLOOKUP(L24,'3-Productie normen'!$B$24:$C$28,2,FALSE),FALSE)))</f>
        <v>0</v>
      </c>
      <c r="S24" s="342">
        <f t="shared" si="1"/>
        <v>0</v>
      </c>
      <c r="T24" s="343" t="str">
        <f>VLOOKUP(G24,'3-Productie normen'!A:M,11,FALSE)</f>
        <v>V</v>
      </c>
      <c r="U24" s="343"/>
      <c r="W24" s="344">
        <f t="shared" si="2"/>
        <v>45.599999999999994</v>
      </c>
    </row>
    <row r="25" spans="1:23" ht="14.1" customHeight="1">
      <c r="A25" s="78">
        <v>26</v>
      </c>
      <c r="B25" s="74" t="s">
        <v>275</v>
      </c>
      <c r="C25" s="74" t="s">
        <v>238</v>
      </c>
      <c r="D25" s="74" t="s">
        <v>239</v>
      </c>
      <c r="E25" s="74" t="s">
        <v>255</v>
      </c>
      <c r="F25" s="74" t="s">
        <v>257</v>
      </c>
      <c r="G25" s="321" t="s">
        <v>47</v>
      </c>
      <c r="H25" s="74" t="s">
        <v>258</v>
      </c>
      <c r="I25" s="74" t="s">
        <v>270</v>
      </c>
      <c r="J25" s="74">
        <v>17.5</v>
      </c>
      <c r="K25" s="341">
        <f t="shared" si="0"/>
        <v>12</v>
      </c>
      <c r="L25" s="253">
        <v>12</v>
      </c>
      <c r="M25" s="253"/>
      <c r="N25" s="253"/>
      <c r="O25" s="252" t="e">
        <f>IF(L25="nio",0,IF(L25&gt;0,L25*J25/R25,0))*VLOOKUP(B25,'2-Kosten per locatie'!$A$14:$C$17,3,FALSE)</f>
        <v>#DIV/0!</v>
      </c>
      <c r="P25" s="252">
        <f>IF(M25&gt;0,M25*J25/S25,0)*VLOOKUP(B25,'2-Kosten per locatie'!$A$14:$C$17,3,FALSE)</f>
        <v>0</v>
      </c>
      <c r="Q25" s="252">
        <f>IF(N25&gt;0,N25*J25/S25,0)*VLOOKUP(B25,'2-Kosten per locatie'!$A$14:$C$17,3,FALSE)</f>
        <v>0</v>
      </c>
      <c r="R25" s="342">
        <f>IF(L25="nio",0,IF(L25&gt;0,VLOOKUP(G25,'3-Productie normen'!A:J,VLOOKUP(L25,'3-Productie normen'!$B$24:$C$28,2,FALSE),FALSE)))</f>
        <v>0</v>
      </c>
      <c r="S25" s="342">
        <f t="shared" si="1"/>
        <v>0</v>
      </c>
      <c r="T25" s="343" t="str">
        <f>VLOOKUP(G25,'3-Productie normen'!A:M,11,FALSE)</f>
        <v>B</v>
      </c>
      <c r="U25" s="343"/>
      <c r="W25" s="344">
        <f t="shared" si="2"/>
        <v>210</v>
      </c>
    </row>
    <row r="26" spans="1:23" ht="14.1" customHeight="1">
      <c r="A26" s="78">
        <v>27</v>
      </c>
      <c r="B26" s="74" t="s">
        <v>274</v>
      </c>
      <c r="C26" s="74" t="s">
        <v>259</v>
      </c>
      <c r="D26" s="74" t="s">
        <v>239</v>
      </c>
      <c r="E26" s="74" t="s">
        <v>260</v>
      </c>
      <c r="F26" s="74" t="s">
        <v>269</v>
      </c>
      <c r="G26" s="321" t="s">
        <v>51</v>
      </c>
      <c r="H26" s="74" t="s">
        <v>258</v>
      </c>
      <c r="I26" s="74" t="s">
        <v>270</v>
      </c>
      <c r="J26" s="74">
        <v>19.5</v>
      </c>
      <c r="K26" s="341">
        <f t="shared" si="0"/>
        <v>361</v>
      </c>
      <c r="L26" s="253">
        <v>255</v>
      </c>
      <c r="M26" s="253">
        <v>102</v>
      </c>
      <c r="N26" s="253">
        <v>4</v>
      </c>
      <c r="O26" s="252" t="e">
        <f>IF(L26="nio",0,IF(L26&gt;0,L26*J26/R26,0))*VLOOKUP(B26,'2-Kosten per locatie'!$A$14:$C$17,3,FALSE)</f>
        <v>#DIV/0!</v>
      </c>
      <c r="P26" s="252" t="e">
        <f>IF(M26&gt;0,M26*J26/S26,0)*VLOOKUP(B26,'2-Kosten per locatie'!$A$14:$C$17,3,FALSE)</f>
        <v>#DIV/0!</v>
      </c>
      <c r="Q26" s="252" t="e">
        <f>IF(N26&gt;0,N26*J26/S26,0)*VLOOKUP(B26,'2-Kosten per locatie'!$A$14:$C$17,3,FALSE)</f>
        <v>#DIV/0!</v>
      </c>
      <c r="R26" s="342">
        <f>IF(L26="nio",0,IF(L26&gt;0,VLOOKUP(G26,'3-Productie normen'!A:J,VLOOKUP(L26,'3-Productie normen'!$B$24:$C$28,2,FALSE),FALSE)))</f>
        <v>0</v>
      </c>
      <c r="S26" s="342">
        <f t="shared" si="1"/>
        <v>0</v>
      </c>
      <c r="T26" s="343" t="str">
        <f>VLOOKUP(G26,'3-Productie normen'!A:M,11,FALSE)</f>
        <v>V</v>
      </c>
      <c r="U26" s="343"/>
      <c r="W26" s="344">
        <f t="shared" si="2"/>
        <v>7039.5</v>
      </c>
    </row>
    <row r="27" spans="1:23" ht="14.1" customHeight="1">
      <c r="A27" s="78">
        <v>28</v>
      </c>
      <c r="B27" s="74" t="s">
        <v>274</v>
      </c>
      <c r="C27" s="74" t="s">
        <v>259</v>
      </c>
      <c r="D27" s="74" t="s">
        <v>239</v>
      </c>
      <c r="E27" s="74" t="s">
        <v>261</v>
      </c>
      <c r="F27" s="74" t="s">
        <v>262</v>
      </c>
      <c r="G27" s="321" t="s">
        <v>54</v>
      </c>
      <c r="H27" s="74" t="s">
        <v>245</v>
      </c>
      <c r="I27" s="74" t="s">
        <v>270</v>
      </c>
      <c r="J27" s="74">
        <v>15.35</v>
      </c>
      <c r="K27" s="341">
        <f t="shared" si="0"/>
        <v>361</v>
      </c>
      <c r="L27" s="253">
        <v>255</v>
      </c>
      <c r="M27" s="253">
        <v>102</v>
      </c>
      <c r="N27" s="253">
        <v>4</v>
      </c>
      <c r="O27" s="252" t="e">
        <f>IF(L27="nio",0,IF(L27&gt;0,L27*J27/R27,0))*VLOOKUP(B27,'2-Kosten per locatie'!$A$14:$C$17,3,FALSE)</f>
        <v>#DIV/0!</v>
      </c>
      <c r="P27" s="252" t="e">
        <f>IF(M27&gt;0,M27*J27/S27,0)*VLOOKUP(B27,'2-Kosten per locatie'!$A$14:$C$17,3,FALSE)</f>
        <v>#DIV/0!</v>
      </c>
      <c r="Q27" s="252" t="e">
        <f>IF(N27&gt;0,N27*J27/S27,0)*VLOOKUP(B27,'2-Kosten per locatie'!$A$14:$C$17,3,FALSE)</f>
        <v>#DIV/0!</v>
      </c>
      <c r="R27" s="342">
        <f>IF(L27="nio",0,IF(L27&gt;0,VLOOKUP(G27,'3-Productie normen'!A:J,VLOOKUP(L27,'3-Productie normen'!$B$24:$C$28,2,FALSE),FALSE)))</f>
        <v>0</v>
      </c>
      <c r="S27" s="342">
        <f t="shared" si="1"/>
        <v>0</v>
      </c>
      <c r="T27" s="343" t="str">
        <f>VLOOKUP(G27,'3-Productie normen'!A:M,11,FALSE)</f>
        <v>V</v>
      </c>
      <c r="U27" s="343"/>
      <c r="W27" s="344">
        <f t="shared" si="2"/>
        <v>5541.3499999999995</v>
      </c>
    </row>
    <row r="28" spans="1:23" ht="14.1" customHeight="1">
      <c r="A28" s="78">
        <v>29</v>
      </c>
      <c r="B28" s="74" t="s">
        <v>274</v>
      </c>
      <c r="C28" s="74" t="s">
        <v>259</v>
      </c>
      <c r="D28" s="74" t="s">
        <v>239</v>
      </c>
      <c r="E28" s="74" t="s">
        <v>254</v>
      </c>
      <c r="F28" s="74" t="s">
        <v>263</v>
      </c>
      <c r="G28" s="74" t="s">
        <v>51</v>
      </c>
      <c r="H28" s="74" t="s">
        <v>245</v>
      </c>
      <c r="I28" s="74" t="s">
        <v>270</v>
      </c>
      <c r="J28" s="74">
        <v>22.71</v>
      </c>
      <c r="K28" s="341">
        <f t="shared" si="0"/>
        <v>361</v>
      </c>
      <c r="L28" s="253">
        <v>255</v>
      </c>
      <c r="M28" s="253">
        <v>102</v>
      </c>
      <c r="N28" s="253">
        <v>4</v>
      </c>
      <c r="O28" s="252" t="e">
        <f>IF(L28="nio",0,IF(L28&gt;0,L28*J28/R28,0))*VLOOKUP(B28,'2-Kosten per locatie'!$A$14:$C$17,3,FALSE)</f>
        <v>#DIV/0!</v>
      </c>
      <c r="P28" s="252" t="e">
        <f>IF(M28&gt;0,M28*J28/S28,0)*VLOOKUP(B28,'2-Kosten per locatie'!$A$14:$C$17,3,FALSE)</f>
        <v>#DIV/0!</v>
      </c>
      <c r="Q28" s="252" t="e">
        <f>IF(N28&gt;0,N28*J28/S28,0)*VLOOKUP(B28,'2-Kosten per locatie'!$A$14:$C$17,3,FALSE)</f>
        <v>#DIV/0!</v>
      </c>
      <c r="R28" s="342">
        <f>IF(L28="nio",0,IF(L28&gt;0,VLOOKUP(G28,'3-Productie normen'!A:J,VLOOKUP(L28,'3-Productie normen'!$B$24:$C$28,2,FALSE),FALSE)))</f>
        <v>0</v>
      </c>
      <c r="S28" s="342">
        <f t="shared" si="1"/>
        <v>0</v>
      </c>
      <c r="T28" s="343" t="str">
        <f>VLOOKUP(G28,'3-Productie normen'!A:M,11,FALSE)</f>
        <v>V</v>
      </c>
      <c r="U28" s="343"/>
      <c r="W28" s="344">
        <f t="shared" si="2"/>
        <v>8198.31</v>
      </c>
    </row>
    <row r="29" spans="1:23" ht="14.1" customHeight="1">
      <c r="A29" s="78">
        <v>30</v>
      </c>
      <c r="B29" s="74" t="s">
        <v>274</v>
      </c>
      <c r="C29" s="74" t="s">
        <v>259</v>
      </c>
      <c r="D29" s="74" t="s">
        <v>239</v>
      </c>
      <c r="E29" s="74" t="s">
        <v>264</v>
      </c>
      <c r="F29" s="74" t="s">
        <v>256</v>
      </c>
      <c r="G29" s="321" t="s">
        <v>49</v>
      </c>
      <c r="H29" s="74" t="s">
        <v>258</v>
      </c>
      <c r="I29" s="74" t="s">
        <v>271</v>
      </c>
      <c r="J29" s="74">
        <v>14.96</v>
      </c>
      <c r="K29" s="341">
        <f t="shared" si="0"/>
        <v>361</v>
      </c>
      <c r="L29" s="253">
        <v>255</v>
      </c>
      <c r="M29" s="253">
        <v>102</v>
      </c>
      <c r="N29" s="253">
        <v>4</v>
      </c>
      <c r="O29" s="252" t="e">
        <f>IF(L29="nio",0,IF(L29&gt;0,L29*J29/R29,0))*VLOOKUP(B29,'2-Kosten per locatie'!$A$14:$C$17,3,FALSE)</f>
        <v>#DIV/0!</v>
      </c>
      <c r="P29" s="252" t="e">
        <f>IF(M29&gt;0,M29*J29/S29,0)*VLOOKUP(B29,'2-Kosten per locatie'!$A$14:$C$17,3,FALSE)</f>
        <v>#DIV/0!</v>
      </c>
      <c r="Q29" s="252" t="e">
        <f>IF(N29&gt;0,N29*J29/S29,0)*VLOOKUP(B29,'2-Kosten per locatie'!$A$14:$C$17,3,FALSE)</f>
        <v>#DIV/0!</v>
      </c>
      <c r="R29" s="342">
        <f>IF(L29="nio",0,IF(L29&gt;0,VLOOKUP(G29,'3-Productie normen'!A:J,VLOOKUP(L29,'3-Productie normen'!$B$24:$C$28,2,FALSE),FALSE)))</f>
        <v>0</v>
      </c>
      <c r="S29" s="342">
        <f t="shared" si="1"/>
        <v>0</v>
      </c>
      <c r="T29" s="343" t="str">
        <f>VLOOKUP(G29,'3-Productie normen'!A:M,11,FALSE)</f>
        <v>S</v>
      </c>
      <c r="U29" s="343"/>
      <c r="W29" s="344">
        <f t="shared" si="2"/>
        <v>5400.56</v>
      </c>
    </row>
    <row r="30" spans="1:23" ht="14.1" customHeight="1">
      <c r="A30" s="78">
        <v>31</v>
      </c>
      <c r="B30" s="74" t="s">
        <v>274</v>
      </c>
      <c r="C30" s="74" t="s">
        <v>259</v>
      </c>
      <c r="D30" s="74" t="s">
        <v>239</v>
      </c>
      <c r="E30" s="74" t="s">
        <v>265</v>
      </c>
      <c r="F30" s="74" t="s">
        <v>256</v>
      </c>
      <c r="G30" s="321" t="s">
        <v>49</v>
      </c>
      <c r="H30" s="74" t="s">
        <v>258</v>
      </c>
      <c r="I30" s="74" t="s">
        <v>271</v>
      </c>
      <c r="J30" s="74">
        <v>19.02</v>
      </c>
      <c r="K30" s="341">
        <f t="shared" si="0"/>
        <v>361</v>
      </c>
      <c r="L30" s="253">
        <v>255</v>
      </c>
      <c r="M30" s="253">
        <v>102</v>
      </c>
      <c r="N30" s="253">
        <v>4</v>
      </c>
      <c r="O30" s="252" t="e">
        <f>IF(L30="nio",0,IF(L30&gt;0,L30*J30/R30,0))*VLOOKUP(B30,'2-Kosten per locatie'!$A$14:$C$17,3,FALSE)</f>
        <v>#DIV/0!</v>
      </c>
      <c r="P30" s="252" t="e">
        <f>IF(M30&gt;0,M30*J30/S30,0)*VLOOKUP(B30,'2-Kosten per locatie'!$A$14:$C$17,3,FALSE)</f>
        <v>#DIV/0!</v>
      </c>
      <c r="Q30" s="252" t="e">
        <f>IF(N30&gt;0,N30*J30/S30,0)*VLOOKUP(B30,'2-Kosten per locatie'!$A$14:$C$17,3,FALSE)</f>
        <v>#DIV/0!</v>
      </c>
      <c r="R30" s="342">
        <f>IF(L30="nio",0,IF(L30&gt;0,VLOOKUP(G30,'3-Productie normen'!A:J,VLOOKUP(L30,'3-Productie normen'!$B$24:$C$28,2,FALSE),FALSE)))</f>
        <v>0</v>
      </c>
      <c r="S30" s="342">
        <f t="shared" si="1"/>
        <v>0</v>
      </c>
      <c r="T30" s="343" t="str">
        <f>VLOOKUP(G30,'3-Productie normen'!A:M,11,FALSE)</f>
        <v>S</v>
      </c>
      <c r="U30" s="343"/>
      <c r="W30" s="344">
        <f t="shared" si="2"/>
        <v>6866.22</v>
      </c>
    </row>
    <row r="31" spans="1:23" ht="14.1" customHeight="1">
      <c r="A31" s="78">
        <v>32</v>
      </c>
      <c r="B31" s="74" t="s">
        <v>274</v>
      </c>
      <c r="C31" s="74" t="s">
        <v>259</v>
      </c>
      <c r="D31" s="74" t="s">
        <v>239</v>
      </c>
      <c r="E31" s="74" t="s">
        <v>254</v>
      </c>
      <c r="F31" s="74" t="s">
        <v>263</v>
      </c>
      <c r="G31" s="74" t="s">
        <v>51</v>
      </c>
      <c r="H31" s="74" t="s">
        <v>245</v>
      </c>
      <c r="I31" s="74" t="s">
        <v>270</v>
      </c>
      <c r="J31" s="74">
        <v>34.950000000000003</v>
      </c>
      <c r="K31" s="341">
        <f t="shared" si="0"/>
        <v>361</v>
      </c>
      <c r="L31" s="253">
        <v>255</v>
      </c>
      <c r="M31" s="253">
        <v>102</v>
      </c>
      <c r="N31" s="253">
        <v>4</v>
      </c>
      <c r="O31" s="252" t="e">
        <f>IF(L31="nio",0,IF(L31&gt;0,L31*J31/R31,0))*VLOOKUP(B31,'2-Kosten per locatie'!$A$14:$C$17,3,FALSE)</f>
        <v>#DIV/0!</v>
      </c>
      <c r="P31" s="252" t="e">
        <f>IF(M31&gt;0,M31*J31/S31,0)*VLOOKUP(B31,'2-Kosten per locatie'!$A$14:$C$17,3,FALSE)</f>
        <v>#DIV/0!</v>
      </c>
      <c r="Q31" s="252" t="e">
        <f>IF(N31&gt;0,N31*J31/S31,0)*VLOOKUP(B31,'2-Kosten per locatie'!$A$14:$C$17,3,FALSE)</f>
        <v>#DIV/0!</v>
      </c>
      <c r="R31" s="342">
        <f>IF(L31="nio",0,IF(L31&gt;0,VLOOKUP(G31,'3-Productie normen'!A:J,VLOOKUP(L31,'3-Productie normen'!$B$24:$C$28,2,FALSE),FALSE)))</f>
        <v>0</v>
      </c>
      <c r="S31" s="342">
        <f t="shared" si="1"/>
        <v>0</v>
      </c>
      <c r="T31" s="343" t="str">
        <f>VLOOKUP(G31,'3-Productie normen'!A:M,11,FALSE)</f>
        <v>V</v>
      </c>
      <c r="U31" s="343"/>
      <c r="W31" s="344">
        <f t="shared" si="2"/>
        <v>12616.95</v>
      </c>
    </row>
    <row r="32" spans="1:23" ht="14.1" customHeight="1">
      <c r="A32" s="78">
        <v>33</v>
      </c>
      <c r="B32" s="74" t="s">
        <v>274</v>
      </c>
      <c r="C32" s="74" t="s">
        <v>259</v>
      </c>
      <c r="D32" s="74" t="s">
        <v>239</v>
      </c>
      <c r="E32" s="74" t="s">
        <v>266</v>
      </c>
      <c r="F32" s="74" t="s">
        <v>263</v>
      </c>
      <c r="G32" s="74" t="s">
        <v>218</v>
      </c>
      <c r="H32" s="74" t="s">
        <v>245</v>
      </c>
      <c r="I32" s="74" t="s">
        <v>270</v>
      </c>
      <c r="J32" s="74">
        <v>2875.4</v>
      </c>
      <c r="K32" s="341">
        <f t="shared" si="0"/>
        <v>361</v>
      </c>
      <c r="L32" s="253">
        <v>255</v>
      </c>
      <c r="M32" s="253">
        <v>102</v>
      </c>
      <c r="N32" s="253">
        <v>4</v>
      </c>
      <c r="O32" s="252" t="e">
        <f>IF(L32="nio",0,IF(L32&gt;0,L32*J32/R32,0))*VLOOKUP(B32,'2-Kosten per locatie'!$A$14:$C$17,3,FALSE)</f>
        <v>#DIV/0!</v>
      </c>
      <c r="P32" s="252" t="e">
        <f>IF(M32&gt;0,M32*J32/S32,0)*VLOOKUP(B32,'2-Kosten per locatie'!$A$14:$C$17,3,FALSE)</f>
        <v>#DIV/0!</v>
      </c>
      <c r="Q32" s="252" t="e">
        <f>IF(N32&gt;0,N32*J32/S32,0)*VLOOKUP(B32,'2-Kosten per locatie'!$A$14:$C$17,3,FALSE)</f>
        <v>#DIV/0!</v>
      </c>
      <c r="R32" s="342">
        <f>IF(L32="nio",0,IF(L32&gt;0,VLOOKUP(G32,'3-Productie normen'!A:J,VLOOKUP(L32,'3-Productie normen'!$B$24:$C$28,2,FALSE),FALSE)))</f>
        <v>0</v>
      </c>
      <c r="S32" s="342">
        <f t="shared" si="1"/>
        <v>0</v>
      </c>
      <c r="T32" s="343" t="str">
        <f>VLOOKUP(G32,'3-Productie normen'!A:M,11,FALSE)</f>
        <v>V</v>
      </c>
      <c r="U32" s="343"/>
      <c r="W32" s="344">
        <f t="shared" si="2"/>
        <v>1038019.4</v>
      </c>
    </row>
    <row r="33" spans="1:23" ht="14.1" customHeight="1">
      <c r="A33" s="78">
        <v>34</v>
      </c>
      <c r="B33" s="74" t="s">
        <v>274</v>
      </c>
      <c r="C33" s="74" t="s">
        <v>259</v>
      </c>
      <c r="D33" s="74" t="s">
        <v>239</v>
      </c>
      <c r="E33" s="74" t="s">
        <v>254</v>
      </c>
      <c r="F33" s="74" t="s">
        <v>263</v>
      </c>
      <c r="G33" s="74" t="s">
        <v>53</v>
      </c>
      <c r="H33" s="74" t="s">
        <v>245</v>
      </c>
      <c r="I33" s="74" t="s">
        <v>270</v>
      </c>
      <c r="J33" s="74">
        <v>22.5</v>
      </c>
      <c r="K33" s="341">
        <f t="shared" si="0"/>
        <v>361</v>
      </c>
      <c r="L33" s="253">
        <v>255</v>
      </c>
      <c r="M33" s="253">
        <v>102</v>
      </c>
      <c r="N33" s="253">
        <v>4</v>
      </c>
      <c r="O33" s="252" t="e">
        <f>IF(L33="nio",0,IF(L33&gt;0,L33*J33/R33,0))*VLOOKUP(B33,'2-Kosten per locatie'!$A$14:$C$17,3,FALSE)</f>
        <v>#DIV/0!</v>
      </c>
      <c r="P33" s="252" t="e">
        <f>IF(M33&gt;0,M33*J33/S33,0)*VLOOKUP(B33,'2-Kosten per locatie'!$A$14:$C$17,3,FALSE)</f>
        <v>#DIV/0!</v>
      </c>
      <c r="Q33" s="252" t="e">
        <f>IF(N33&gt;0,N33*J33/S33,0)*VLOOKUP(B33,'2-Kosten per locatie'!$A$14:$C$17,3,FALSE)</f>
        <v>#DIV/0!</v>
      </c>
      <c r="R33" s="342">
        <f>IF(L33="nio",0,IF(L33&gt;0,VLOOKUP(G33,'3-Productie normen'!A:J,VLOOKUP(L33,'3-Productie normen'!$B$24:$C$28,2,FALSE),FALSE)))</f>
        <v>0</v>
      </c>
      <c r="S33" s="342">
        <f t="shared" si="1"/>
        <v>0</v>
      </c>
      <c r="T33" s="343" t="str">
        <f>VLOOKUP(G33,'3-Productie normen'!A:M,11,FALSE)</f>
        <v>V</v>
      </c>
      <c r="U33" s="343"/>
      <c r="W33" s="344">
        <f t="shared" si="2"/>
        <v>8122.5</v>
      </c>
    </row>
    <row r="34" spans="1:23" ht="14.1" customHeight="1">
      <c r="A34" s="78">
        <v>35</v>
      </c>
      <c r="B34" s="74" t="s">
        <v>274</v>
      </c>
      <c r="C34" s="74" t="s">
        <v>259</v>
      </c>
      <c r="D34" s="74" t="s">
        <v>239</v>
      </c>
      <c r="E34" s="74" t="s">
        <v>254</v>
      </c>
      <c r="F34" s="74" t="s">
        <v>263</v>
      </c>
      <c r="G34" s="74" t="s">
        <v>53</v>
      </c>
      <c r="H34" s="74" t="s">
        <v>258</v>
      </c>
      <c r="I34" s="74" t="s">
        <v>270</v>
      </c>
      <c r="J34" s="74">
        <v>15.5</v>
      </c>
      <c r="K34" s="341">
        <f t="shared" si="0"/>
        <v>361</v>
      </c>
      <c r="L34" s="253">
        <v>255</v>
      </c>
      <c r="M34" s="253">
        <v>102</v>
      </c>
      <c r="N34" s="253">
        <v>4</v>
      </c>
      <c r="O34" s="252" t="e">
        <f>IF(L34="nio",0,IF(L34&gt;0,L34*J34/R34,0))*VLOOKUP(B34,'2-Kosten per locatie'!$A$14:$C$17,3,FALSE)</f>
        <v>#DIV/0!</v>
      </c>
      <c r="P34" s="252" t="e">
        <f>IF(M34&gt;0,M34*J34/S34,0)*VLOOKUP(B34,'2-Kosten per locatie'!$A$14:$C$17,3,FALSE)</f>
        <v>#DIV/0!</v>
      </c>
      <c r="Q34" s="252" t="e">
        <f>IF(N34&gt;0,N34*J34/S34,0)*VLOOKUP(B34,'2-Kosten per locatie'!$A$14:$C$17,3,FALSE)</f>
        <v>#DIV/0!</v>
      </c>
      <c r="R34" s="342">
        <f>IF(L34="nio",0,IF(L34&gt;0,VLOOKUP(G34,'3-Productie normen'!A:J,VLOOKUP(L34,'3-Productie normen'!$B$24:$C$28,2,FALSE),FALSE)))</f>
        <v>0</v>
      </c>
      <c r="S34" s="342">
        <f t="shared" si="1"/>
        <v>0</v>
      </c>
      <c r="T34" s="343" t="str">
        <f>VLOOKUP(G34,'3-Productie normen'!A:M,11,FALSE)</f>
        <v>V</v>
      </c>
      <c r="U34" s="343"/>
      <c r="W34" s="344">
        <f t="shared" si="2"/>
        <v>5595.5</v>
      </c>
    </row>
    <row r="35" spans="1:23" ht="14.1" customHeight="1">
      <c r="A35" s="78">
        <v>36</v>
      </c>
      <c r="B35" s="74" t="s">
        <v>274</v>
      </c>
      <c r="C35" s="74" t="s">
        <v>259</v>
      </c>
      <c r="D35" s="74" t="s">
        <v>239</v>
      </c>
      <c r="E35" s="74" t="s">
        <v>267</v>
      </c>
      <c r="F35" s="74" t="s">
        <v>263</v>
      </c>
      <c r="G35" s="74" t="s">
        <v>218</v>
      </c>
      <c r="H35" s="74" t="s">
        <v>245</v>
      </c>
      <c r="I35" s="74" t="s">
        <v>270</v>
      </c>
      <c r="J35" s="74">
        <v>6810.5</v>
      </c>
      <c r="K35" s="341">
        <f t="shared" si="0"/>
        <v>361</v>
      </c>
      <c r="L35" s="253">
        <v>255</v>
      </c>
      <c r="M35" s="253">
        <v>102</v>
      </c>
      <c r="N35" s="253">
        <v>4</v>
      </c>
      <c r="O35" s="252" t="e">
        <f>IF(L35="nio",0,IF(L35&gt;0,L35*J35/R35,0))*VLOOKUP(B35,'2-Kosten per locatie'!$A$14:$C$17,3,FALSE)</f>
        <v>#DIV/0!</v>
      </c>
      <c r="P35" s="252" t="e">
        <f>IF(M35&gt;0,M35*J35/S35,0)*VLOOKUP(B35,'2-Kosten per locatie'!$A$14:$C$17,3,FALSE)</f>
        <v>#DIV/0!</v>
      </c>
      <c r="Q35" s="252" t="e">
        <f>IF(N35&gt;0,N35*J35/S35,0)*VLOOKUP(B35,'2-Kosten per locatie'!$A$14:$C$17,3,FALSE)</f>
        <v>#DIV/0!</v>
      </c>
      <c r="R35" s="342">
        <f>IF(L35="nio",0,IF(L35&gt;0,VLOOKUP(G35,'3-Productie normen'!A:J,VLOOKUP(L35,'3-Productie normen'!$B$24:$C$28,2,FALSE),FALSE)))</f>
        <v>0</v>
      </c>
      <c r="S35" s="342">
        <f t="shared" si="1"/>
        <v>0</v>
      </c>
      <c r="T35" s="343" t="str">
        <f>VLOOKUP(G35,'3-Productie normen'!A:M,11,FALSE)</f>
        <v>V</v>
      </c>
      <c r="U35" s="343"/>
      <c r="W35" s="344">
        <f t="shared" si="2"/>
        <v>2458590.5</v>
      </c>
    </row>
    <row r="36" spans="1:23" ht="14.1" customHeight="1">
      <c r="C36" s="90"/>
      <c r="D36" s="91"/>
      <c r="E36" s="251"/>
      <c r="F36" s="92"/>
      <c r="G36" s="92"/>
      <c r="J36" s="93"/>
      <c r="K36" s="94"/>
      <c r="L36" s="95"/>
      <c r="M36" s="95"/>
      <c r="N36" s="95"/>
      <c r="O36" s="96"/>
      <c r="P36" s="88"/>
      <c r="Q36" s="88"/>
      <c r="R36" s="88"/>
      <c r="S36" s="88"/>
      <c r="T36" s="89"/>
      <c r="U36" s="89"/>
    </row>
    <row r="37" spans="1:23" ht="14.1" customHeight="1">
      <c r="C37" s="90"/>
      <c r="D37" s="91"/>
      <c r="E37" s="251"/>
      <c r="F37" s="92"/>
      <c r="G37" s="92"/>
      <c r="J37" s="93"/>
      <c r="K37" s="94"/>
      <c r="L37" s="95"/>
      <c r="M37" s="95"/>
      <c r="N37" s="95"/>
      <c r="O37" s="96"/>
      <c r="P37" s="88"/>
      <c r="Q37" s="88"/>
      <c r="R37" s="88"/>
      <c r="S37" s="88"/>
      <c r="T37" s="89"/>
      <c r="U37" s="89"/>
    </row>
    <row r="38" spans="1:23" ht="14.1" customHeight="1">
      <c r="C38" s="90"/>
      <c r="D38" s="91"/>
      <c r="E38" s="251"/>
      <c r="F38" s="92"/>
      <c r="G38" s="92"/>
      <c r="J38" s="93"/>
      <c r="K38" s="94"/>
      <c r="L38" s="95"/>
      <c r="M38" s="95"/>
      <c r="N38" s="95"/>
      <c r="O38" s="96"/>
      <c r="P38" s="88"/>
      <c r="Q38" s="88"/>
      <c r="R38" s="88"/>
      <c r="S38" s="88"/>
      <c r="T38" s="89"/>
      <c r="U38" s="89"/>
    </row>
    <row r="39" spans="1:23" ht="14.1" customHeight="1">
      <c r="C39" s="90"/>
      <c r="D39" s="91"/>
      <c r="E39" s="251"/>
      <c r="F39" s="92"/>
      <c r="G39" s="92"/>
      <c r="J39" s="93"/>
      <c r="K39" s="94"/>
      <c r="L39" s="95"/>
      <c r="M39" s="95"/>
      <c r="N39" s="95"/>
      <c r="O39" s="96"/>
      <c r="P39" s="88"/>
      <c r="Q39" s="88"/>
      <c r="R39" s="88"/>
      <c r="S39" s="88"/>
      <c r="T39" s="89"/>
      <c r="U39" s="89"/>
    </row>
    <row r="40" spans="1:23" ht="14.1" customHeight="1">
      <c r="C40" s="90"/>
      <c r="D40" s="91"/>
      <c r="E40" s="251"/>
      <c r="F40" s="92"/>
      <c r="G40" s="92"/>
      <c r="J40" s="93"/>
      <c r="K40" s="94"/>
      <c r="L40" s="95"/>
      <c r="M40" s="95"/>
      <c r="N40" s="95"/>
      <c r="O40" s="96"/>
      <c r="P40" s="88"/>
      <c r="Q40" s="88"/>
      <c r="R40" s="88"/>
      <c r="S40" s="88"/>
      <c r="T40" s="89"/>
      <c r="U40" s="89"/>
    </row>
    <row r="41" spans="1:23" ht="14.1" customHeight="1">
      <c r="C41" s="90"/>
      <c r="D41" s="91"/>
      <c r="E41" s="251"/>
      <c r="F41" s="92"/>
      <c r="G41" s="92"/>
      <c r="J41" s="93"/>
      <c r="K41" s="94"/>
      <c r="L41" s="95"/>
      <c r="M41" s="95"/>
      <c r="N41" s="95"/>
      <c r="O41" s="96"/>
      <c r="P41" s="88"/>
      <c r="Q41" s="88"/>
      <c r="R41" s="88"/>
      <c r="S41" s="88"/>
      <c r="T41" s="89"/>
      <c r="U41" s="89"/>
    </row>
    <row r="42" spans="1:23" ht="14.1" customHeight="1">
      <c r="C42" s="90"/>
      <c r="D42" s="91"/>
      <c r="E42" s="251"/>
      <c r="F42" s="92"/>
      <c r="G42" s="92"/>
      <c r="J42" s="93"/>
      <c r="K42" s="94"/>
      <c r="L42" s="95"/>
      <c r="M42" s="95"/>
      <c r="N42" s="95"/>
      <c r="O42" s="96"/>
      <c r="P42" s="88"/>
      <c r="Q42" s="88"/>
      <c r="R42" s="88"/>
      <c r="S42" s="88"/>
      <c r="T42" s="89"/>
      <c r="U42" s="89"/>
    </row>
    <row r="43" spans="1:23" ht="14.1" customHeight="1">
      <c r="C43" s="90"/>
      <c r="D43" s="91"/>
      <c r="E43" s="251"/>
      <c r="F43" s="92"/>
      <c r="G43" s="92"/>
      <c r="J43" s="93"/>
      <c r="K43" s="94"/>
      <c r="L43" s="95"/>
      <c r="M43" s="95"/>
      <c r="N43" s="95"/>
      <c r="O43" s="96"/>
      <c r="P43" s="88"/>
      <c r="Q43" s="88"/>
      <c r="R43" s="88"/>
      <c r="S43" s="88"/>
      <c r="T43" s="89"/>
      <c r="U43" s="89"/>
    </row>
    <row r="44" spans="1:23" ht="14.1" customHeight="1">
      <c r="C44" s="90"/>
      <c r="D44" s="91"/>
      <c r="E44" s="251"/>
      <c r="F44" s="92"/>
      <c r="G44" s="92"/>
      <c r="J44" s="93"/>
      <c r="K44" s="94"/>
      <c r="L44" s="95"/>
      <c r="M44" s="95"/>
      <c r="N44" s="95"/>
      <c r="O44" s="96"/>
      <c r="P44" s="88"/>
      <c r="Q44" s="88"/>
      <c r="R44" s="88"/>
      <c r="S44" s="88"/>
      <c r="T44" s="89"/>
      <c r="U44" s="89"/>
    </row>
    <row r="45" spans="1:23" ht="14.1" customHeight="1">
      <c r="C45" s="90"/>
      <c r="D45" s="91"/>
      <c r="E45" s="251"/>
      <c r="F45" s="92"/>
      <c r="G45" s="92"/>
      <c r="J45" s="93"/>
      <c r="K45" s="94"/>
      <c r="L45" s="95"/>
      <c r="M45" s="95"/>
      <c r="N45" s="95"/>
      <c r="O45" s="96"/>
      <c r="P45" s="88"/>
      <c r="Q45" s="88"/>
      <c r="R45" s="88"/>
      <c r="S45" s="88"/>
      <c r="T45" s="89"/>
      <c r="U45" s="89"/>
    </row>
    <row r="46" spans="1:23" ht="14.1" customHeight="1">
      <c r="C46" s="90"/>
      <c r="D46" s="91"/>
      <c r="E46" s="251"/>
      <c r="F46" s="92"/>
      <c r="G46" s="92"/>
      <c r="J46" s="93"/>
      <c r="K46" s="94"/>
      <c r="L46" s="95"/>
      <c r="M46" s="95"/>
      <c r="N46" s="95"/>
      <c r="O46" s="96"/>
      <c r="P46" s="88"/>
      <c r="Q46" s="88"/>
      <c r="R46" s="88"/>
      <c r="S46" s="88"/>
      <c r="T46" s="89"/>
      <c r="U46" s="89"/>
    </row>
    <row r="47" spans="1:23" ht="14.1" customHeight="1">
      <c r="C47" s="90"/>
      <c r="D47" s="91"/>
      <c r="E47" s="251"/>
      <c r="F47" s="92"/>
      <c r="G47" s="92"/>
      <c r="J47" s="93"/>
      <c r="K47" s="94"/>
      <c r="L47" s="95"/>
      <c r="M47" s="95"/>
      <c r="N47" s="95"/>
      <c r="O47" s="96"/>
      <c r="P47" s="88"/>
      <c r="Q47" s="88"/>
      <c r="R47" s="88"/>
      <c r="S47" s="88"/>
      <c r="T47" s="89"/>
      <c r="U47" s="89"/>
    </row>
    <row r="48" spans="1:23" ht="14.1" customHeight="1">
      <c r="C48" s="90"/>
      <c r="D48" s="91"/>
      <c r="E48" s="251"/>
      <c r="F48" s="92"/>
      <c r="G48" s="92"/>
      <c r="J48" s="93"/>
      <c r="K48" s="94"/>
      <c r="L48" s="95"/>
      <c r="M48" s="95"/>
      <c r="N48" s="95"/>
      <c r="O48" s="96"/>
      <c r="P48" s="88"/>
      <c r="Q48" s="88"/>
      <c r="R48" s="88"/>
      <c r="S48" s="88"/>
      <c r="T48" s="89"/>
      <c r="U48" s="89"/>
    </row>
    <row r="49" spans="3:21" ht="14.1" customHeight="1">
      <c r="C49" s="90"/>
      <c r="D49" s="91"/>
      <c r="E49" s="251"/>
      <c r="F49" s="92"/>
      <c r="G49" s="92"/>
      <c r="J49" s="93"/>
      <c r="K49" s="94"/>
      <c r="L49" s="95"/>
      <c r="M49" s="95"/>
      <c r="N49" s="95"/>
      <c r="O49" s="96"/>
      <c r="P49" s="88"/>
      <c r="Q49" s="88"/>
      <c r="R49" s="88"/>
      <c r="S49" s="88"/>
      <c r="T49" s="89"/>
      <c r="U49" s="89"/>
    </row>
    <row r="50" spans="3:21" ht="14.1" customHeight="1">
      <c r="C50" s="90"/>
      <c r="D50" s="91"/>
      <c r="E50" s="251"/>
      <c r="F50" s="92"/>
      <c r="G50" s="92"/>
      <c r="J50" s="93"/>
      <c r="K50" s="94"/>
      <c r="L50" s="95"/>
      <c r="M50" s="95"/>
      <c r="N50" s="95"/>
      <c r="O50" s="96"/>
      <c r="P50" s="88"/>
      <c r="Q50" s="88"/>
      <c r="R50" s="88"/>
      <c r="S50" s="88"/>
      <c r="T50" s="89"/>
      <c r="U50" s="89"/>
    </row>
    <row r="51" spans="3:21" ht="14.1" customHeight="1">
      <c r="C51" s="90"/>
      <c r="D51" s="91"/>
      <c r="E51" s="251"/>
      <c r="F51" s="92"/>
      <c r="G51" s="92"/>
      <c r="J51" s="93"/>
      <c r="K51" s="94"/>
      <c r="L51" s="95"/>
      <c r="M51" s="95"/>
      <c r="N51" s="95"/>
      <c r="O51" s="96"/>
      <c r="P51" s="88"/>
      <c r="Q51" s="88"/>
      <c r="R51" s="88"/>
      <c r="S51" s="88"/>
      <c r="T51" s="89"/>
      <c r="U51" s="89"/>
    </row>
    <row r="52" spans="3:21" ht="14.1" customHeight="1">
      <c r="C52" s="90"/>
      <c r="D52" s="91"/>
      <c r="E52" s="251"/>
      <c r="F52" s="92"/>
      <c r="G52" s="92"/>
      <c r="J52" s="93"/>
      <c r="K52" s="94"/>
      <c r="L52" s="95"/>
      <c r="M52" s="95"/>
      <c r="N52" s="95"/>
      <c r="O52" s="96"/>
      <c r="P52" s="88"/>
      <c r="Q52" s="88"/>
      <c r="R52" s="88"/>
      <c r="S52" s="88"/>
      <c r="T52" s="89"/>
      <c r="U52" s="89"/>
    </row>
    <row r="53" spans="3:21" ht="14.1" customHeight="1">
      <c r="C53" s="90"/>
      <c r="D53" s="91"/>
      <c r="E53" s="251"/>
      <c r="F53" s="92"/>
      <c r="G53" s="92"/>
      <c r="J53" s="93"/>
      <c r="K53" s="94"/>
      <c r="L53" s="95"/>
      <c r="M53" s="95"/>
      <c r="N53" s="95"/>
      <c r="O53" s="96"/>
      <c r="P53" s="88"/>
      <c r="Q53" s="88"/>
      <c r="R53" s="88"/>
      <c r="S53" s="88"/>
      <c r="T53" s="89"/>
      <c r="U53" s="89"/>
    </row>
    <row r="54" spans="3:21" ht="14.1" customHeight="1">
      <c r="C54" s="90"/>
      <c r="D54" s="91"/>
      <c r="E54" s="251"/>
      <c r="F54" s="92"/>
      <c r="G54" s="92"/>
      <c r="J54" s="93"/>
      <c r="K54" s="94"/>
      <c r="L54" s="95"/>
      <c r="M54" s="95"/>
      <c r="N54" s="95"/>
      <c r="O54" s="96"/>
      <c r="P54" s="88"/>
      <c r="Q54" s="88"/>
      <c r="R54" s="88"/>
      <c r="S54" s="88"/>
      <c r="T54" s="89"/>
      <c r="U54" s="89"/>
    </row>
    <row r="55" spans="3:21" ht="14.1" customHeight="1">
      <c r="C55" s="90"/>
      <c r="D55" s="91"/>
      <c r="E55" s="251"/>
      <c r="F55" s="92"/>
      <c r="G55" s="92"/>
      <c r="J55" s="93"/>
      <c r="K55" s="94"/>
      <c r="L55" s="95"/>
      <c r="M55" s="95"/>
      <c r="N55" s="95"/>
      <c r="O55" s="96"/>
      <c r="P55" s="88"/>
      <c r="Q55" s="88"/>
      <c r="R55" s="88"/>
      <c r="S55" s="88"/>
      <c r="T55" s="89"/>
      <c r="U55" s="89"/>
    </row>
    <row r="56" spans="3:21" ht="14.1" customHeight="1">
      <c r="C56" s="90"/>
      <c r="D56" s="91"/>
      <c r="E56" s="251"/>
      <c r="F56" s="92"/>
      <c r="G56" s="92"/>
      <c r="J56" s="93"/>
      <c r="K56" s="94"/>
      <c r="L56" s="95"/>
      <c r="M56" s="95"/>
      <c r="N56" s="95"/>
      <c r="O56" s="96"/>
      <c r="P56" s="88"/>
      <c r="Q56" s="88"/>
      <c r="R56" s="88"/>
      <c r="S56" s="88"/>
      <c r="T56" s="89"/>
      <c r="U56" s="89"/>
    </row>
    <row r="57" spans="3:21" ht="14.1" customHeight="1">
      <c r="C57" s="90"/>
      <c r="D57" s="91"/>
      <c r="E57" s="251"/>
      <c r="F57" s="92"/>
      <c r="G57" s="92"/>
      <c r="J57" s="93"/>
      <c r="K57" s="94"/>
      <c r="L57" s="95"/>
      <c r="M57" s="95"/>
      <c r="N57" s="95"/>
      <c r="O57" s="96"/>
      <c r="P57" s="88"/>
      <c r="Q57" s="88"/>
      <c r="R57" s="88"/>
      <c r="S57" s="88"/>
      <c r="T57" s="89"/>
      <c r="U57" s="89"/>
    </row>
    <row r="58" spans="3:21" ht="14.1" customHeight="1">
      <c r="C58" s="90"/>
      <c r="D58" s="91"/>
      <c r="E58" s="251"/>
      <c r="F58" s="92"/>
      <c r="G58" s="92"/>
      <c r="J58" s="93"/>
      <c r="K58" s="94"/>
      <c r="L58" s="95"/>
      <c r="M58" s="95"/>
      <c r="N58" s="95"/>
      <c r="O58" s="96"/>
      <c r="P58" s="88"/>
      <c r="Q58" s="88"/>
      <c r="R58" s="88"/>
      <c r="S58" s="88"/>
      <c r="T58" s="89"/>
      <c r="U58" s="89"/>
    </row>
    <row r="59" spans="3:21" ht="14.1" customHeight="1">
      <c r="C59" s="90"/>
      <c r="D59" s="91"/>
      <c r="E59" s="251"/>
      <c r="F59" s="92"/>
      <c r="G59" s="92"/>
      <c r="J59" s="93"/>
      <c r="K59" s="94"/>
      <c r="L59" s="95"/>
      <c r="M59" s="95"/>
      <c r="N59" s="95"/>
      <c r="O59" s="96"/>
      <c r="P59" s="88"/>
      <c r="Q59" s="88"/>
      <c r="R59" s="88"/>
      <c r="S59" s="88"/>
      <c r="T59" s="89"/>
      <c r="U59" s="89"/>
    </row>
    <row r="60" spans="3:21" ht="14.1" customHeight="1">
      <c r="C60" s="90"/>
      <c r="D60" s="91"/>
      <c r="E60" s="251"/>
      <c r="F60" s="92"/>
      <c r="G60" s="92"/>
      <c r="J60" s="93"/>
      <c r="K60" s="94"/>
      <c r="L60" s="95"/>
      <c r="M60" s="95"/>
      <c r="N60" s="95"/>
      <c r="O60" s="96"/>
      <c r="P60" s="88"/>
      <c r="Q60" s="88"/>
      <c r="R60" s="88"/>
      <c r="S60" s="88"/>
      <c r="T60" s="89"/>
      <c r="U60" s="89"/>
    </row>
    <row r="61" spans="3:21" ht="14.1" customHeight="1">
      <c r="C61" s="90"/>
      <c r="D61" s="91"/>
      <c r="E61" s="251"/>
      <c r="F61" s="92"/>
      <c r="G61" s="92"/>
      <c r="J61" s="93"/>
      <c r="K61" s="94"/>
      <c r="L61" s="95"/>
      <c r="M61" s="95"/>
      <c r="N61" s="95"/>
      <c r="O61" s="96"/>
      <c r="P61" s="88"/>
      <c r="Q61" s="88"/>
      <c r="R61" s="88"/>
      <c r="S61" s="88"/>
      <c r="T61" s="89"/>
      <c r="U61" s="89"/>
    </row>
    <row r="62" spans="3:21" ht="14.1" customHeight="1">
      <c r="C62" s="90"/>
      <c r="D62" s="91"/>
      <c r="E62" s="251"/>
      <c r="F62" s="92"/>
      <c r="G62" s="92"/>
      <c r="J62" s="93"/>
      <c r="K62" s="94"/>
      <c r="L62" s="95"/>
      <c r="M62" s="95"/>
      <c r="N62" s="95"/>
      <c r="O62" s="96"/>
      <c r="P62" s="88"/>
      <c r="Q62" s="88"/>
      <c r="R62" s="88"/>
      <c r="S62" s="88"/>
      <c r="T62" s="89"/>
      <c r="U62" s="89"/>
    </row>
    <row r="63" spans="3:21" ht="14.1" customHeight="1">
      <c r="C63" s="90"/>
      <c r="D63" s="91"/>
      <c r="E63" s="251"/>
      <c r="F63" s="92"/>
      <c r="G63" s="92"/>
      <c r="J63" s="93"/>
      <c r="K63" s="94"/>
      <c r="L63" s="95"/>
      <c r="M63" s="95"/>
      <c r="N63" s="95"/>
      <c r="O63" s="96"/>
      <c r="P63" s="88"/>
      <c r="Q63" s="88"/>
      <c r="R63" s="88"/>
      <c r="S63" s="88"/>
      <c r="T63" s="89"/>
      <c r="U63" s="89"/>
    </row>
    <row r="64" spans="3:21" ht="14.1" customHeight="1">
      <c r="C64" s="90"/>
      <c r="D64" s="91"/>
      <c r="E64" s="251"/>
      <c r="F64" s="92"/>
      <c r="G64" s="92"/>
      <c r="J64" s="93"/>
      <c r="K64" s="94"/>
      <c r="L64" s="95"/>
      <c r="M64" s="95"/>
      <c r="N64" s="95"/>
      <c r="O64" s="96"/>
      <c r="P64" s="88"/>
      <c r="Q64" s="88"/>
      <c r="R64" s="88"/>
      <c r="S64" s="88"/>
      <c r="T64" s="89"/>
      <c r="U64" s="89"/>
    </row>
    <row r="65" spans="3:21" ht="14.1" customHeight="1">
      <c r="C65" s="90"/>
      <c r="D65" s="91"/>
      <c r="E65" s="251"/>
      <c r="F65" s="92"/>
      <c r="G65" s="92"/>
      <c r="J65" s="93"/>
      <c r="K65" s="94"/>
      <c r="L65" s="95"/>
      <c r="M65" s="95"/>
      <c r="N65" s="95"/>
      <c r="O65" s="96"/>
      <c r="P65" s="88"/>
      <c r="Q65" s="88"/>
      <c r="R65" s="88"/>
      <c r="S65" s="88"/>
      <c r="T65" s="89"/>
      <c r="U65" s="89"/>
    </row>
    <row r="66" spans="3:21" ht="14.1" customHeight="1">
      <c r="C66" s="90"/>
      <c r="D66" s="91"/>
      <c r="E66" s="251"/>
      <c r="F66" s="92"/>
      <c r="G66" s="92"/>
      <c r="J66" s="93"/>
      <c r="K66" s="94"/>
      <c r="L66" s="95"/>
      <c r="M66" s="95"/>
      <c r="N66" s="95"/>
      <c r="O66" s="96"/>
      <c r="P66" s="88"/>
      <c r="Q66" s="88"/>
      <c r="R66" s="88"/>
      <c r="S66" s="88"/>
      <c r="T66" s="89"/>
      <c r="U66" s="89"/>
    </row>
    <row r="67" spans="3:21" ht="14.1" customHeight="1">
      <c r="C67" s="90"/>
      <c r="D67" s="91"/>
      <c r="E67" s="251"/>
      <c r="F67" s="92"/>
      <c r="G67" s="92"/>
      <c r="J67" s="93"/>
      <c r="K67" s="94"/>
      <c r="L67" s="95"/>
      <c r="M67" s="95"/>
      <c r="N67" s="95"/>
      <c r="O67" s="96"/>
      <c r="P67" s="88"/>
      <c r="Q67" s="88"/>
      <c r="R67" s="88"/>
      <c r="S67" s="88"/>
      <c r="T67" s="89"/>
      <c r="U67" s="89"/>
    </row>
    <row r="68" spans="3:21" ht="14.1" customHeight="1">
      <c r="C68" s="90"/>
      <c r="D68" s="91"/>
      <c r="E68" s="251"/>
      <c r="F68" s="92"/>
      <c r="G68" s="92"/>
      <c r="J68" s="93"/>
      <c r="K68" s="94"/>
      <c r="L68" s="95"/>
      <c r="M68" s="95"/>
      <c r="N68" s="95"/>
      <c r="O68" s="96"/>
      <c r="P68" s="88"/>
      <c r="Q68" s="88"/>
      <c r="R68" s="88"/>
      <c r="S68" s="88"/>
      <c r="T68" s="89"/>
      <c r="U68" s="89"/>
    </row>
    <row r="69" spans="3:21" ht="14.1" customHeight="1">
      <c r="C69" s="90"/>
      <c r="D69" s="91"/>
      <c r="E69" s="251"/>
      <c r="F69" s="92"/>
      <c r="G69" s="92"/>
      <c r="J69" s="93"/>
      <c r="K69" s="94"/>
      <c r="L69" s="95"/>
      <c r="M69" s="95"/>
      <c r="N69" s="95"/>
      <c r="O69" s="96"/>
      <c r="P69" s="88"/>
      <c r="Q69" s="88"/>
      <c r="R69" s="88"/>
      <c r="S69" s="88"/>
      <c r="T69" s="89"/>
      <c r="U69" s="89"/>
    </row>
    <row r="70" spans="3:21" ht="14.1" customHeight="1">
      <c r="C70" s="90"/>
      <c r="D70" s="91"/>
      <c r="E70" s="251"/>
      <c r="F70" s="92"/>
      <c r="G70" s="92"/>
      <c r="J70" s="93"/>
      <c r="K70" s="94"/>
      <c r="L70" s="95"/>
      <c r="M70" s="95"/>
      <c r="N70" s="95"/>
      <c r="O70" s="96"/>
      <c r="P70" s="88"/>
      <c r="Q70" s="88"/>
      <c r="R70" s="88"/>
      <c r="S70" s="88"/>
      <c r="T70" s="89"/>
      <c r="U70" s="89"/>
    </row>
    <row r="71" spans="3:21" ht="14.1" customHeight="1">
      <c r="C71" s="90"/>
      <c r="D71" s="91"/>
      <c r="E71" s="251"/>
      <c r="F71" s="92"/>
      <c r="G71" s="92"/>
      <c r="J71" s="93"/>
      <c r="K71" s="94"/>
      <c r="L71" s="95"/>
      <c r="M71" s="95"/>
      <c r="N71" s="95"/>
      <c r="O71" s="96"/>
      <c r="P71" s="88"/>
      <c r="Q71" s="88"/>
      <c r="R71" s="88"/>
      <c r="S71" s="88"/>
      <c r="T71" s="89"/>
      <c r="U71" s="89"/>
    </row>
    <row r="72" spans="3:21" ht="14.1" customHeight="1">
      <c r="C72" s="90"/>
      <c r="D72" s="91"/>
      <c r="E72" s="251"/>
      <c r="F72" s="92"/>
      <c r="G72" s="92"/>
      <c r="J72" s="93"/>
      <c r="K72" s="94"/>
      <c r="L72" s="95"/>
      <c r="M72" s="95"/>
      <c r="N72" s="95"/>
      <c r="O72" s="96"/>
      <c r="P72" s="88"/>
      <c r="Q72" s="88"/>
      <c r="R72" s="88"/>
      <c r="S72" s="88"/>
      <c r="T72" s="89"/>
      <c r="U72" s="89"/>
    </row>
    <row r="73" spans="3:21" ht="14.1" customHeight="1">
      <c r="C73" s="90"/>
      <c r="D73" s="91"/>
      <c r="E73" s="251"/>
      <c r="F73" s="92"/>
      <c r="G73" s="92"/>
      <c r="J73" s="93"/>
      <c r="K73" s="94"/>
      <c r="L73" s="95"/>
      <c r="M73" s="95"/>
      <c r="N73" s="95"/>
      <c r="O73" s="96"/>
      <c r="P73" s="88"/>
      <c r="Q73" s="88"/>
      <c r="R73" s="88"/>
      <c r="S73" s="88"/>
      <c r="T73" s="89"/>
      <c r="U73" s="89"/>
    </row>
    <row r="74" spans="3:21" ht="14.1" customHeight="1">
      <c r="C74" s="90"/>
      <c r="D74" s="91"/>
      <c r="E74" s="251"/>
      <c r="F74" s="92"/>
      <c r="G74" s="92"/>
      <c r="J74" s="93"/>
      <c r="K74" s="94"/>
      <c r="L74" s="95"/>
      <c r="M74" s="95"/>
      <c r="N74" s="95"/>
      <c r="O74" s="96"/>
      <c r="P74" s="88"/>
      <c r="Q74" s="88"/>
      <c r="R74" s="88"/>
      <c r="S74" s="88"/>
      <c r="T74" s="89"/>
      <c r="U74" s="89"/>
    </row>
    <row r="75" spans="3:21" ht="14.1" customHeight="1">
      <c r="C75" s="90"/>
      <c r="D75" s="91"/>
      <c r="E75" s="251"/>
      <c r="F75" s="92"/>
      <c r="G75" s="92"/>
      <c r="J75" s="93"/>
      <c r="K75" s="94"/>
      <c r="L75" s="95"/>
      <c r="M75" s="95"/>
      <c r="N75" s="95"/>
      <c r="O75" s="96"/>
      <c r="P75" s="88"/>
      <c r="Q75" s="88"/>
      <c r="R75" s="88"/>
      <c r="S75" s="88"/>
      <c r="T75" s="89"/>
      <c r="U75" s="89"/>
    </row>
    <row r="76" spans="3:21" ht="14.1" customHeight="1">
      <c r="C76" s="90"/>
      <c r="D76" s="91"/>
      <c r="E76" s="251"/>
      <c r="F76" s="92"/>
      <c r="G76" s="92"/>
      <c r="J76" s="93"/>
      <c r="K76" s="94"/>
      <c r="L76" s="95"/>
      <c r="M76" s="95"/>
      <c r="N76" s="95"/>
      <c r="O76" s="96"/>
      <c r="P76" s="88"/>
      <c r="Q76" s="88"/>
      <c r="R76" s="88"/>
      <c r="S76" s="88"/>
      <c r="T76" s="89"/>
      <c r="U76" s="89"/>
    </row>
    <row r="77" spans="3:21" ht="14.1" customHeight="1">
      <c r="C77" s="90"/>
      <c r="D77" s="91"/>
      <c r="E77" s="251"/>
      <c r="F77" s="92"/>
      <c r="G77" s="92"/>
      <c r="J77" s="93"/>
      <c r="K77" s="94"/>
      <c r="L77" s="95"/>
      <c r="M77" s="95"/>
      <c r="N77" s="95"/>
      <c r="O77" s="96"/>
      <c r="P77" s="88"/>
      <c r="Q77" s="88"/>
      <c r="R77" s="88"/>
      <c r="S77" s="88"/>
      <c r="T77" s="89"/>
      <c r="U77" s="89"/>
    </row>
    <row r="78" spans="3:21" ht="14.1" customHeight="1">
      <c r="C78" s="90"/>
      <c r="D78" s="91"/>
      <c r="E78" s="251"/>
      <c r="F78" s="92"/>
      <c r="G78" s="92"/>
      <c r="J78" s="93"/>
      <c r="K78" s="94"/>
      <c r="L78" s="95"/>
      <c r="M78" s="95"/>
      <c r="N78" s="95"/>
      <c r="O78" s="96"/>
      <c r="P78" s="88"/>
      <c r="Q78" s="88"/>
      <c r="R78" s="88"/>
      <c r="S78" s="88"/>
      <c r="T78" s="89"/>
      <c r="U78" s="89"/>
    </row>
    <row r="79" spans="3:21" ht="14.1" customHeight="1">
      <c r="C79" s="90"/>
      <c r="D79" s="91"/>
      <c r="E79" s="251"/>
      <c r="F79" s="92"/>
      <c r="G79" s="92"/>
      <c r="J79" s="93"/>
      <c r="K79" s="94"/>
      <c r="L79" s="95"/>
      <c r="M79" s="95"/>
      <c r="N79" s="95"/>
      <c r="O79" s="96"/>
      <c r="P79" s="88"/>
      <c r="Q79" s="88"/>
      <c r="R79" s="88"/>
      <c r="S79" s="88"/>
      <c r="T79" s="89"/>
      <c r="U79" s="89"/>
    </row>
    <row r="80" spans="3:21" ht="14.1" customHeight="1">
      <c r="C80" s="90"/>
      <c r="D80" s="91"/>
      <c r="E80" s="251"/>
      <c r="F80" s="92"/>
      <c r="G80" s="92"/>
      <c r="J80" s="93"/>
      <c r="K80" s="94"/>
      <c r="L80" s="95"/>
      <c r="M80" s="95"/>
      <c r="N80" s="95"/>
      <c r="O80" s="96"/>
      <c r="P80" s="88"/>
      <c r="Q80" s="88"/>
      <c r="R80" s="88"/>
      <c r="S80" s="88"/>
      <c r="T80" s="89"/>
      <c r="U80" s="89"/>
    </row>
    <row r="81" spans="3:21" ht="14.1" customHeight="1">
      <c r="C81" s="90"/>
      <c r="D81" s="91"/>
      <c r="E81" s="251"/>
      <c r="F81" s="92"/>
      <c r="G81" s="92"/>
      <c r="J81" s="93"/>
      <c r="K81" s="94"/>
      <c r="L81" s="95"/>
      <c r="M81" s="95"/>
      <c r="N81" s="95"/>
      <c r="O81" s="96"/>
      <c r="P81" s="88"/>
      <c r="Q81" s="88"/>
      <c r="R81" s="88"/>
      <c r="S81" s="88"/>
      <c r="T81" s="89"/>
      <c r="U81" s="89"/>
    </row>
    <row r="82" spans="3:21" ht="14.1" customHeight="1">
      <c r="C82" s="90"/>
      <c r="D82" s="91"/>
      <c r="E82" s="251"/>
      <c r="F82" s="92"/>
      <c r="G82" s="92"/>
      <c r="J82" s="93"/>
      <c r="K82" s="94"/>
      <c r="L82" s="95"/>
      <c r="M82" s="95"/>
      <c r="N82" s="95"/>
      <c r="O82" s="96"/>
      <c r="P82" s="88"/>
      <c r="Q82" s="88"/>
      <c r="R82" s="88"/>
      <c r="S82" s="88"/>
      <c r="T82" s="89"/>
      <c r="U82" s="89"/>
    </row>
    <row r="83" spans="3:21" ht="14.1" customHeight="1">
      <c r="C83" s="90"/>
      <c r="D83" s="91"/>
      <c r="E83" s="251"/>
      <c r="F83" s="92"/>
      <c r="G83" s="92"/>
      <c r="J83" s="93"/>
      <c r="K83" s="94"/>
      <c r="L83" s="95"/>
      <c r="M83" s="95"/>
      <c r="N83" s="95"/>
      <c r="O83" s="96"/>
      <c r="P83" s="88"/>
      <c r="Q83" s="88"/>
      <c r="R83" s="88"/>
      <c r="S83" s="88"/>
      <c r="T83" s="89"/>
      <c r="U83" s="89"/>
    </row>
    <row r="84" spans="3:21" ht="14.1" customHeight="1">
      <c r="C84" s="90"/>
      <c r="D84" s="91"/>
      <c r="E84" s="251"/>
      <c r="F84" s="92"/>
      <c r="G84" s="92"/>
      <c r="J84" s="93"/>
      <c r="K84" s="94"/>
      <c r="L84" s="95"/>
      <c r="M84" s="95"/>
      <c r="N84" s="95"/>
      <c r="O84" s="96"/>
      <c r="P84" s="88"/>
      <c r="Q84" s="88"/>
      <c r="R84" s="88"/>
      <c r="S84" s="88"/>
      <c r="T84" s="89"/>
      <c r="U84" s="89"/>
    </row>
    <row r="85" spans="3:21" ht="14.1" customHeight="1">
      <c r="C85" s="90"/>
      <c r="D85" s="91"/>
      <c r="E85" s="251"/>
      <c r="F85" s="92"/>
      <c r="G85" s="92"/>
      <c r="J85" s="93"/>
      <c r="K85" s="94"/>
      <c r="L85" s="95"/>
      <c r="M85" s="95"/>
      <c r="N85" s="95"/>
      <c r="O85" s="96"/>
      <c r="P85" s="88"/>
      <c r="Q85" s="88"/>
      <c r="R85" s="88"/>
      <c r="S85" s="88"/>
      <c r="T85" s="89"/>
      <c r="U85" s="89"/>
    </row>
    <row r="86" spans="3:21" ht="14.1" customHeight="1">
      <c r="C86" s="90"/>
      <c r="D86" s="91"/>
      <c r="E86" s="251"/>
      <c r="F86" s="92"/>
      <c r="G86" s="92"/>
      <c r="J86" s="93"/>
      <c r="K86" s="94"/>
      <c r="L86" s="95"/>
      <c r="M86" s="95"/>
      <c r="N86" s="95"/>
      <c r="O86" s="96"/>
      <c r="P86" s="88"/>
      <c r="Q86" s="88"/>
      <c r="R86" s="88"/>
      <c r="S86" s="88"/>
      <c r="T86" s="89"/>
      <c r="U86" s="89"/>
    </row>
    <row r="87" spans="3:21" ht="14.1" customHeight="1">
      <c r="C87" s="90"/>
      <c r="D87" s="91"/>
      <c r="E87" s="251"/>
      <c r="F87" s="92"/>
      <c r="G87" s="92"/>
      <c r="J87" s="93"/>
      <c r="K87" s="94"/>
      <c r="L87" s="95"/>
      <c r="M87" s="95"/>
      <c r="N87" s="95"/>
      <c r="O87" s="96"/>
      <c r="P87" s="88"/>
      <c r="Q87" s="88"/>
      <c r="R87" s="88"/>
      <c r="S87" s="88"/>
      <c r="T87" s="89"/>
      <c r="U87" s="89"/>
    </row>
    <row r="88" spans="3:21" ht="14.1" customHeight="1">
      <c r="C88" s="90"/>
      <c r="D88" s="91"/>
      <c r="E88" s="251"/>
      <c r="F88" s="92"/>
      <c r="G88" s="92"/>
      <c r="J88" s="93"/>
      <c r="K88" s="94"/>
      <c r="L88" s="95"/>
      <c r="M88" s="95"/>
      <c r="N88" s="95"/>
      <c r="O88" s="96"/>
      <c r="P88" s="88"/>
      <c r="Q88" s="88"/>
      <c r="R88" s="88"/>
      <c r="S88" s="88"/>
      <c r="T88" s="89"/>
      <c r="U88" s="89"/>
    </row>
    <row r="89" spans="3:21" ht="14.1" customHeight="1">
      <c r="C89" s="90"/>
      <c r="D89" s="91"/>
      <c r="E89" s="251"/>
      <c r="F89" s="92"/>
      <c r="G89" s="92"/>
      <c r="J89" s="93"/>
      <c r="K89" s="94"/>
      <c r="L89" s="95"/>
      <c r="M89" s="95"/>
      <c r="N89" s="95"/>
      <c r="O89" s="96"/>
      <c r="P89" s="88"/>
      <c r="Q89" s="88"/>
      <c r="R89" s="88"/>
      <c r="S89" s="88"/>
      <c r="T89" s="89"/>
      <c r="U89" s="89"/>
    </row>
    <row r="90" spans="3:21" ht="14.1" customHeight="1">
      <c r="C90" s="90"/>
      <c r="D90" s="91"/>
      <c r="E90" s="251"/>
      <c r="F90" s="92"/>
      <c r="G90" s="92"/>
      <c r="J90" s="93"/>
      <c r="K90" s="94"/>
      <c r="L90" s="95"/>
      <c r="M90" s="95"/>
      <c r="N90" s="95"/>
      <c r="O90" s="96"/>
      <c r="P90" s="88"/>
      <c r="Q90" s="88"/>
      <c r="R90" s="88"/>
      <c r="S90" s="88"/>
      <c r="T90" s="89"/>
      <c r="U90" s="89"/>
    </row>
    <row r="91" spans="3:21" ht="14.1" customHeight="1">
      <c r="C91" s="90"/>
      <c r="D91" s="91"/>
      <c r="E91" s="251"/>
      <c r="F91" s="92"/>
      <c r="G91" s="92"/>
      <c r="J91" s="93"/>
      <c r="K91" s="94"/>
      <c r="L91" s="95"/>
      <c r="M91" s="95"/>
      <c r="N91" s="95"/>
      <c r="O91" s="96"/>
      <c r="P91" s="88"/>
      <c r="Q91" s="88"/>
      <c r="R91" s="88"/>
      <c r="S91" s="88"/>
      <c r="T91" s="89"/>
      <c r="U91" s="89"/>
    </row>
    <row r="92" spans="3:21" ht="14.1" customHeight="1">
      <c r="C92" s="90"/>
      <c r="D92" s="91"/>
      <c r="E92" s="251"/>
      <c r="F92" s="92"/>
      <c r="G92" s="92"/>
      <c r="J92" s="93"/>
      <c r="K92" s="94"/>
      <c r="L92" s="95"/>
      <c r="M92" s="95"/>
      <c r="N92" s="95"/>
      <c r="O92" s="96"/>
      <c r="P92" s="88"/>
      <c r="Q92" s="88"/>
      <c r="R92" s="88"/>
      <c r="S92" s="88"/>
      <c r="T92" s="89"/>
      <c r="U92" s="89"/>
    </row>
    <row r="93" spans="3:21" ht="14.1" customHeight="1">
      <c r="C93" s="90"/>
      <c r="D93" s="91"/>
      <c r="E93" s="251"/>
      <c r="F93" s="92"/>
      <c r="G93" s="92"/>
      <c r="J93" s="93"/>
      <c r="K93" s="94"/>
      <c r="L93" s="95"/>
      <c r="M93" s="95"/>
      <c r="N93" s="95"/>
      <c r="O93" s="96"/>
      <c r="P93" s="88"/>
      <c r="Q93" s="88"/>
      <c r="R93" s="88"/>
      <c r="S93" s="88"/>
      <c r="T93" s="89"/>
      <c r="U93" s="89"/>
    </row>
    <row r="94" spans="3:21" ht="14.1" customHeight="1">
      <c r="C94" s="90"/>
      <c r="D94" s="91"/>
      <c r="E94" s="251"/>
      <c r="F94" s="92"/>
      <c r="G94" s="92"/>
      <c r="J94" s="93"/>
      <c r="K94" s="94"/>
      <c r="L94" s="95"/>
      <c r="M94" s="95"/>
      <c r="N94" s="95"/>
      <c r="O94" s="96"/>
      <c r="P94" s="88"/>
      <c r="Q94" s="88"/>
      <c r="R94" s="88"/>
      <c r="S94" s="88"/>
      <c r="T94" s="89"/>
      <c r="U94" s="89"/>
    </row>
    <row r="95" spans="3:21" ht="14.1" customHeight="1">
      <c r="C95" s="90"/>
      <c r="D95" s="91"/>
      <c r="E95" s="251"/>
      <c r="F95" s="92"/>
      <c r="G95" s="92"/>
      <c r="J95" s="93"/>
      <c r="K95" s="94"/>
      <c r="L95" s="95"/>
      <c r="M95" s="95"/>
      <c r="N95" s="95"/>
      <c r="O95" s="96"/>
      <c r="P95" s="88"/>
      <c r="Q95" s="88"/>
      <c r="R95" s="88"/>
      <c r="S95" s="88"/>
      <c r="T95" s="89"/>
      <c r="U95" s="89"/>
    </row>
    <row r="96" spans="3:21" ht="14.1" customHeight="1">
      <c r="C96" s="90"/>
      <c r="D96" s="91"/>
      <c r="E96" s="251"/>
      <c r="F96" s="92"/>
      <c r="G96" s="92"/>
      <c r="J96" s="93"/>
      <c r="K96" s="94"/>
      <c r="L96" s="95"/>
      <c r="M96" s="95"/>
      <c r="N96" s="95"/>
      <c r="O96" s="96"/>
      <c r="P96" s="88"/>
      <c r="Q96" s="88"/>
      <c r="R96" s="88"/>
      <c r="S96" s="88"/>
      <c r="T96" s="89"/>
      <c r="U96" s="89"/>
    </row>
    <row r="97" spans="3:21" ht="14.1" customHeight="1">
      <c r="C97" s="90"/>
      <c r="D97" s="91"/>
      <c r="E97" s="251"/>
      <c r="F97" s="92"/>
      <c r="G97" s="92"/>
      <c r="J97" s="93"/>
      <c r="K97" s="94"/>
      <c r="L97" s="95"/>
      <c r="M97" s="95"/>
      <c r="N97" s="95"/>
      <c r="O97" s="96"/>
      <c r="P97" s="88"/>
      <c r="Q97" s="88"/>
      <c r="R97" s="88"/>
      <c r="S97" s="88"/>
      <c r="T97" s="89"/>
      <c r="U97" s="89"/>
    </row>
    <row r="98" spans="3:21" ht="14.1" customHeight="1">
      <c r="C98" s="90"/>
      <c r="D98" s="91"/>
      <c r="E98" s="251"/>
      <c r="F98" s="92"/>
      <c r="G98" s="92"/>
      <c r="J98" s="93"/>
      <c r="K98" s="94"/>
      <c r="L98" s="95"/>
      <c r="M98" s="95"/>
      <c r="N98" s="95"/>
      <c r="O98" s="96"/>
      <c r="P98" s="88"/>
      <c r="Q98" s="88"/>
      <c r="R98" s="88"/>
      <c r="S98" s="88"/>
      <c r="T98" s="89"/>
      <c r="U98" s="89"/>
    </row>
    <row r="99" spans="3:21" ht="14.1" customHeight="1">
      <c r="C99" s="90"/>
      <c r="D99" s="91"/>
      <c r="E99" s="251"/>
      <c r="F99" s="92"/>
      <c r="G99" s="92"/>
      <c r="J99" s="93"/>
      <c r="K99" s="94"/>
      <c r="L99" s="95"/>
      <c r="M99" s="95"/>
      <c r="N99" s="95"/>
      <c r="O99" s="96"/>
      <c r="P99" s="88"/>
      <c r="Q99" s="88"/>
      <c r="R99" s="88"/>
      <c r="S99" s="88"/>
      <c r="T99" s="89"/>
      <c r="U99" s="89"/>
    </row>
    <row r="100" spans="3:21" ht="14.1" customHeight="1">
      <c r="C100" s="90"/>
      <c r="D100" s="91"/>
      <c r="E100" s="251"/>
      <c r="F100" s="92"/>
      <c r="G100" s="92"/>
      <c r="J100" s="93"/>
      <c r="K100" s="94"/>
      <c r="L100" s="95"/>
      <c r="M100" s="95"/>
      <c r="N100" s="95"/>
      <c r="O100" s="96"/>
      <c r="P100" s="88"/>
      <c r="Q100" s="88"/>
      <c r="R100" s="88"/>
      <c r="S100" s="88"/>
      <c r="T100" s="89"/>
      <c r="U100" s="89"/>
    </row>
    <row r="101" spans="3:21" ht="14.1" customHeight="1">
      <c r="C101" s="90"/>
      <c r="D101" s="91"/>
      <c r="E101" s="251"/>
      <c r="F101" s="92"/>
      <c r="G101" s="92"/>
      <c r="J101" s="93"/>
      <c r="K101" s="94"/>
      <c r="L101" s="95"/>
      <c r="M101" s="95"/>
      <c r="N101" s="95"/>
      <c r="O101" s="96"/>
      <c r="P101" s="88"/>
      <c r="Q101" s="88"/>
      <c r="R101" s="88"/>
      <c r="S101" s="88"/>
      <c r="T101" s="89"/>
      <c r="U101" s="89"/>
    </row>
    <row r="102" spans="3:21" ht="14.1" customHeight="1">
      <c r="C102" s="90"/>
      <c r="D102" s="91"/>
      <c r="E102" s="251"/>
      <c r="F102" s="92"/>
      <c r="G102" s="92"/>
      <c r="J102" s="93"/>
      <c r="K102" s="94"/>
      <c r="L102" s="95"/>
      <c r="M102" s="95"/>
      <c r="N102" s="95"/>
      <c r="O102" s="96"/>
      <c r="P102" s="88"/>
      <c r="Q102" s="88"/>
      <c r="R102" s="88"/>
      <c r="S102" s="88"/>
      <c r="T102" s="89"/>
      <c r="U102" s="89"/>
    </row>
    <row r="103" spans="3:21" ht="14.1" customHeight="1">
      <c r="C103" s="90"/>
      <c r="D103" s="91"/>
      <c r="E103" s="251"/>
      <c r="F103" s="92"/>
      <c r="G103" s="92"/>
      <c r="J103" s="93"/>
      <c r="K103" s="94"/>
      <c r="L103" s="95"/>
      <c r="M103" s="95"/>
      <c r="N103" s="95"/>
      <c r="O103" s="96"/>
      <c r="P103" s="88"/>
      <c r="Q103" s="88"/>
      <c r="R103" s="88"/>
      <c r="S103" s="88"/>
      <c r="T103" s="89"/>
      <c r="U103" s="89"/>
    </row>
    <row r="104" spans="3:21" ht="14.1" customHeight="1">
      <c r="C104" s="90"/>
      <c r="D104" s="91"/>
      <c r="E104" s="251"/>
      <c r="F104" s="92"/>
      <c r="G104" s="92"/>
      <c r="J104" s="93"/>
      <c r="K104" s="94"/>
      <c r="L104" s="95"/>
      <c r="M104" s="95"/>
      <c r="N104" s="95"/>
      <c r="O104" s="96"/>
      <c r="P104" s="88"/>
      <c r="Q104" s="88"/>
      <c r="R104" s="88"/>
      <c r="S104" s="88"/>
      <c r="T104" s="89"/>
      <c r="U104" s="89"/>
    </row>
    <row r="105" spans="3:21" ht="14.1" customHeight="1">
      <c r="C105" s="90"/>
      <c r="D105" s="91"/>
      <c r="E105" s="251"/>
      <c r="F105" s="92"/>
      <c r="G105" s="92"/>
      <c r="J105" s="93"/>
      <c r="K105" s="94"/>
      <c r="L105" s="95"/>
      <c r="M105" s="95"/>
      <c r="N105" s="95"/>
      <c r="O105" s="96"/>
      <c r="P105" s="88"/>
      <c r="Q105" s="88"/>
      <c r="R105" s="88"/>
      <c r="S105" s="88"/>
      <c r="T105" s="89"/>
      <c r="U105" s="89"/>
    </row>
    <row r="106" spans="3:21" ht="14.1" customHeight="1">
      <c r="C106" s="90"/>
      <c r="D106" s="91"/>
      <c r="E106" s="251"/>
      <c r="F106" s="92"/>
      <c r="G106" s="92"/>
      <c r="J106" s="93"/>
      <c r="K106" s="94"/>
      <c r="L106" s="95"/>
      <c r="M106" s="95"/>
      <c r="N106" s="95"/>
      <c r="O106" s="96"/>
      <c r="P106" s="88"/>
      <c r="Q106" s="88"/>
      <c r="R106" s="88"/>
      <c r="S106" s="88"/>
      <c r="T106" s="89"/>
      <c r="U106" s="89"/>
    </row>
    <row r="107" spans="3:21" ht="14.1" customHeight="1">
      <c r="C107" s="90"/>
      <c r="D107" s="91"/>
      <c r="E107" s="251"/>
      <c r="F107" s="92"/>
      <c r="G107" s="92"/>
      <c r="J107" s="93"/>
      <c r="K107" s="94"/>
      <c r="L107" s="95"/>
      <c r="M107" s="95"/>
      <c r="N107" s="95"/>
      <c r="O107" s="96"/>
      <c r="P107" s="88"/>
      <c r="Q107" s="88"/>
      <c r="R107" s="88"/>
      <c r="S107" s="88"/>
      <c r="T107" s="89"/>
      <c r="U107" s="89"/>
    </row>
    <row r="108" spans="3:21" ht="14.1" customHeight="1">
      <c r="C108" s="90"/>
      <c r="D108" s="91"/>
      <c r="E108" s="251"/>
      <c r="F108" s="92"/>
      <c r="G108" s="92"/>
      <c r="J108" s="93"/>
      <c r="K108" s="94"/>
      <c r="L108" s="95"/>
      <c r="M108" s="95"/>
      <c r="N108" s="95"/>
      <c r="O108" s="96"/>
      <c r="P108" s="88"/>
      <c r="Q108" s="88"/>
      <c r="R108" s="88"/>
      <c r="S108" s="88"/>
      <c r="T108" s="89"/>
      <c r="U108" s="89"/>
    </row>
    <row r="109" spans="3:21" ht="14.1" customHeight="1">
      <c r="C109" s="90"/>
      <c r="D109" s="91"/>
      <c r="E109" s="251"/>
      <c r="F109" s="92"/>
      <c r="G109" s="92"/>
      <c r="J109" s="93"/>
      <c r="K109" s="94"/>
      <c r="L109" s="95"/>
      <c r="M109" s="95"/>
      <c r="N109" s="95"/>
      <c r="O109" s="96"/>
      <c r="P109" s="88"/>
      <c r="Q109" s="88"/>
      <c r="R109" s="88"/>
      <c r="S109" s="88"/>
      <c r="T109" s="89"/>
      <c r="U109" s="89"/>
    </row>
    <row r="110" spans="3:21" ht="14.1" customHeight="1">
      <c r="C110" s="90"/>
      <c r="D110" s="91"/>
      <c r="E110" s="251"/>
      <c r="F110" s="92"/>
      <c r="G110" s="92"/>
      <c r="J110" s="93"/>
      <c r="K110" s="94"/>
      <c r="L110" s="95"/>
      <c r="M110" s="95"/>
      <c r="N110" s="95"/>
      <c r="O110" s="96"/>
      <c r="P110" s="88"/>
      <c r="Q110" s="88"/>
      <c r="R110" s="88"/>
      <c r="S110" s="88"/>
      <c r="T110" s="89"/>
      <c r="U110" s="89"/>
    </row>
    <row r="111" spans="3:21" ht="14.1" customHeight="1">
      <c r="C111" s="90"/>
      <c r="D111" s="91"/>
      <c r="E111" s="251"/>
      <c r="F111" s="92"/>
      <c r="G111" s="92"/>
      <c r="J111" s="93"/>
      <c r="K111" s="94"/>
      <c r="L111" s="95"/>
      <c r="M111" s="95"/>
      <c r="N111" s="95"/>
      <c r="O111" s="96"/>
      <c r="P111" s="88"/>
      <c r="Q111" s="88"/>
      <c r="R111" s="88"/>
      <c r="S111" s="88"/>
      <c r="T111" s="89"/>
      <c r="U111" s="89"/>
    </row>
    <row r="112" spans="3:21" ht="14.1" customHeight="1">
      <c r="C112" s="90"/>
      <c r="D112" s="91"/>
      <c r="E112" s="251"/>
      <c r="F112" s="92"/>
      <c r="G112" s="92"/>
      <c r="J112" s="93"/>
      <c r="K112" s="94"/>
      <c r="L112" s="95"/>
      <c r="M112" s="95"/>
      <c r="N112" s="95"/>
      <c r="O112" s="96"/>
      <c r="P112" s="88"/>
      <c r="Q112" s="88"/>
      <c r="R112" s="88"/>
      <c r="S112" s="88"/>
      <c r="T112" s="89"/>
      <c r="U112" s="89"/>
    </row>
    <row r="113" spans="3:21" ht="14.1" customHeight="1">
      <c r="C113" s="90"/>
      <c r="D113" s="91"/>
      <c r="E113" s="251"/>
      <c r="F113" s="92"/>
      <c r="G113" s="92"/>
      <c r="J113" s="93"/>
      <c r="K113" s="94"/>
      <c r="L113" s="95"/>
      <c r="M113" s="95"/>
      <c r="N113" s="95"/>
      <c r="O113" s="96"/>
      <c r="P113" s="88"/>
      <c r="Q113" s="88"/>
      <c r="R113" s="88"/>
      <c r="S113" s="88"/>
      <c r="T113" s="89"/>
      <c r="U113" s="89"/>
    </row>
    <row r="114" spans="3:21" ht="14.1" customHeight="1">
      <c r="C114" s="90"/>
      <c r="D114" s="91"/>
      <c r="E114" s="251"/>
      <c r="F114" s="92"/>
      <c r="G114" s="92"/>
      <c r="J114" s="93"/>
      <c r="K114" s="94"/>
      <c r="L114" s="95"/>
      <c r="M114" s="95"/>
      <c r="N114" s="95"/>
      <c r="O114" s="96"/>
      <c r="P114" s="88"/>
      <c r="Q114" s="88"/>
      <c r="R114" s="88"/>
      <c r="S114" s="88"/>
      <c r="T114" s="89"/>
      <c r="U114" s="89"/>
    </row>
    <row r="115" spans="3:21" ht="14.1" customHeight="1">
      <c r="C115" s="90"/>
      <c r="D115" s="91"/>
      <c r="E115" s="251"/>
      <c r="F115" s="92"/>
      <c r="G115" s="92"/>
      <c r="J115" s="93"/>
      <c r="K115" s="94"/>
      <c r="L115" s="95"/>
      <c r="M115" s="95"/>
      <c r="N115" s="95"/>
      <c r="O115" s="96"/>
      <c r="P115" s="88"/>
      <c r="Q115" s="88"/>
      <c r="R115" s="88"/>
      <c r="S115" s="88"/>
      <c r="T115" s="89"/>
      <c r="U115" s="89"/>
    </row>
    <row r="116" spans="3:21" ht="14.1" customHeight="1">
      <c r="C116" s="90"/>
      <c r="D116" s="91"/>
      <c r="E116" s="251"/>
      <c r="F116" s="92"/>
      <c r="G116" s="92"/>
      <c r="J116" s="93"/>
      <c r="K116" s="94"/>
      <c r="L116" s="95"/>
      <c r="M116" s="95"/>
      <c r="N116" s="95"/>
      <c r="O116" s="96"/>
      <c r="P116" s="88"/>
      <c r="Q116" s="88"/>
      <c r="R116" s="88"/>
      <c r="S116" s="88"/>
      <c r="T116" s="89"/>
      <c r="U116" s="89"/>
    </row>
    <row r="117" spans="3:21" ht="14.1" customHeight="1">
      <c r="C117" s="90"/>
      <c r="D117" s="91"/>
      <c r="E117" s="251"/>
      <c r="F117" s="92"/>
      <c r="G117" s="92"/>
      <c r="J117" s="93"/>
      <c r="K117" s="94"/>
      <c r="L117" s="95"/>
      <c r="M117" s="95"/>
      <c r="N117" s="95"/>
      <c r="O117" s="96"/>
      <c r="P117" s="88"/>
      <c r="Q117" s="88"/>
      <c r="R117" s="88"/>
      <c r="S117" s="88"/>
      <c r="T117" s="89"/>
      <c r="U117" s="89"/>
    </row>
    <row r="118" spans="3:21" ht="14.1" customHeight="1">
      <c r="C118" s="90"/>
      <c r="D118" s="91"/>
      <c r="E118" s="251"/>
      <c r="F118" s="92"/>
      <c r="G118" s="92"/>
      <c r="J118" s="93"/>
      <c r="K118" s="94"/>
      <c r="L118" s="95"/>
      <c r="M118" s="95"/>
      <c r="N118" s="95"/>
      <c r="O118" s="96"/>
      <c r="P118" s="88"/>
      <c r="Q118" s="88"/>
      <c r="R118" s="88"/>
      <c r="S118" s="88"/>
      <c r="T118" s="89"/>
      <c r="U118" s="89"/>
    </row>
    <row r="119" spans="3:21" ht="14.1" customHeight="1">
      <c r="C119" s="90"/>
      <c r="D119" s="91"/>
      <c r="E119" s="251"/>
      <c r="F119" s="92"/>
      <c r="G119" s="92"/>
      <c r="J119" s="93"/>
      <c r="K119" s="94"/>
      <c r="L119" s="95"/>
      <c r="M119" s="95"/>
      <c r="N119" s="95"/>
      <c r="O119" s="96"/>
      <c r="P119" s="88"/>
      <c r="Q119" s="88"/>
      <c r="R119" s="88"/>
      <c r="S119" s="88"/>
      <c r="T119" s="89"/>
      <c r="U119" s="89"/>
    </row>
    <row r="120" spans="3:21" ht="14.1" customHeight="1">
      <c r="C120" s="90"/>
      <c r="D120" s="91"/>
      <c r="E120" s="251"/>
      <c r="F120" s="92"/>
      <c r="G120" s="92"/>
      <c r="J120" s="93"/>
      <c r="K120" s="94"/>
      <c r="L120" s="95"/>
      <c r="M120" s="95"/>
      <c r="N120" s="95"/>
      <c r="O120" s="96"/>
      <c r="P120" s="88"/>
      <c r="Q120" s="88"/>
      <c r="R120" s="88"/>
      <c r="S120" s="88"/>
      <c r="T120" s="89"/>
      <c r="U120" s="89"/>
    </row>
    <row r="121" spans="3:21" ht="14.1" customHeight="1">
      <c r="C121" s="90"/>
      <c r="D121" s="91"/>
      <c r="E121" s="251"/>
      <c r="F121" s="92"/>
      <c r="G121" s="92"/>
      <c r="J121" s="93"/>
      <c r="K121" s="94"/>
      <c r="L121" s="95"/>
      <c r="M121" s="95"/>
      <c r="N121" s="95"/>
      <c r="O121" s="96"/>
      <c r="P121" s="88"/>
      <c r="Q121" s="88"/>
      <c r="R121" s="88"/>
      <c r="S121" s="88"/>
      <c r="T121" s="89"/>
      <c r="U121" s="89"/>
    </row>
    <row r="122" spans="3:21" ht="14.1" customHeight="1">
      <c r="C122" s="90"/>
      <c r="D122" s="91"/>
      <c r="E122" s="251"/>
      <c r="F122" s="92"/>
      <c r="G122" s="92"/>
      <c r="J122" s="93"/>
      <c r="K122" s="94"/>
      <c r="L122" s="95"/>
      <c r="M122" s="95"/>
      <c r="N122" s="95"/>
      <c r="O122" s="96"/>
      <c r="P122" s="88"/>
      <c r="Q122" s="88"/>
      <c r="R122" s="88"/>
      <c r="S122" s="88"/>
      <c r="T122" s="89"/>
      <c r="U122" s="89"/>
    </row>
    <row r="123" spans="3:21" ht="14.1" customHeight="1">
      <c r="C123" s="90"/>
      <c r="D123" s="91"/>
      <c r="E123" s="251"/>
      <c r="F123" s="92"/>
      <c r="G123" s="92"/>
      <c r="J123" s="93"/>
      <c r="K123" s="94"/>
      <c r="L123" s="95"/>
      <c r="M123" s="95"/>
      <c r="N123" s="95"/>
      <c r="O123" s="96"/>
      <c r="P123" s="88"/>
      <c r="Q123" s="88"/>
      <c r="R123" s="88"/>
      <c r="S123" s="88"/>
      <c r="T123" s="89"/>
      <c r="U123" s="89"/>
    </row>
    <row r="124" spans="3:21" ht="14.1" customHeight="1">
      <c r="C124" s="90"/>
      <c r="D124" s="91"/>
      <c r="E124" s="251"/>
      <c r="F124" s="92"/>
      <c r="G124" s="92"/>
      <c r="J124" s="93"/>
      <c r="K124" s="94"/>
      <c r="L124" s="95"/>
      <c r="M124" s="95"/>
      <c r="N124" s="95"/>
      <c r="O124" s="96"/>
      <c r="P124" s="88"/>
      <c r="Q124" s="88"/>
      <c r="R124" s="88"/>
      <c r="S124" s="88"/>
      <c r="T124" s="89"/>
      <c r="U124" s="89"/>
    </row>
    <row r="125" spans="3:21" ht="14.1" customHeight="1">
      <c r="C125" s="90"/>
      <c r="D125" s="91"/>
      <c r="E125" s="251"/>
      <c r="F125" s="92"/>
      <c r="G125" s="92"/>
      <c r="J125" s="93"/>
      <c r="K125" s="94"/>
      <c r="L125" s="95"/>
      <c r="M125" s="95"/>
      <c r="N125" s="95"/>
      <c r="O125" s="96"/>
      <c r="P125" s="88"/>
      <c r="Q125" s="88"/>
      <c r="R125" s="88"/>
      <c r="S125" s="88"/>
      <c r="T125" s="89"/>
      <c r="U125" s="89"/>
    </row>
    <row r="126" spans="3:21" ht="14.1" customHeight="1">
      <c r="C126" s="90"/>
      <c r="D126" s="91"/>
      <c r="E126" s="251"/>
      <c r="F126" s="92"/>
      <c r="G126" s="92"/>
      <c r="J126" s="93"/>
      <c r="K126" s="94"/>
      <c r="L126" s="95"/>
      <c r="M126" s="95"/>
      <c r="N126" s="95"/>
      <c r="O126" s="96"/>
      <c r="P126" s="88"/>
      <c r="Q126" s="88"/>
      <c r="R126" s="88"/>
      <c r="S126" s="88"/>
      <c r="T126" s="89"/>
      <c r="U126" s="89"/>
    </row>
    <row r="127" spans="3:21" ht="14.1" customHeight="1">
      <c r="C127" s="90"/>
      <c r="D127" s="91"/>
      <c r="E127" s="251"/>
      <c r="F127" s="92"/>
      <c r="G127" s="92"/>
      <c r="J127" s="93"/>
      <c r="K127" s="94"/>
      <c r="L127" s="95"/>
      <c r="M127" s="95"/>
      <c r="N127" s="95"/>
      <c r="O127" s="96"/>
      <c r="P127" s="88"/>
      <c r="Q127" s="88"/>
      <c r="R127" s="88"/>
      <c r="S127" s="88"/>
      <c r="T127" s="89"/>
      <c r="U127" s="89"/>
    </row>
    <row r="128" spans="3:21" ht="14.1" customHeight="1">
      <c r="C128" s="90"/>
      <c r="D128" s="91"/>
      <c r="E128" s="251"/>
      <c r="F128" s="92"/>
      <c r="G128" s="92"/>
      <c r="J128" s="93"/>
      <c r="K128" s="94"/>
      <c r="L128" s="95"/>
      <c r="M128" s="95"/>
      <c r="N128" s="95"/>
      <c r="O128" s="96"/>
      <c r="P128" s="88"/>
      <c r="Q128" s="88"/>
      <c r="R128" s="88"/>
      <c r="S128" s="88"/>
      <c r="T128" s="89"/>
      <c r="U128" s="89"/>
    </row>
    <row r="129" spans="3:21" ht="14.1" customHeight="1">
      <c r="C129" s="90"/>
      <c r="D129" s="91"/>
      <c r="E129" s="251"/>
      <c r="F129" s="92"/>
      <c r="G129" s="92"/>
      <c r="J129" s="93"/>
      <c r="K129" s="94"/>
      <c r="L129" s="95"/>
      <c r="M129" s="95"/>
      <c r="N129" s="95"/>
      <c r="O129" s="96"/>
      <c r="P129" s="88"/>
      <c r="Q129" s="88"/>
      <c r="R129" s="88"/>
      <c r="S129" s="88"/>
      <c r="T129" s="89"/>
      <c r="U129" s="89"/>
    </row>
    <row r="130" spans="3:21" ht="14.1" customHeight="1">
      <c r="C130" s="90"/>
      <c r="D130" s="91"/>
      <c r="E130" s="251"/>
      <c r="F130" s="92"/>
      <c r="G130" s="92"/>
      <c r="J130" s="93"/>
      <c r="K130" s="94"/>
      <c r="L130" s="95"/>
      <c r="M130" s="95"/>
      <c r="N130" s="95"/>
      <c r="O130" s="96"/>
      <c r="P130" s="88"/>
      <c r="Q130" s="88"/>
      <c r="R130" s="88"/>
      <c r="S130" s="88"/>
      <c r="T130" s="89"/>
      <c r="U130" s="89"/>
    </row>
    <row r="131" spans="3:21" ht="14.1" customHeight="1">
      <c r="C131" s="90"/>
      <c r="D131" s="91"/>
      <c r="E131" s="251"/>
      <c r="F131" s="92"/>
      <c r="G131" s="92"/>
      <c r="J131" s="93"/>
      <c r="K131" s="94"/>
      <c r="L131" s="95"/>
      <c r="M131" s="95"/>
      <c r="N131" s="95"/>
      <c r="O131" s="96"/>
      <c r="P131" s="88"/>
      <c r="Q131" s="88"/>
      <c r="R131" s="88"/>
      <c r="S131" s="88"/>
      <c r="T131" s="89"/>
      <c r="U131" s="89"/>
    </row>
    <row r="132" spans="3:21" ht="14.1" customHeight="1">
      <c r="C132" s="90"/>
      <c r="D132" s="91"/>
      <c r="E132" s="251"/>
      <c r="F132" s="92"/>
      <c r="G132" s="92"/>
      <c r="J132" s="93"/>
      <c r="K132" s="94"/>
      <c r="L132" s="95"/>
      <c r="M132" s="95"/>
      <c r="N132" s="95"/>
      <c r="O132" s="96"/>
      <c r="P132" s="88"/>
      <c r="Q132" s="88"/>
      <c r="R132" s="88"/>
      <c r="S132" s="88"/>
      <c r="T132" s="89"/>
      <c r="U132" s="89"/>
    </row>
    <row r="133" spans="3:21" ht="14.1" customHeight="1">
      <c r="C133" s="90"/>
      <c r="D133" s="91"/>
      <c r="E133" s="251"/>
      <c r="F133" s="92"/>
      <c r="G133" s="92"/>
      <c r="J133" s="93"/>
      <c r="K133" s="94"/>
      <c r="L133" s="95"/>
      <c r="M133" s="95"/>
      <c r="N133" s="95"/>
      <c r="O133" s="96"/>
      <c r="P133" s="88"/>
      <c r="Q133" s="88"/>
      <c r="R133" s="88"/>
      <c r="S133" s="88"/>
      <c r="T133" s="89"/>
      <c r="U133" s="89"/>
    </row>
    <row r="134" spans="3:21" ht="14.1" customHeight="1">
      <c r="C134" s="90"/>
      <c r="D134" s="91"/>
      <c r="E134" s="251"/>
      <c r="F134" s="92"/>
      <c r="G134" s="92"/>
      <c r="J134" s="93"/>
      <c r="K134" s="94"/>
      <c r="L134" s="95"/>
      <c r="M134" s="95"/>
      <c r="N134" s="95"/>
      <c r="O134" s="96"/>
      <c r="P134" s="88"/>
      <c r="Q134" s="88"/>
      <c r="R134" s="88"/>
      <c r="S134" s="88"/>
      <c r="T134" s="89"/>
      <c r="U134" s="89"/>
    </row>
    <row r="135" spans="3:21" ht="14.1" customHeight="1">
      <c r="C135" s="90"/>
      <c r="D135" s="91"/>
      <c r="E135" s="251"/>
      <c r="F135" s="92"/>
      <c r="G135" s="92"/>
      <c r="J135" s="93"/>
      <c r="K135" s="94"/>
      <c r="L135" s="95"/>
      <c r="M135" s="95"/>
      <c r="N135" s="95"/>
      <c r="O135" s="96"/>
      <c r="P135" s="88"/>
      <c r="Q135" s="88"/>
      <c r="R135" s="88"/>
      <c r="S135" s="88"/>
      <c r="T135" s="89"/>
      <c r="U135" s="89"/>
    </row>
    <row r="136" spans="3:21" ht="14.1" customHeight="1">
      <c r="C136" s="90"/>
      <c r="D136" s="91"/>
      <c r="E136" s="251"/>
      <c r="F136" s="92"/>
      <c r="G136" s="92"/>
      <c r="J136" s="93"/>
      <c r="K136" s="94"/>
      <c r="L136" s="95"/>
      <c r="M136" s="95"/>
      <c r="N136" s="95"/>
      <c r="O136" s="96"/>
      <c r="P136" s="88"/>
      <c r="Q136" s="88"/>
      <c r="R136" s="88"/>
      <c r="S136" s="88"/>
      <c r="T136" s="89"/>
      <c r="U136" s="89"/>
    </row>
    <row r="137" spans="3:21" ht="14.1" customHeight="1">
      <c r="C137" s="90"/>
      <c r="D137" s="91"/>
      <c r="E137" s="251"/>
      <c r="F137" s="92"/>
      <c r="G137" s="92"/>
      <c r="J137" s="93"/>
      <c r="K137" s="94"/>
      <c r="L137" s="95"/>
      <c r="M137" s="95"/>
      <c r="N137" s="95"/>
      <c r="O137" s="96"/>
      <c r="P137" s="88"/>
      <c r="Q137" s="88"/>
      <c r="R137" s="88"/>
      <c r="S137" s="88"/>
      <c r="T137" s="89"/>
      <c r="U137" s="89"/>
    </row>
    <row r="138" spans="3:21" ht="14.1" customHeight="1">
      <c r="C138" s="90"/>
      <c r="D138" s="91"/>
      <c r="E138" s="251"/>
      <c r="F138" s="92"/>
      <c r="G138" s="92"/>
      <c r="J138" s="93"/>
      <c r="K138" s="94"/>
      <c r="L138" s="95"/>
      <c r="M138" s="95"/>
      <c r="N138" s="95"/>
      <c r="O138" s="96"/>
      <c r="P138" s="88"/>
      <c r="Q138" s="88"/>
      <c r="R138" s="88"/>
      <c r="S138" s="88"/>
      <c r="T138" s="89"/>
      <c r="U138" s="89"/>
    </row>
    <row r="139" spans="3:21" ht="14.1" customHeight="1">
      <c r="C139" s="90"/>
      <c r="D139" s="91"/>
      <c r="E139" s="251"/>
      <c r="F139" s="92"/>
      <c r="G139" s="92"/>
      <c r="J139" s="93"/>
      <c r="K139" s="94"/>
      <c r="L139" s="95"/>
      <c r="M139" s="95"/>
      <c r="N139" s="95"/>
      <c r="O139" s="96"/>
      <c r="P139" s="88"/>
      <c r="Q139" s="88"/>
      <c r="R139" s="88"/>
      <c r="S139" s="88"/>
      <c r="T139" s="89"/>
      <c r="U139" s="89"/>
    </row>
    <row r="140" spans="3:21" ht="14.1" customHeight="1">
      <c r="C140" s="90"/>
      <c r="D140" s="91"/>
      <c r="E140" s="251"/>
      <c r="F140" s="92"/>
      <c r="G140" s="92"/>
      <c r="J140" s="93"/>
      <c r="K140" s="94"/>
      <c r="L140" s="95"/>
      <c r="M140" s="95"/>
      <c r="N140" s="95"/>
      <c r="O140" s="96"/>
      <c r="P140" s="88"/>
      <c r="Q140" s="88"/>
      <c r="R140" s="88"/>
      <c r="S140" s="88"/>
      <c r="T140" s="89"/>
      <c r="U140" s="89"/>
    </row>
    <row r="141" spans="3:21" ht="14.1" customHeight="1">
      <c r="C141" s="90"/>
      <c r="D141" s="91"/>
      <c r="E141" s="251"/>
      <c r="F141" s="92"/>
      <c r="G141" s="92"/>
      <c r="J141" s="93"/>
      <c r="K141" s="94"/>
      <c r="L141" s="95"/>
      <c r="M141" s="95"/>
      <c r="N141" s="95"/>
      <c r="O141" s="96"/>
      <c r="P141" s="88"/>
      <c r="Q141" s="88"/>
      <c r="R141" s="88"/>
      <c r="S141" s="88"/>
      <c r="T141" s="89"/>
      <c r="U141" s="89"/>
    </row>
    <row r="142" spans="3:21" ht="14.1" customHeight="1">
      <c r="C142" s="90"/>
      <c r="D142" s="91"/>
      <c r="E142" s="251"/>
      <c r="F142" s="92"/>
      <c r="G142" s="92"/>
      <c r="J142" s="93"/>
      <c r="K142" s="94"/>
      <c r="L142" s="95"/>
      <c r="M142" s="95"/>
      <c r="N142" s="95"/>
      <c r="O142" s="96"/>
      <c r="P142" s="88"/>
      <c r="Q142" s="88"/>
      <c r="R142" s="88"/>
      <c r="S142" s="88"/>
      <c r="T142" s="89"/>
      <c r="U142" s="89"/>
    </row>
    <row r="143" spans="3:21" ht="14.1" customHeight="1">
      <c r="C143" s="90"/>
      <c r="D143" s="91"/>
      <c r="E143" s="251"/>
      <c r="F143" s="92"/>
      <c r="G143" s="92"/>
      <c r="J143" s="93"/>
      <c r="K143" s="94"/>
      <c r="L143" s="95"/>
      <c r="M143" s="95"/>
      <c r="N143" s="95"/>
      <c r="O143" s="96"/>
      <c r="P143" s="88"/>
      <c r="Q143" s="88"/>
      <c r="R143" s="88"/>
      <c r="S143" s="88"/>
      <c r="T143" s="89"/>
      <c r="U143" s="89"/>
    </row>
    <row r="144" spans="3:21" ht="14.1" customHeight="1">
      <c r="C144" s="90"/>
      <c r="D144" s="91"/>
      <c r="E144" s="251"/>
      <c r="F144" s="92"/>
      <c r="G144" s="92"/>
      <c r="J144" s="93"/>
      <c r="K144" s="94"/>
      <c r="L144" s="95"/>
      <c r="M144" s="95"/>
      <c r="N144" s="95"/>
      <c r="O144" s="96"/>
      <c r="P144" s="88"/>
      <c r="Q144" s="88"/>
      <c r="R144" s="88"/>
      <c r="S144" s="88"/>
      <c r="T144" s="89"/>
      <c r="U144" s="89"/>
    </row>
    <row r="145" spans="3:21" ht="14.1" customHeight="1">
      <c r="C145" s="90"/>
      <c r="D145" s="91"/>
      <c r="E145" s="251"/>
      <c r="F145" s="92"/>
      <c r="G145" s="92"/>
      <c r="J145" s="93"/>
      <c r="K145" s="94"/>
      <c r="L145" s="95"/>
      <c r="M145" s="95"/>
      <c r="N145" s="95"/>
      <c r="O145" s="96"/>
      <c r="P145" s="88"/>
      <c r="Q145" s="88"/>
      <c r="R145" s="88"/>
      <c r="S145" s="88"/>
      <c r="T145" s="89"/>
      <c r="U145" s="89"/>
    </row>
    <row r="146" spans="3:21" ht="14.1" customHeight="1">
      <c r="C146" s="90"/>
      <c r="D146" s="91"/>
      <c r="E146" s="251"/>
      <c r="F146" s="92"/>
      <c r="G146" s="92"/>
      <c r="J146" s="93"/>
      <c r="K146" s="94"/>
      <c r="L146" s="95"/>
      <c r="M146" s="95"/>
      <c r="N146" s="95"/>
      <c r="O146" s="96"/>
      <c r="P146" s="88"/>
      <c r="Q146" s="88"/>
      <c r="R146" s="88"/>
      <c r="S146" s="88"/>
      <c r="T146" s="89"/>
      <c r="U146" s="89"/>
    </row>
    <row r="147" spans="3:21" ht="14.1" customHeight="1">
      <c r="C147" s="90"/>
      <c r="D147" s="91"/>
      <c r="E147" s="251"/>
      <c r="F147" s="92"/>
      <c r="G147" s="92"/>
      <c r="J147" s="93"/>
      <c r="K147" s="94"/>
      <c r="L147" s="95"/>
      <c r="M147" s="95"/>
      <c r="N147" s="95"/>
      <c r="O147" s="96"/>
      <c r="P147" s="88"/>
      <c r="Q147" s="88"/>
      <c r="R147" s="88"/>
      <c r="S147" s="88"/>
      <c r="T147" s="89"/>
      <c r="U147" s="89"/>
    </row>
    <row r="148" spans="3:21" ht="14.1" customHeight="1">
      <c r="C148" s="90"/>
      <c r="D148" s="91"/>
      <c r="E148" s="251"/>
      <c r="F148" s="92"/>
      <c r="G148" s="92"/>
      <c r="J148" s="93"/>
      <c r="K148" s="94"/>
      <c r="L148" s="95"/>
      <c r="M148" s="95"/>
      <c r="N148" s="95"/>
      <c r="O148" s="96"/>
      <c r="P148" s="88"/>
      <c r="Q148" s="88"/>
      <c r="R148" s="88"/>
      <c r="S148" s="88"/>
      <c r="T148" s="89"/>
      <c r="U148" s="89"/>
    </row>
    <row r="149" spans="3:21" ht="14.1" customHeight="1">
      <c r="C149" s="90"/>
      <c r="D149" s="91"/>
      <c r="E149" s="251"/>
      <c r="F149" s="92"/>
      <c r="G149" s="92"/>
      <c r="J149" s="93"/>
      <c r="K149" s="94"/>
      <c r="L149" s="95"/>
      <c r="M149" s="95"/>
      <c r="N149" s="95"/>
      <c r="O149" s="96"/>
      <c r="P149" s="88"/>
      <c r="Q149" s="88"/>
      <c r="R149" s="88"/>
      <c r="S149" s="88"/>
      <c r="T149" s="89"/>
      <c r="U149" s="89"/>
    </row>
    <row r="150" spans="3:21" ht="14.1" customHeight="1">
      <c r="C150" s="90"/>
      <c r="D150" s="91"/>
      <c r="E150" s="251"/>
      <c r="F150" s="92"/>
      <c r="G150" s="92"/>
      <c r="J150" s="93"/>
      <c r="K150" s="94"/>
      <c r="L150" s="95"/>
      <c r="M150" s="95"/>
      <c r="N150" s="95"/>
      <c r="O150" s="96"/>
      <c r="P150" s="88"/>
      <c r="Q150" s="88"/>
      <c r="R150" s="88"/>
      <c r="S150" s="88"/>
      <c r="T150" s="89"/>
      <c r="U150" s="89"/>
    </row>
    <row r="151" spans="3:21" ht="14.1" customHeight="1">
      <c r="C151" s="90"/>
      <c r="D151" s="91"/>
      <c r="E151" s="251"/>
      <c r="F151" s="92"/>
      <c r="G151" s="92"/>
      <c r="J151" s="93"/>
      <c r="K151" s="94"/>
      <c r="L151" s="95"/>
      <c r="M151" s="95"/>
      <c r="N151" s="95"/>
      <c r="O151" s="96"/>
      <c r="P151" s="88"/>
      <c r="Q151" s="88"/>
      <c r="R151" s="88"/>
      <c r="S151" s="88"/>
      <c r="T151" s="89"/>
      <c r="U151" s="89"/>
    </row>
    <row r="152" spans="3:21" ht="14.1" customHeight="1">
      <c r="C152" s="90"/>
      <c r="D152" s="91"/>
      <c r="E152" s="251"/>
      <c r="F152" s="92"/>
      <c r="G152" s="92"/>
      <c r="J152" s="93"/>
      <c r="K152" s="94"/>
      <c r="L152" s="95"/>
      <c r="M152" s="95"/>
      <c r="N152" s="95"/>
      <c r="O152" s="96"/>
      <c r="P152" s="88"/>
      <c r="Q152" s="88"/>
      <c r="R152" s="88"/>
      <c r="S152" s="88"/>
      <c r="T152" s="89"/>
      <c r="U152" s="89"/>
    </row>
    <row r="153" spans="3:21" ht="14.1" customHeight="1">
      <c r="C153" s="90"/>
      <c r="D153" s="91"/>
      <c r="E153" s="251"/>
      <c r="F153" s="92"/>
      <c r="G153" s="92"/>
      <c r="J153" s="93"/>
      <c r="K153" s="94"/>
      <c r="L153" s="95"/>
      <c r="M153" s="95"/>
      <c r="N153" s="95"/>
      <c r="O153" s="96"/>
      <c r="P153" s="88"/>
      <c r="Q153" s="88"/>
      <c r="R153" s="88"/>
      <c r="S153" s="88"/>
      <c r="T153" s="89"/>
      <c r="U153" s="89"/>
    </row>
    <row r="154" spans="3:21" ht="14.1" customHeight="1">
      <c r="C154" s="90"/>
      <c r="D154" s="91"/>
      <c r="E154" s="251"/>
      <c r="F154" s="92"/>
      <c r="G154" s="92"/>
      <c r="J154" s="93"/>
      <c r="K154" s="94"/>
      <c r="L154" s="95"/>
      <c r="M154" s="95"/>
      <c r="N154" s="95"/>
      <c r="O154" s="96"/>
      <c r="P154" s="88"/>
      <c r="Q154" s="88"/>
      <c r="R154" s="88"/>
      <c r="S154" s="88"/>
      <c r="T154" s="89"/>
      <c r="U154" s="89"/>
    </row>
    <row r="155" spans="3:21" ht="14.1" customHeight="1">
      <c r="C155" s="90"/>
      <c r="D155" s="91"/>
      <c r="E155" s="251"/>
      <c r="F155" s="92"/>
      <c r="G155" s="92"/>
      <c r="J155" s="93"/>
      <c r="K155" s="94"/>
      <c r="L155" s="95"/>
      <c r="M155" s="95"/>
      <c r="N155" s="95"/>
      <c r="O155" s="96"/>
      <c r="P155" s="88"/>
      <c r="Q155" s="88"/>
      <c r="R155" s="88"/>
      <c r="S155" s="88"/>
      <c r="T155" s="89"/>
      <c r="U155" s="89"/>
    </row>
    <row r="156" spans="3:21" ht="14.1" customHeight="1">
      <c r="C156" s="90"/>
      <c r="D156" s="91"/>
      <c r="E156" s="251"/>
      <c r="F156" s="92"/>
      <c r="G156" s="92"/>
      <c r="J156" s="93"/>
      <c r="K156" s="94"/>
      <c r="L156" s="95"/>
      <c r="M156" s="95"/>
      <c r="N156" s="95"/>
      <c r="O156" s="96"/>
      <c r="P156" s="88"/>
      <c r="Q156" s="88"/>
      <c r="R156" s="88"/>
      <c r="S156" s="88"/>
      <c r="T156" s="89"/>
      <c r="U156" s="89"/>
    </row>
    <row r="157" spans="3:21" ht="14.1" customHeight="1">
      <c r="C157" s="90"/>
      <c r="D157" s="91"/>
      <c r="E157" s="251"/>
      <c r="F157" s="92"/>
      <c r="G157" s="92"/>
      <c r="J157" s="93"/>
      <c r="K157" s="94"/>
      <c r="L157" s="95"/>
      <c r="M157" s="95"/>
      <c r="N157" s="95"/>
      <c r="O157" s="96"/>
      <c r="P157" s="88"/>
      <c r="Q157" s="88"/>
      <c r="R157" s="88"/>
      <c r="S157" s="88"/>
      <c r="T157" s="89"/>
      <c r="U157" s="89"/>
    </row>
    <row r="158" spans="3:21" ht="14.1" customHeight="1">
      <c r="C158" s="90"/>
      <c r="D158" s="91"/>
      <c r="E158" s="251"/>
      <c r="F158" s="92"/>
      <c r="G158" s="92"/>
      <c r="J158" s="93"/>
      <c r="K158" s="94"/>
      <c r="L158" s="95"/>
      <c r="M158" s="95"/>
      <c r="N158" s="95"/>
      <c r="O158" s="96"/>
      <c r="P158" s="88"/>
      <c r="Q158" s="88"/>
      <c r="R158" s="88"/>
      <c r="S158" s="88"/>
      <c r="T158" s="89"/>
      <c r="U158" s="89"/>
    </row>
    <row r="159" spans="3:21" ht="14.1" customHeight="1">
      <c r="C159" s="90"/>
      <c r="D159" s="91"/>
      <c r="E159" s="251"/>
      <c r="F159" s="92"/>
      <c r="G159" s="92"/>
      <c r="J159" s="93"/>
      <c r="K159" s="94"/>
      <c r="L159" s="95"/>
      <c r="M159" s="95"/>
      <c r="N159" s="95"/>
      <c r="O159" s="96"/>
      <c r="P159" s="88"/>
      <c r="Q159" s="88"/>
      <c r="R159" s="88"/>
      <c r="S159" s="88"/>
      <c r="T159" s="89"/>
      <c r="U159" s="89"/>
    </row>
    <row r="160" spans="3:21" ht="14.1" customHeight="1">
      <c r="C160" s="90"/>
      <c r="D160" s="91"/>
      <c r="E160" s="251"/>
      <c r="F160" s="92"/>
      <c r="G160" s="92"/>
      <c r="J160" s="93"/>
      <c r="K160" s="94"/>
      <c r="L160" s="95"/>
      <c r="M160" s="95"/>
      <c r="N160" s="95"/>
      <c r="O160" s="96"/>
      <c r="P160" s="88"/>
      <c r="Q160" s="88"/>
      <c r="R160" s="88"/>
      <c r="S160" s="88"/>
      <c r="T160" s="89"/>
      <c r="U160" s="89"/>
    </row>
    <row r="161" spans="3:21" ht="14.1" customHeight="1">
      <c r="C161" s="90"/>
      <c r="D161" s="91"/>
      <c r="E161" s="251"/>
      <c r="F161" s="92"/>
      <c r="G161" s="92"/>
      <c r="J161" s="93"/>
      <c r="K161" s="94"/>
      <c r="L161" s="95"/>
      <c r="M161" s="95"/>
      <c r="N161" s="95"/>
      <c r="O161" s="96"/>
      <c r="P161" s="88"/>
      <c r="Q161" s="88"/>
      <c r="R161" s="88"/>
      <c r="S161" s="88"/>
      <c r="T161" s="89"/>
      <c r="U161" s="89"/>
    </row>
    <row r="162" spans="3:21" ht="14.1" customHeight="1">
      <c r="C162" s="90"/>
      <c r="D162" s="91"/>
      <c r="E162" s="251"/>
      <c r="F162" s="92"/>
      <c r="G162" s="92"/>
      <c r="J162" s="93"/>
      <c r="K162" s="94"/>
      <c r="L162" s="95"/>
      <c r="M162" s="95"/>
      <c r="N162" s="95"/>
      <c r="O162" s="96"/>
      <c r="P162" s="88"/>
      <c r="Q162" s="88"/>
      <c r="R162" s="88"/>
      <c r="S162" s="88"/>
      <c r="T162" s="89"/>
      <c r="U162" s="89"/>
    </row>
    <row r="163" spans="3:21" ht="14.1" customHeight="1">
      <c r="C163" s="90"/>
      <c r="D163" s="91"/>
      <c r="E163" s="251"/>
      <c r="F163" s="92"/>
      <c r="G163" s="92"/>
      <c r="J163" s="93"/>
      <c r="K163" s="94"/>
      <c r="L163" s="95"/>
      <c r="M163" s="95"/>
      <c r="N163" s="95"/>
      <c r="O163" s="96"/>
      <c r="P163" s="88"/>
      <c r="Q163" s="88"/>
      <c r="R163" s="88"/>
      <c r="S163" s="88"/>
      <c r="T163" s="89"/>
      <c r="U163" s="89"/>
    </row>
    <row r="164" spans="3:21" ht="14.1" customHeight="1">
      <c r="C164" s="90"/>
      <c r="D164" s="91"/>
      <c r="E164" s="251"/>
      <c r="F164" s="92"/>
      <c r="G164" s="92"/>
      <c r="J164" s="93"/>
      <c r="K164" s="94"/>
      <c r="L164" s="95"/>
      <c r="M164" s="95"/>
      <c r="N164" s="95"/>
      <c r="O164" s="96"/>
      <c r="P164" s="88"/>
      <c r="Q164" s="88"/>
      <c r="R164" s="88"/>
      <c r="S164" s="88"/>
      <c r="T164" s="89"/>
      <c r="U164" s="89"/>
    </row>
    <row r="165" spans="3:21" ht="14.1" customHeight="1">
      <c r="C165" s="90"/>
      <c r="D165" s="91"/>
      <c r="E165" s="251"/>
      <c r="F165" s="92"/>
      <c r="G165" s="92"/>
      <c r="J165" s="93"/>
      <c r="K165" s="94"/>
      <c r="L165" s="95"/>
      <c r="M165" s="95"/>
      <c r="N165" s="95"/>
      <c r="O165" s="96"/>
      <c r="P165" s="88"/>
      <c r="Q165" s="88"/>
      <c r="R165" s="88"/>
      <c r="S165" s="88"/>
      <c r="T165" s="89"/>
      <c r="U165" s="89"/>
    </row>
    <row r="166" spans="3:21" ht="14.1" customHeight="1">
      <c r="C166" s="90"/>
      <c r="D166" s="91"/>
      <c r="E166" s="251"/>
      <c r="F166" s="92"/>
      <c r="G166" s="92"/>
      <c r="J166" s="93"/>
      <c r="K166" s="94"/>
      <c r="L166" s="95"/>
      <c r="M166" s="95"/>
      <c r="N166" s="95"/>
      <c r="O166" s="96"/>
      <c r="P166" s="88"/>
      <c r="Q166" s="88"/>
      <c r="R166" s="88"/>
      <c r="S166" s="88"/>
      <c r="T166" s="89"/>
      <c r="U166" s="89"/>
    </row>
    <row r="167" spans="3:21" ht="14.1" customHeight="1">
      <c r="C167" s="90"/>
      <c r="D167" s="91"/>
      <c r="E167" s="251"/>
      <c r="F167" s="92"/>
      <c r="G167" s="92"/>
      <c r="J167" s="93"/>
      <c r="K167" s="94"/>
      <c r="L167" s="95"/>
      <c r="M167" s="95"/>
      <c r="N167" s="95"/>
      <c r="O167" s="96"/>
      <c r="P167" s="88"/>
      <c r="Q167" s="88"/>
      <c r="R167" s="88"/>
      <c r="S167" s="88"/>
      <c r="T167" s="89"/>
      <c r="U167" s="89"/>
    </row>
    <row r="168" spans="3:21" ht="14.1" customHeight="1">
      <c r="C168" s="90"/>
      <c r="D168" s="91"/>
      <c r="E168" s="251"/>
      <c r="F168" s="92"/>
      <c r="G168" s="92"/>
      <c r="J168" s="93"/>
      <c r="K168" s="94"/>
      <c r="L168" s="95"/>
      <c r="M168" s="95"/>
      <c r="N168" s="95"/>
      <c r="O168" s="96"/>
      <c r="P168" s="88"/>
      <c r="Q168" s="88"/>
      <c r="R168" s="88"/>
      <c r="S168" s="88"/>
      <c r="T168" s="89"/>
      <c r="U168" s="89"/>
    </row>
    <row r="169" spans="3:21" ht="14.1" customHeight="1">
      <c r="C169" s="90"/>
      <c r="D169" s="91"/>
      <c r="E169" s="251"/>
      <c r="F169" s="92"/>
      <c r="G169" s="92"/>
      <c r="J169" s="93"/>
      <c r="K169" s="94"/>
      <c r="L169" s="95"/>
      <c r="M169" s="95"/>
      <c r="N169" s="95"/>
      <c r="O169" s="96"/>
      <c r="P169" s="88"/>
      <c r="Q169" s="88"/>
      <c r="R169" s="88"/>
      <c r="S169" s="88"/>
      <c r="T169" s="89"/>
      <c r="U169" s="89"/>
    </row>
    <row r="170" spans="3:21" ht="14.1" customHeight="1">
      <c r="C170" s="90"/>
      <c r="D170" s="91"/>
      <c r="E170" s="251"/>
      <c r="F170" s="92"/>
      <c r="G170" s="92"/>
      <c r="J170" s="93"/>
      <c r="K170" s="94"/>
      <c r="L170" s="95"/>
      <c r="M170" s="95"/>
      <c r="N170" s="95"/>
      <c r="O170" s="96"/>
      <c r="P170" s="88"/>
      <c r="Q170" s="88"/>
      <c r="R170" s="88"/>
      <c r="S170" s="88"/>
      <c r="T170" s="89"/>
      <c r="U170" s="89"/>
    </row>
    <row r="171" spans="3:21" ht="14.1" customHeight="1">
      <c r="C171" s="90"/>
      <c r="D171" s="91"/>
      <c r="E171" s="251"/>
      <c r="F171" s="92"/>
      <c r="G171" s="92"/>
      <c r="J171" s="93"/>
      <c r="K171" s="94"/>
      <c r="L171" s="95"/>
      <c r="M171" s="95"/>
      <c r="N171" s="95"/>
      <c r="O171" s="96"/>
      <c r="P171" s="88"/>
      <c r="Q171" s="88"/>
      <c r="R171" s="88"/>
      <c r="S171" s="88"/>
      <c r="T171" s="89"/>
      <c r="U171" s="89"/>
    </row>
    <row r="172" spans="3:21" ht="14.1" customHeight="1">
      <c r="C172" s="90"/>
      <c r="D172" s="91"/>
      <c r="E172" s="251"/>
      <c r="F172" s="92"/>
      <c r="G172" s="92"/>
      <c r="J172" s="93"/>
      <c r="K172" s="94"/>
      <c r="L172" s="95"/>
      <c r="M172" s="95"/>
      <c r="N172" s="95"/>
      <c r="O172" s="96"/>
      <c r="P172" s="88"/>
      <c r="Q172" s="88"/>
      <c r="R172" s="88"/>
      <c r="S172" s="88"/>
      <c r="T172" s="89"/>
      <c r="U172" s="89"/>
    </row>
    <row r="173" spans="3:21" ht="14.1" customHeight="1">
      <c r="C173" s="90"/>
      <c r="D173" s="91"/>
      <c r="E173" s="251"/>
      <c r="F173" s="92"/>
      <c r="G173" s="92"/>
      <c r="J173" s="93"/>
      <c r="K173" s="94"/>
      <c r="L173" s="95"/>
      <c r="M173" s="95"/>
      <c r="N173" s="95"/>
      <c r="O173" s="96"/>
      <c r="P173" s="88"/>
      <c r="Q173" s="88"/>
      <c r="R173" s="88"/>
      <c r="S173" s="88"/>
      <c r="T173" s="89"/>
      <c r="U173" s="89"/>
    </row>
    <row r="174" spans="3:21" ht="14.1" customHeight="1">
      <c r="C174" s="90"/>
      <c r="D174" s="91"/>
      <c r="E174" s="251"/>
      <c r="F174" s="92"/>
      <c r="G174" s="92"/>
      <c r="J174" s="93"/>
      <c r="K174" s="94"/>
      <c r="L174" s="95"/>
      <c r="M174" s="95"/>
      <c r="N174" s="95"/>
      <c r="O174" s="96"/>
      <c r="P174" s="88"/>
      <c r="Q174" s="88"/>
      <c r="R174" s="88"/>
      <c r="S174" s="88"/>
      <c r="T174" s="89"/>
      <c r="U174" s="89"/>
    </row>
    <row r="175" spans="3:21" ht="14.1" customHeight="1">
      <c r="C175" s="90"/>
      <c r="D175" s="91"/>
      <c r="E175" s="251"/>
      <c r="F175" s="92"/>
      <c r="G175" s="92"/>
      <c r="J175" s="93"/>
      <c r="K175" s="94"/>
      <c r="L175" s="95"/>
      <c r="M175" s="95"/>
      <c r="N175" s="95"/>
      <c r="O175" s="96"/>
      <c r="P175" s="88"/>
      <c r="Q175" s="88"/>
      <c r="R175" s="88"/>
      <c r="S175" s="88"/>
      <c r="T175" s="89"/>
      <c r="U175" s="89"/>
    </row>
    <row r="176" spans="3:21" ht="14.1" customHeight="1">
      <c r="C176" s="90"/>
      <c r="D176" s="91"/>
      <c r="E176" s="251"/>
      <c r="F176" s="92"/>
      <c r="G176" s="92"/>
      <c r="J176" s="93"/>
      <c r="K176" s="94"/>
      <c r="L176" s="95"/>
      <c r="M176" s="95"/>
      <c r="N176" s="95"/>
      <c r="O176" s="96"/>
      <c r="P176" s="88"/>
      <c r="Q176" s="88"/>
      <c r="R176" s="88"/>
      <c r="S176" s="88"/>
      <c r="T176" s="89"/>
      <c r="U176" s="89"/>
    </row>
    <row r="177" spans="3:21" ht="14.1" customHeight="1">
      <c r="C177" s="90"/>
      <c r="D177" s="91"/>
      <c r="E177" s="251"/>
      <c r="F177" s="92"/>
      <c r="G177" s="92"/>
      <c r="J177" s="93"/>
      <c r="K177" s="94"/>
      <c r="L177" s="95"/>
      <c r="M177" s="95"/>
      <c r="N177" s="95"/>
      <c r="O177" s="96"/>
      <c r="P177" s="88"/>
      <c r="Q177" s="88"/>
      <c r="R177" s="88"/>
      <c r="S177" s="88"/>
      <c r="T177" s="89"/>
      <c r="U177" s="89"/>
    </row>
    <row r="178" spans="3:21" ht="14.1" customHeight="1">
      <c r="C178" s="90"/>
      <c r="D178" s="91"/>
      <c r="E178" s="251"/>
      <c r="F178" s="92"/>
      <c r="G178" s="92"/>
      <c r="J178" s="93"/>
      <c r="K178" s="94"/>
      <c r="L178" s="95"/>
      <c r="M178" s="95"/>
      <c r="N178" s="95"/>
      <c r="O178" s="96"/>
      <c r="P178" s="88"/>
      <c r="Q178" s="88"/>
      <c r="R178" s="88"/>
      <c r="S178" s="88"/>
      <c r="T178" s="89"/>
      <c r="U178" s="89"/>
    </row>
    <row r="179" spans="3:21" ht="14.1" customHeight="1">
      <c r="C179" s="90"/>
      <c r="D179" s="91"/>
      <c r="E179" s="251"/>
      <c r="F179" s="92"/>
      <c r="G179" s="92"/>
      <c r="J179" s="93"/>
      <c r="K179" s="94"/>
      <c r="L179" s="95"/>
      <c r="M179" s="95"/>
      <c r="N179" s="95"/>
      <c r="O179" s="96"/>
      <c r="P179" s="88"/>
      <c r="Q179" s="88"/>
      <c r="R179" s="88"/>
      <c r="S179" s="88"/>
      <c r="T179" s="89"/>
      <c r="U179" s="89"/>
    </row>
    <row r="180" spans="3:21" ht="14.1" customHeight="1">
      <c r="C180" s="90"/>
      <c r="D180" s="91"/>
      <c r="E180" s="251"/>
      <c r="F180" s="92"/>
      <c r="G180" s="92"/>
      <c r="J180" s="93"/>
      <c r="K180" s="94"/>
      <c r="L180" s="95"/>
      <c r="M180" s="95"/>
      <c r="N180" s="95"/>
      <c r="O180" s="96"/>
      <c r="P180" s="88"/>
      <c r="Q180" s="88"/>
      <c r="R180" s="88"/>
      <c r="S180" s="88"/>
      <c r="T180" s="89"/>
      <c r="U180" s="89"/>
    </row>
    <row r="181" spans="3:21" ht="14.1" customHeight="1">
      <c r="C181" s="90"/>
      <c r="D181" s="91"/>
      <c r="E181" s="251"/>
      <c r="F181" s="92"/>
      <c r="G181" s="92"/>
      <c r="J181" s="93"/>
      <c r="K181" s="94"/>
      <c r="L181" s="95"/>
      <c r="M181" s="95"/>
      <c r="N181" s="95"/>
      <c r="O181" s="96"/>
      <c r="P181" s="88"/>
      <c r="Q181" s="88"/>
      <c r="R181" s="88"/>
      <c r="S181" s="88"/>
      <c r="T181" s="89"/>
      <c r="U181" s="89"/>
    </row>
    <row r="182" spans="3:21" ht="14.1" customHeight="1">
      <c r="C182" s="90"/>
      <c r="D182" s="91"/>
      <c r="E182" s="251"/>
      <c r="F182" s="92"/>
      <c r="G182" s="92"/>
      <c r="J182" s="93"/>
      <c r="K182" s="94"/>
      <c r="L182" s="95"/>
      <c r="M182" s="95"/>
      <c r="N182" s="95"/>
      <c r="O182" s="96"/>
      <c r="P182" s="88"/>
      <c r="Q182" s="88"/>
      <c r="R182" s="88"/>
      <c r="S182" s="88"/>
      <c r="T182" s="89"/>
      <c r="U182" s="89"/>
    </row>
    <row r="183" spans="3:21" ht="14.1" customHeight="1">
      <c r="C183" s="90"/>
      <c r="D183" s="91"/>
      <c r="E183" s="251"/>
      <c r="F183" s="92"/>
      <c r="G183" s="92"/>
      <c r="J183" s="93"/>
      <c r="K183" s="94"/>
      <c r="L183" s="95"/>
      <c r="M183" s="95"/>
      <c r="N183" s="95"/>
      <c r="O183" s="96"/>
      <c r="P183" s="88"/>
      <c r="Q183" s="88"/>
      <c r="R183" s="88"/>
      <c r="S183" s="88"/>
      <c r="T183" s="89"/>
      <c r="U183" s="89"/>
    </row>
    <row r="184" spans="3:21" ht="14.1" customHeight="1">
      <c r="C184" s="90"/>
      <c r="D184" s="91"/>
      <c r="E184" s="251"/>
      <c r="F184" s="92"/>
      <c r="G184" s="92"/>
      <c r="J184" s="93"/>
      <c r="K184" s="94"/>
      <c r="L184" s="95"/>
      <c r="M184" s="95"/>
      <c r="N184" s="95"/>
      <c r="O184" s="96"/>
      <c r="P184" s="88"/>
      <c r="Q184" s="88"/>
      <c r="R184" s="88"/>
      <c r="S184" s="88"/>
      <c r="T184" s="89"/>
      <c r="U184" s="89"/>
    </row>
    <row r="185" spans="3:21" ht="14.1" customHeight="1">
      <c r="C185" s="90"/>
      <c r="D185" s="91"/>
      <c r="E185" s="251"/>
      <c r="F185" s="92"/>
      <c r="G185" s="92"/>
      <c r="J185" s="93"/>
      <c r="K185" s="94"/>
      <c r="L185" s="95"/>
      <c r="M185" s="95"/>
      <c r="N185" s="95"/>
      <c r="O185" s="96"/>
      <c r="P185" s="88"/>
      <c r="Q185" s="88"/>
      <c r="R185" s="88"/>
      <c r="S185" s="88"/>
      <c r="T185" s="89"/>
      <c r="U185" s="89"/>
    </row>
    <row r="186" spans="3:21" ht="14.1" customHeight="1">
      <c r="C186" s="90"/>
      <c r="D186" s="91"/>
      <c r="E186" s="251"/>
      <c r="F186" s="92"/>
      <c r="G186" s="92"/>
      <c r="J186" s="93"/>
      <c r="K186" s="94"/>
      <c r="L186" s="95"/>
      <c r="M186" s="95"/>
      <c r="N186" s="95"/>
      <c r="O186" s="96"/>
      <c r="P186" s="88"/>
      <c r="Q186" s="88"/>
      <c r="R186" s="88"/>
      <c r="S186" s="88"/>
      <c r="T186" s="89"/>
      <c r="U186" s="89"/>
    </row>
    <row r="187" spans="3:21" ht="14.1" customHeight="1">
      <c r="C187" s="90"/>
      <c r="D187" s="91"/>
      <c r="E187" s="251"/>
      <c r="F187" s="92"/>
      <c r="G187" s="92"/>
      <c r="J187" s="93"/>
      <c r="K187" s="94"/>
      <c r="L187" s="95"/>
      <c r="M187" s="95"/>
      <c r="N187" s="95"/>
      <c r="O187" s="96"/>
      <c r="P187" s="88"/>
      <c r="Q187" s="88"/>
      <c r="R187" s="88"/>
      <c r="S187" s="88"/>
      <c r="T187" s="89"/>
      <c r="U187" s="89"/>
    </row>
    <row r="188" spans="3:21" ht="14.1" customHeight="1">
      <c r="C188" s="90"/>
      <c r="D188" s="91"/>
      <c r="E188" s="251"/>
      <c r="F188" s="92"/>
      <c r="G188" s="92"/>
      <c r="J188" s="93"/>
      <c r="K188" s="94"/>
      <c r="L188" s="95"/>
      <c r="M188" s="95"/>
      <c r="N188" s="95"/>
      <c r="O188" s="96"/>
      <c r="P188" s="88"/>
      <c r="Q188" s="88"/>
      <c r="R188" s="88"/>
      <c r="S188" s="88"/>
      <c r="T188" s="89"/>
      <c r="U188" s="89"/>
    </row>
    <row r="189" spans="3:21" ht="14.1" customHeight="1">
      <c r="C189" s="90"/>
      <c r="D189" s="91"/>
      <c r="E189" s="251"/>
      <c r="F189" s="92"/>
      <c r="G189" s="92"/>
      <c r="J189" s="93"/>
      <c r="K189" s="94"/>
      <c r="L189" s="95"/>
      <c r="M189" s="95"/>
      <c r="N189" s="95"/>
      <c r="O189" s="96"/>
      <c r="P189" s="88"/>
      <c r="Q189" s="88"/>
      <c r="R189" s="88"/>
      <c r="S189" s="88"/>
      <c r="T189" s="89"/>
      <c r="U189" s="89"/>
    </row>
    <row r="190" spans="3:21" ht="14.1" customHeight="1">
      <c r="C190" s="90"/>
      <c r="D190" s="91"/>
      <c r="E190" s="251"/>
      <c r="F190" s="92"/>
      <c r="G190" s="92"/>
      <c r="J190" s="93"/>
      <c r="K190" s="94"/>
      <c r="L190" s="95"/>
      <c r="M190" s="95"/>
      <c r="N190" s="95"/>
      <c r="O190" s="96"/>
      <c r="P190" s="88"/>
      <c r="Q190" s="88"/>
      <c r="R190" s="88"/>
      <c r="S190" s="88"/>
      <c r="T190" s="89"/>
      <c r="U190" s="89"/>
    </row>
    <row r="191" spans="3:21" ht="14.1" customHeight="1">
      <c r="C191" s="90"/>
      <c r="D191" s="91"/>
      <c r="E191" s="251"/>
      <c r="F191" s="92"/>
      <c r="G191" s="92"/>
      <c r="J191" s="93"/>
      <c r="K191" s="94"/>
      <c r="L191" s="95"/>
      <c r="M191" s="95"/>
      <c r="N191" s="95"/>
      <c r="O191" s="96"/>
      <c r="P191" s="88"/>
      <c r="Q191" s="88"/>
      <c r="R191" s="88"/>
      <c r="S191" s="88"/>
      <c r="T191" s="89"/>
      <c r="U191" s="89"/>
    </row>
    <row r="192" spans="3:21" ht="14.1" customHeight="1">
      <c r="C192" s="90"/>
      <c r="D192" s="91"/>
      <c r="E192" s="251"/>
      <c r="F192" s="92"/>
      <c r="G192" s="92"/>
      <c r="J192" s="93"/>
      <c r="K192" s="94"/>
      <c r="L192" s="95"/>
      <c r="M192" s="95"/>
      <c r="N192" s="95"/>
      <c r="O192" s="96"/>
      <c r="P192" s="88"/>
      <c r="Q192" s="88"/>
      <c r="R192" s="88"/>
      <c r="S192" s="88"/>
      <c r="T192" s="89"/>
      <c r="U192" s="89"/>
    </row>
    <row r="193" spans="3:21" ht="14.1" customHeight="1">
      <c r="C193" s="90"/>
      <c r="D193" s="91"/>
      <c r="E193" s="251"/>
      <c r="F193" s="92"/>
      <c r="G193" s="92"/>
      <c r="J193" s="93"/>
      <c r="K193" s="94"/>
      <c r="L193" s="95"/>
      <c r="M193" s="95"/>
      <c r="N193" s="95"/>
      <c r="O193" s="96"/>
      <c r="P193" s="88"/>
      <c r="Q193" s="88"/>
      <c r="R193" s="88"/>
      <c r="S193" s="88"/>
      <c r="T193" s="89"/>
      <c r="U193" s="89"/>
    </row>
    <row r="194" spans="3:21" ht="14.1" customHeight="1">
      <c r="C194" s="90"/>
      <c r="D194" s="91"/>
      <c r="E194" s="251"/>
      <c r="F194" s="92"/>
      <c r="G194" s="92"/>
      <c r="J194" s="93"/>
      <c r="K194" s="94"/>
      <c r="L194" s="95"/>
      <c r="M194" s="95"/>
      <c r="N194" s="95"/>
      <c r="O194" s="96"/>
      <c r="P194" s="88"/>
      <c r="Q194" s="88"/>
      <c r="R194" s="88"/>
      <c r="S194" s="88"/>
      <c r="T194" s="89"/>
      <c r="U194" s="89"/>
    </row>
    <row r="195" spans="3:21" ht="14.1" customHeight="1">
      <c r="C195" s="90"/>
      <c r="D195" s="91"/>
      <c r="E195" s="251"/>
      <c r="F195" s="92"/>
      <c r="G195" s="92"/>
      <c r="J195" s="93"/>
      <c r="K195" s="94"/>
      <c r="L195" s="95"/>
      <c r="M195" s="95"/>
      <c r="N195" s="95"/>
      <c r="O195" s="96"/>
      <c r="P195" s="88"/>
      <c r="Q195" s="88"/>
      <c r="R195" s="88"/>
      <c r="S195" s="88"/>
      <c r="T195" s="89"/>
      <c r="U195" s="89"/>
    </row>
    <row r="196" spans="3:21" ht="14.1" customHeight="1">
      <c r="C196" s="90"/>
      <c r="D196" s="91"/>
      <c r="E196" s="251"/>
      <c r="F196" s="92"/>
      <c r="G196" s="92"/>
      <c r="J196" s="93"/>
      <c r="K196" s="94"/>
      <c r="L196" s="95"/>
      <c r="M196" s="95"/>
      <c r="N196" s="95"/>
      <c r="O196" s="96"/>
      <c r="P196" s="88"/>
      <c r="Q196" s="88"/>
      <c r="R196" s="88"/>
      <c r="S196" s="88"/>
      <c r="T196" s="89"/>
      <c r="U196" s="89"/>
    </row>
    <row r="197" spans="3:21" ht="14.1" customHeight="1">
      <c r="C197" s="90"/>
      <c r="D197" s="91"/>
      <c r="E197" s="251"/>
      <c r="F197" s="92"/>
      <c r="G197" s="92"/>
      <c r="J197" s="93"/>
      <c r="K197" s="94"/>
      <c r="L197" s="95"/>
      <c r="M197" s="95"/>
      <c r="N197" s="95"/>
      <c r="O197" s="96"/>
      <c r="P197" s="88"/>
      <c r="Q197" s="88"/>
      <c r="R197" s="88"/>
      <c r="S197" s="88"/>
      <c r="T197" s="89"/>
      <c r="U197" s="89"/>
    </row>
    <row r="198" spans="3:21" ht="14.1" customHeight="1">
      <c r="C198" s="90"/>
      <c r="D198" s="91"/>
      <c r="E198" s="251"/>
      <c r="F198" s="92"/>
      <c r="G198" s="92"/>
      <c r="J198" s="93"/>
      <c r="K198" s="94"/>
      <c r="L198" s="95"/>
      <c r="M198" s="95"/>
      <c r="N198" s="95"/>
      <c r="O198" s="96"/>
      <c r="P198" s="88"/>
      <c r="Q198" s="88"/>
      <c r="R198" s="88"/>
      <c r="S198" s="88"/>
      <c r="T198" s="89"/>
      <c r="U198" s="89"/>
    </row>
    <row r="199" spans="3:21" ht="14.1" customHeight="1">
      <c r="C199" s="90"/>
      <c r="D199" s="91"/>
      <c r="E199" s="251"/>
      <c r="F199" s="92"/>
      <c r="G199" s="92"/>
      <c r="J199" s="93"/>
      <c r="K199" s="94"/>
      <c r="L199" s="95"/>
      <c r="M199" s="95"/>
      <c r="N199" s="95"/>
      <c r="O199" s="96"/>
      <c r="P199" s="88"/>
      <c r="Q199" s="88"/>
      <c r="R199" s="88"/>
      <c r="S199" s="88"/>
      <c r="T199" s="89"/>
      <c r="U199" s="89"/>
    </row>
    <row r="200" spans="3:21" ht="14.1" customHeight="1">
      <c r="C200" s="90"/>
      <c r="D200" s="91"/>
      <c r="E200" s="251"/>
      <c r="F200" s="92"/>
      <c r="G200" s="92"/>
      <c r="J200" s="93"/>
      <c r="K200" s="94"/>
      <c r="L200" s="95"/>
      <c r="M200" s="95"/>
      <c r="N200" s="95"/>
      <c r="O200" s="96"/>
      <c r="P200" s="88"/>
      <c r="Q200" s="88"/>
      <c r="R200" s="88"/>
      <c r="S200" s="88"/>
      <c r="T200" s="89"/>
      <c r="U200" s="89"/>
    </row>
    <row r="201" spans="3:21" ht="14.1" customHeight="1">
      <c r="C201" s="90"/>
      <c r="D201" s="91"/>
      <c r="E201" s="251"/>
      <c r="F201" s="92"/>
      <c r="G201" s="92"/>
      <c r="J201" s="93"/>
      <c r="K201" s="94"/>
      <c r="L201" s="95"/>
      <c r="M201" s="95"/>
      <c r="N201" s="95"/>
      <c r="O201" s="96"/>
      <c r="P201" s="88"/>
      <c r="Q201" s="88"/>
      <c r="R201" s="88"/>
      <c r="S201" s="88"/>
      <c r="T201" s="89"/>
      <c r="U201" s="89"/>
    </row>
    <row r="202" spans="3:21" ht="14.1" customHeight="1">
      <c r="C202" s="90"/>
      <c r="D202" s="91"/>
      <c r="E202" s="251"/>
      <c r="F202" s="92"/>
      <c r="G202" s="92"/>
      <c r="J202" s="93"/>
      <c r="K202" s="94"/>
      <c r="L202" s="95"/>
      <c r="M202" s="95"/>
      <c r="N202" s="95"/>
      <c r="O202" s="96"/>
      <c r="P202" s="88"/>
      <c r="Q202" s="88"/>
      <c r="R202" s="88"/>
      <c r="S202" s="88"/>
      <c r="T202" s="89"/>
      <c r="U202" s="89"/>
    </row>
    <row r="203" spans="3:21" ht="14.1" customHeight="1">
      <c r="C203" s="90"/>
      <c r="D203" s="91"/>
      <c r="E203" s="251"/>
      <c r="F203" s="92"/>
      <c r="G203" s="92"/>
      <c r="J203" s="93"/>
      <c r="K203" s="94"/>
      <c r="L203" s="95"/>
      <c r="M203" s="95"/>
      <c r="N203" s="95"/>
      <c r="O203" s="96"/>
      <c r="P203" s="88"/>
      <c r="Q203" s="88"/>
      <c r="R203" s="88"/>
      <c r="S203" s="88"/>
      <c r="T203" s="89"/>
      <c r="U203" s="89"/>
    </row>
    <row r="204" spans="3:21" ht="14.1" customHeight="1">
      <c r="C204" s="90"/>
      <c r="D204" s="91"/>
      <c r="E204" s="251"/>
      <c r="F204" s="92"/>
      <c r="G204" s="92"/>
      <c r="J204" s="93"/>
      <c r="K204" s="94"/>
      <c r="L204" s="95"/>
      <c r="M204" s="95"/>
      <c r="N204" s="95"/>
      <c r="O204" s="96"/>
      <c r="P204" s="88"/>
      <c r="Q204" s="88"/>
      <c r="R204" s="88"/>
      <c r="S204" s="88"/>
      <c r="T204" s="89"/>
      <c r="U204" s="89"/>
    </row>
    <row r="205" spans="3:21" ht="14.1" customHeight="1">
      <c r="C205" s="90"/>
      <c r="D205" s="91"/>
      <c r="E205" s="251"/>
      <c r="F205" s="92"/>
      <c r="G205" s="92"/>
      <c r="J205" s="93"/>
      <c r="K205" s="94"/>
      <c r="L205" s="95"/>
      <c r="M205" s="95"/>
      <c r="N205" s="95"/>
      <c r="O205" s="96"/>
      <c r="P205" s="88"/>
      <c r="Q205" s="88"/>
      <c r="R205" s="88"/>
      <c r="S205" s="88"/>
      <c r="T205" s="89"/>
      <c r="U205" s="89"/>
    </row>
    <row r="206" spans="3:21" ht="14.1" customHeight="1">
      <c r="C206" s="90"/>
      <c r="D206" s="91"/>
      <c r="E206" s="251"/>
      <c r="F206" s="92"/>
      <c r="G206" s="92"/>
      <c r="J206" s="93"/>
      <c r="K206" s="94"/>
      <c r="L206" s="95"/>
      <c r="M206" s="95"/>
      <c r="N206" s="95"/>
      <c r="O206" s="96"/>
      <c r="P206" s="88"/>
      <c r="Q206" s="88"/>
      <c r="R206" s="88"/>
      <c r="S206" s="88"/>
      <c r="T206" s="89"/>
      <c r="U206" s="89"/>
    </row>
    <row r="207" spans="3:21" ht="14.1" customHeight="1">
      <c r="C207" s="90"/>
      <c r="D207" s="91"/>
      <c r="E207" s="251"/>
      <c r="F207" s="92"/>
      <c r="G207" s="92"/>
      <c r="J207" s="93"/>
      <c r="K207" s="94"/>
      <c r="L207" s="95"/>
      <c r="M207" s="95"/>
      <c r="N207" s="95"/>
      <c r="O207" s="96"/>
      <c r="P207" s="88"/>
      <c r="Q207" s="88"/>
      <c r="R207" s="88"/>
      <c r="S207" s="88"/>
      <c r="T207" s="89"/>
      <c r="U207" s="89"/>
    </row>
    <row r="208" spans="3:21" ht="14.1" customHeight="1">
      <c r="C208" s="90"/>
      <c r="D208" s="91"/>
      <c r="E208" s="251"/>
      <c r="F208" s="92"/>
      <c r="G208" s="92"/>
      <c r="J208" s="93"/>
      <c r="K208" s="94"/>
      <c r="L208" s="95"/>
      <c r="M208" s="95"/>
      <c r="N208" s="95"/>
      <c r="O208" s="96"/>
      <c r="P208" s="88"/>
      <c r="Q208" s="88"/>
      <c r="R208" s="88"/>
      <c r="S208" s="88"/>
      <c r="T208" s="89"/>
      <c r="U208" s="89"/>
    </row>
    <row r="209" spans="3:21" ht="14.1" customHeight="1">
      <c r="C209" s="90"/>
      <c r="D209" s="91"/>
      <c r="E209" s="251"/>
      <c r="F209" s="92"/>
      <c r="G209" s="92"/>
      <c r="J209" s="93"/>
      <c r="K209" s="94"/>
      <c r="L209" s="95"/>
      <c r="M209" s="95"/>
      <c r="N209" s="95"/>
      <c r="O209" s="96"/>
      <c r="P209" s="88"/>
      <c r="Q209" s="88"/>
      <c r="R209" s="88"/>
      <c r="S209" s="88"/>
      <c r="T209" s="89"/>
      <c r="U209" s="89"/>
    </row>
    <row r="210" spans="3:21" ht="14.1" customHeight="1">
      <c r="C210" s="90"/>
      <c r="D210" s="91"/>
      <c r="E210" s="251"/>
      <c r="F210" s="92"/>
      <c r="G210" s="92"/>
      <c r="J210" s="93"/>
      <c r="K210" s="94"/>
      <c r="L210" s="95"/>
      <c r="M210" s="95"/>
      <c r="N210" s="95"/>
      <c r="O210" s="96"/>
      <c r="P210" s="88"/>
      <c r="Q210" s="88"/>
      <c r="R210" s="88"/>
      <c r="S210" s="88"/>
      <c r="T210" s="89"/>
      <c r="U210" s="89"/>
    </row>
    <row r="211" spans="3:21" ht="14.1" customHeight="1">
      <c r="C211" s="90"/>
      <c r="D211" s="91"/>
      <c r="E211" s="251"/>
      <c r="F211" s="92"/>
      <c r="G211" s="92"/>
      <c r="J211" s="93"/>
      <c r="K211" s="94"/>
      <c r="L211" s="95"/>
      <c r="M211" s="95"/>
      <c r="N211" s="95"/>
      <c r="O211" s="96"/>
      <c r="P211" s="88"/>
      <c r="Q211" s="88"/>
      <c r="R211" s="88"/>
      <c r="S211" s="88"/>
      <c r="T211" s="89"/>
      <c r="U211" s="89"/>
    </row>
    <row r="212" spans="3:21" ht="14.1" customHeight="1">
      <c r="C212" s="90"/>
      <c r="D212" s="91"/>
      <c r="E212" s="251"/>
      <c r="F212" s="92"/>
      <c r="G212" s="92"/>
      <c r="J212" s="93"/>
      <c r="K212" s="94"/>
      <c r="L212" s="95"/>
      <c r="M212" s="95"/>
      <c r="N212" s="95"/>
      <c r="O212" s="96"/>
      <c r="P212" s="88"/>
      <c r="Q212" s="88"/>
      <c r="R212" s="88"/>
      <c r="S212" s="88"/>
      <c r="T212" s="89"/>
      <c r="U212" s="89"/>
    </row>
    <row r="213" spans="3:21" ht="14.1" customHeight="1">
      <c r="C213" s="90"/>
      <c r="D213" s="91"/>
      <c r="E213" s="251"/>
      <c r="F213" s="92"/>
      <c r="G213" s="92"/>
      <c r="J213" s="93"/>
      <c r="K213" s="94"/>
      <c r="L213" s="95"/>
      <c r="M213" s="95"/>
      <c r="N213" s="95"/>
      <c r="O213" s="96"/>
      <c r="P213" s="88"/>
      <c r="Q213" s="88"/>
      <c r="R213" s="88"/>
      <c r="S213" s="88"/>
      <c r="T213" s="89"/>
      <c r="U213" s="89"/>
    </row>
    <row r="214" spans="3:21" ht="14.1" customHeight="1">
      <c r="C214" s="90"/>
      <c r="D214" s="91"/>
      <c r="E214" s="251"/>
      <c r="F214" s="92"/>
      <c r="G214" s="92"/>
      <c r="J214" s="93"/>
      <c r="K214" s="94"/>
      <c r="L214" s="95"/>
      <c r="M214" s="95"/>
      <c r="N214" s="95"/>
      <c r="O214" s="96"/>
      <c r="P214" s="88"/>
      <c r="Q214" s="88"/>
      <c r="R214" s="88"/>
      <c r="S214" s="88"/>
      <c r="T214" s="89"/>
      <c r="U214" s="89"/>
    </row>
    <row r="215" spans="3:21" ht="14.1" customHeight="1">
      <c r="C215" s="90"/>
      <c r="D215" s="91"/>
      <c r="E215" s="251"/>
      <c r="F215" s="92"/>
      <c r="G215" s="92"/>
      <c r="J215" s="93"/>
      <c r="K215" s="94"/>
      <c r="L215" s="95"/>
      <c r="M215" s="95"/>
      <c r="N215" s="95"/>
      <c r="O215" s="96"/>
      <c r="P215" s="88"/>
      <c r="Q215" s="88"/>
      <c r="R215" s="88"/>
      <c r="S215" s="88"/>
      <c r="T215" s="89"/>
      <c r="U215" s="89"/>
    </row>
    <row r="216" spans="3:21" ht="14.1" customHeight="1">
      <c r="C216" s="90"/>
      <c r="D216" s="91"/>
      <c r="E216" s="251"/>
      <c r="F216" s="92"/>
      <c r="G216" s="92"/>
      <c r="J216" s="93"/>
      <c r="K216" s="94"/>
      <c r="L216" s="95"/>
      <c r="M216" s="95"/>
      <c r="N216" s="95"/>
      <c r="O216" s="96"/>
      <c r="P216" s="88"/>
      <c r="Q216" s="88"/>
      <c r="R216" s="88"/>
      <c r="S216" s="88"/>
      <c r="T216" s="89"/>
      <c r="U216" s="89"/>
    </row>
    <row r="217" spans="3:21" ht="14.1" customHeight="1">
      <c r="C217" s="90"/>
      <c r="D217" s="91"/>
      <c r="E217" s="251"/>
      <c r="F217" s="92"/>
      <c r="G217" s="92"/>
      <c r="J217" s="93"/>
      <c r="K217" s="94"/>
      <c r="L217" s="95"/>
      <c r="M217" s="95"/>
      <c r="N217" s="95"/>
      <c r="O217" s="96"/>
      <c r="P217" s="88"/>
      <c r="Q217" s="88"/>
      <c r="R217" s="88"/>
      <c r="S217" s="88"/>
      <c r="T217" s="89"/>
      <c r="U217" s="89"/>
    </row>
    <row r="218" spans="3:21" ht="14.1" customHeight="1">
      <c r="C218" s="90"/>
      <c r="D218" s="91"/>
      <c r="E218" s="251"/>
      <c r="F218" s="92"/>
      <c r="G218" s="92"/>
      <c r="J218" s="93"/>
      <c r="K218" s="94"/>
      <c r="L218" s="95"/>
      <c r="M218" s="95"/>
      <c r="N218" s="95"/>
      <c r="O218" s="96"/>
      <c r="P218" s="88"/>
      <c r="Q218" s="88"/>
      <c r="R218" s="88"/>
      <c r="S218" s="88"/>
      <c r="T218" s="89"/>
      <c r="U218" s="89"/>
    </row>
    <row r="219" spans="3:21" ht="14.1" customHeight="1">
      <c r="C219" s="90"/>
      <c r="D219" s="91"/>
      <c r="E219" s="251"/>
      <c r="F219" s="92"/>
      <c r="G219" s="92"/>
      <c r="J219" s="93"/>
      <c r="K219" s="94"/>
      <c r="L219" s="95"/>
      <c r="M219" s="95"/>
      <c r="N219" s="95"/>
      <c r="O219" s="96"/>
      <c r="P219" s="88"/>
      <c r="Q219" s="88"/>
      <c r="R219" s="88"/>
      <c r="S219" s="88"/>
      <c r="T219" s="89"/>
      <c r="U219" s="89"/>
    </row>
    <row r="220" spans="3:21" ht="14.1" customHeight="1">
      <c r="C220" s="90"/>
      <c r="D220" s="91"/>
      <c r="E220" s="251"/>
      <c r="F220" s="92"/>
      <c r="G220" s="92"/>
      <c r="J220" s="93"/>
      <c r="K220" s="94"/>
      <c r="L220" s="95"/>
      <c r="M220" s="95"/>
      <c r="N220" s="95"/>
      <c r="O220" s="96"/>
      <c r="P220" s="88"/>
      <c r="Q220" s="88"/>
      <c r="R220" s="88"/>
      <c r="S220" s="88"/>
      <c r="T220" s="89"/>
      <c r="U220" s="89"/>
    </row>
    <row r="221" spans="3:21" ht="14.1" customHeight="1">
      <c r="C221" s="90"/>
      <c r="D221" s="91"/>
      <c r="E221" s="251"/>
      <c r="F221" s="92"/>
      <c r="G221" s="92"/>
      <c r="J221" s="93"/>
      <c r="K221" s="94"/>
      <c r="L221" s="95"/>
      <c r="M221" s="95"/>
      <c r="N221" s="95"/>
      <c r="O221" s="96"/>
      <c r="P221" s="88"/>
      <c r="Q221" s="88"/>
      <c r="R221" s="88"/>
      <c r="S221" s="88"/>
      <c r="T221" s="89"/>
      <c r="U221" s="89"/>
    </row>
    <row r="222" spans="3:21" ht="14.1" customHeight="1">
      <c r="C222" s="90"/>
      <c r="D222" s="91"/>
      <c r="E222" s="251"/>
      <c r="F222" s="92"/>
      <c r="G222" s="92"/>
      <c r="J222" s="93"/>
      <c r="K222" s="94"/>
      <c r="L222" s="95"/>
      <c r="M222" s="95"/>
      <c r="N222" s="95"/>
      <c r="O222" s="96"/>
      <c r="P222" s="88"/>
      <c r="Q222" s="88"/>
      <c r="R222" s="88"/>
      <c r="S222" s="88"/>
      <c r="T222" s="89"/>
      <c r="U222" s="89"/>
    </row>
    <row r="223" spans="3:21" ht="14.1" customHeight="1">
      <c r="C223" s="90"/>
      <c r="D223" s="91"/>
      <c r="E223" s="251"/>
      <c r="F223" s="92"/>
      <c r="G223" s="92"/>
      <c r="J223" s="93"/>
      <c r="K223" s="94"/>
      <c r="L223" s="95"/>
      <c r="M223" s="95"/>
      <c r="N223" s="95"/>
      <c r="O223" s="96"/>
      <c r="P223" s="88"/>
      <c r="Q223" s="88"/>
      <c r="R223" s="88"/>
      <c r="S223" s="88"/>
      <c r="T223" s="89"/>
      <c r="U223" s="89"/>
    </row>
    <row r="224" spans="3:21" ht="14.1" customHeight="1">
      <c r="C224" s="90"/>
      <c r="D224" s="91"/>
      <c r="E224" s="251"/>
      <c r="F224" s="92"/>
      <c r="G224" s="92"/>
      <c r="J224" s="93"/>
      <c r="K224" s="94"/>
      <c r="L224" s="95"/>
      <c r="M224" s="95"/>
      <c r="N224" s="95"/>
      <c r="O224" s="96"/>
      <c r="P224" s="88"/>
      <c r="Q224" s="88"/>
      <c r="R224" s="88"/>
      <c r="S224" s="88"/>
      <c r="T224" s="89"/>
      <c r="U224" s="89"/>
    </row>
    <row r="225" spans="3:21" ht="14.1" customHeight="1">
      <c r="C225" s="90"/>
      <c r="D225" s="91"/>
      <c r="E225" s="251"/>
      <c r="F225" s="92"/>
      <c r="G225" s="92"/>
      <c r="J225" s="93"/>
      <c r="K225" s="94"/>
      <c r="L225" s="95"/>
      <c r="M225" s="95"/>
      <c r="N225" s="95"/>
      <c r="O225" s="96"/>
      <c r="P225" s="88"/>
      <c r="Q225" s="88"/>
      <c r="R225" s="88"/>
      <c r="S225" s="88"/>
      <c r="T225" s="89"/>
      <c r="U225" s="89"/>
    </row>
    <row r="226" spans="3:21" ht="14.1" customHeight="1">
      <c r="C226" s="90"/>
      <c r="D226" s="91"/>
      <c r="E226" s="251"/>
      <c r="F226" s="92"/>
      <c r="G226" s="92"/>
      <c r="J226" s="93"/>
      <c r="K226" s="94"/>
      <c r="L226" s="95"/>
      <c r="M226" s="95"/>
      <c r="N226" s="95"/>
      <c r="O226" s="96"/>
      <c r="P226" s="88"/>
      <c r="Q226" s="88"/>
      <c r="R226" s="88"/>
      <c r="S226" s="88"/>
      <c r="T226" s="89"/>
      <c r="U226" s="89"/>
    </row>
    <row r="227" spans="3:21" ht="14.1" customHeight="1">
      <c r="C227" s="90"/>
      <c r="D227" s="91"/>
      <c r="E227" s="251"/>
      <c r="F227" s="92"/>
      <c r="G227" s="92"/>
      <c r="J227" s="93"/>
      <c r="K227" s="94"/>
      <c r="L227" s="95"/>
      <c r="M227" s="95"/>
      <c r="N227" s="95"/>
      <c r="O227" s="96"/>
      <c r="P227" s="88"/>
      <c r="Q227" s="88"/>
      <c r="R227" s="88"/>
      <c r="S227" s="88"/>
      <c r="T227" s="89"/>
      <c r="U227" s="89"/>
    </row>
    <row r="228" spans="3:21" ht="14.1" customHeight="1">
      <c r="C228" s="90"/>
      <c r="D228" s="91"/>
      <c r="E228" s="251"/>
      <c r="F228" s="92"/>
      <c r="G228" s="92"/>
      <c r="J228" s="93"/>
      <c r="K228" s="94"/>
      <c r="L228" s="95"/>
      <c r="M228" s="95"/>
      <c r="N228" s="95"/>
      <c r="O228" s="96"/>
      <c r="P228" s="88"/>
      <c r="Q228" s="88"/>
      <c r="R228" s="88"/>
      <c r="S228" s="88"/>
      <c r="T228" s="89"/>
      <c r="U228" s="89"/>
    </row>
    <row r="229" spans="3:21" ht="14.1" customHeight="1">
      <c r="C229" s="90"/>
      <c r="D229" s="91"/>
      <c r="E229" s="251"/>
      <c r="F229" s="92"/>
      <c r="G229" s="92"/>
      <c r="J229" s="93"/>
      <c r="K229" s="94"/>
      <c r="L229" s="95"/>
      <c r="M229" s="95"/>
      <c r="N229" s="95"/>
      <c r="O229" s="96"/>
      <c r="P229" s="88"/>
      <c r="Q229" s="88"/>
      <c r="R229" s="88"/>
      <c r="S229" s="88"/>
      <c r="T229" s="89"/>
      <c r="U229" s="89"/>
    </row>
    <row r="230" spans="3:21" ht="14.1" customHeight="1">
      <c r="C230" s="90"/>
      <c r="D230" s="91"/>
      <c r="E230" s="251"/>
      <c r="F230" s="92"/>
      <c r="G230" s="92"/>
      <c r="J230" s="93"/>
      <c r="K230" s="94"/>
      <c r="L230" s="95"/>
      <c r="M230" s="95"/>
      <c r="N230" s="95"/>
      <c r="O230" s="96"/>
      <c r="P230" s="88"/>
      <c r="Q230" s="88"/>
      <c r="R230" s="88"/>
      <c r="S230" s="88"/>
      <c r="T230" s="89"/>
      <c r="U230" s="89"/>
    </row>
    <row r="231" spans="3:21" ht="14.1" customHeight="1">
      <c r="C231" s="90"/>
      <c r="D231" s="91"/>
      <c r="E231" s="251"/>
      <c r="F231" s="92"/>
      <c r="G231" s="92"/>
      <c r="J231" s="93"/>
      <c r="K231" s="94"/>
      <c r="L231" s="95"/>
      <c r="M231" s="95"/>
      <c r="N231" s="95"/>
      <c r="O231" s="96"/>
      <c r="P231" s="88"/>
      <c r="Q231" s="88"/>
      <c r="R231" s="88"/>
      <c r="S231" s="88"/>
      <c r="T231" s="89"/>
      <c r="U231" s="89"/>
    </row>
    <row r="232" spans="3:21" ht="14.1" customHeight="1">
      <c r="C232" s="90"/>
      <c r="D232" s="91"/>
      <c r="E232" s="251"/>
      <c r="F232" s="92"/>
      <c r="G232" s="92"/>
      <c r="J232" s="93"/>
      <c r="K232" s="94"/>
      <c r="L232" s="95"/>
      <c r="M232" s="95"/>
      <c r="N232" s="95"/>
      <c r="O232" s="96"/>
      <c r="P232" s="88"/>
      <c r="Q232" s="88"/>
      <c r="R232" s="88"/>
      <c r="S232" s="88"/>
      <c r="T232" s="89"/>
      <c r="U232" s="89"/>
    </row>
    <row r="233" spans="3:21" ht="14.1" customHeight="1">
      <c r="C233" s="90"/>
      <c r="D233" s="91"/>
      <c r="E233" s="251"/>
      <c r="F233" s="92"/>
      <c r="G233" s="92"/>
      <c r="J233" s="93"/>
      <c r="K233" s="94"/>
      <c r="L233" s="95"/>
      <c r="M233" s="95"/>
      <c r="N233" s="95"/>
      <c r="O233" s="96"/>
      <c r="P233" s="88"/>
      <c r="Q233" s="88"/>
      <c r="R233" s="88"/>
      <c r="S233" s="88"/>
      <c r="T233" s="89"/>
      <c r="U233" s="89"/>
    </row>
    <row r="234" spans="3:21" ht="14.1" customHeight="1">
      <c r="C234" s="90"/>
      <c r="D234" s="91"/>
      <c r="E234" s="251"/>
      <c r="F234" s="92"/>
      <c r="G234" s="92"/>
      <c r="J234" s="93"/>
      <c r="K234" s="94"/>
      <c r="L234" s="95"/>
      <c r="M234" s="95"/>
      <c r="N234" s="95"/>
      <c r="O234" s="96"/>
      <c r="P234" s="88"/>
      <c r="Q234" s="88"/>
      <c r="R234" s="88"/>
      <c r="S234" s="88"/>
      <c r="T234" s="89"/>
      <c r="U234" s="89"/>
    </row>
    <row r="235" spans="3:21" ht="14.1" customHeight="1">
      <c r="C235" s="90"/>
      <c r="D235" s="91"/>
      <c r="E235" s="251"/>
      <c r="F235" s="92"/>
      <c r="G235" s="92"/>
      <c r="J235" s="93"/>
      <c r="K235" s="94"/>
      <c r="L235" s="95"/>
      <c r="M235" s="95"/>
      <c r="N235" s="95"/>
      <c r="O235" s="96"/>
      <c r="P235" s="88"/>
      <c r="Q235" s="88"/>
      <c r="R235" s="88"/>
      <c r="S235" s="88"/>
      <c r="T235" s="89"/>
      <c r="U235" s="89"/>
    </row>
    <row r="236" spans="3:21" ht="14.1" customHeight="1">
      <c r="C236" s="90"/>
      <c r="D236" s="91"/>
      <c r="E236" s="251"/>
      <c r="F236" s="92"/>
      <c r="G236" s="92"/>
      <c r="J236" s="93"/>
      <c r="K236" s="94"/>
      <c r="L236" s="95"/>
      <c r="M236" s="95"/>
      <c r="N236" s="95"/>
      <c r="O236" s="96"/>
      <c r="P236" s="88"/>
      <c r="Q236" s="88"/>
      <c r="R236" s="88"/>
      <c r="S236" s="88"/>
      <c r="T236" s="89"/>
      <c r="U236" s="89"/>
    </row>
    <row r="237" spans="3:21" ht="14.1" customHeight="1">
      <c r="C237" s="90"/>
      <c r="D237" s="91"/>
      <c r="E237" s="251"/>
      <c r="F237" s="92"/>
      <c r="G237" s="92"/>
      <c r="J237" s="93"/>
      <c r="K237" s="94"/>
      <c r="L237" s="95"/>
      <c r="M237" s="95"/>
      <c r="N237" s="95"/>
      <c r="O237" s="96"/>
      <c r="P237" s="88"/>
      <c r="Q237" s="88"/>
      <c r="R237" s="88"/>
      <c r="S237" s="88"/>
      <c r="T237" s="89"/>
      <c r="U237" s="89"/>
    </row>
    <row r="238" spans="3:21" ht="14.1" customHeight="1">
      <c r="C238" s="90"/>
      <c r="D238" s="91"/>
      <c r="E238" s="251"/>
      <c r="F238" s="92"/>
      <c r="G238" s="92"/>
      <c r="J238" s="93"/>
      <c r="K238" s="94"/>
      <c r="L238" s="95"/>
      <c r="M238" s="95"/>
      <c r="N238" s="95"/>
      <c r="O238" s="96"/>
      <c r="P238" s="88"/>
      <c r="Q238" s="88"/>
      <c r="R238" s="88"/>
      <c r="S238" s="88"/>
      <c r="T238" s="89"/>
      <c r="U238" s="89"/>
    </row>
    <row r="239" spans="3:21" ht="14.1" customHeight="1">
      <c r="C239" s="90"/>
      <c r="D239" s="91"/>
      <c r="E239" s="251"/>
      <c r="F239" s="92"/>
      <c r="G239" s="92"/>
      <c r="J239" s="93"/>
      <c r="K239" s="94"/>
      <c r="L239" s="95"/>
      <c r="M239" s="95"/>
      <c r="N239" s="95"/>
      <c r="O239" s="96"/>
      <c r="P239" s="88"/>
      <c r="Q239" s="88"/>
      <c r="R239" s="88"/>
      <c r="S239" s="88"/>
      <c r="T239" s="89"/>
      <c r="U239" s="89"/>
    </row>
    <row r="240" spans="3:21" ht="14.1" customHeight="1">
      <c r="C240" s="90"/>
      <c r="D240" s="91"/>
      <c r="E240" s="251"/>
      <c r="F240" s="92"/>
      <c r="G240" s="92"/>
      <c r="J240" s="93"/>
      <c r="K240" s="94"/>
      <c r="L240" s="95"/>
      <c r="M240" s="95"/>
      <c r="N240" s="95"/>
      <c r="O240" s="96"/>
      <c r="P240" s="88"/>
      <c r="Q240" s="88"/>
      <c r="R240" s="88"/>
      <c r="S240" s="88"/>
      <c r="T240" s="89"/>
      <c r="U240" s="89"/>
    </row>
    <row r="241" spans="3:21" ht="14.1" customHeight="1">
      <c r="C241" s="90"/>
      <c r="D241" s="91"/>
      <c r="E241" s="251"/>
      <c r="F241" s="92"/>
      <c r="G241" s="92"/>
      <c r="J241" s="93"/>
      <c r="K241" s="94"/>
      <c r="L241" s="95"/>
      <c r="M241" s="95"/>
      <c r="N241" s="95"/>
      <c r="O241" s="96"/>
      <c r="P241" s="88"/>
      <c r="Q241" s="88"/>
      <c r="R241" s="88"/>
      <c r="S241" s="88"/>
      <c r="T241" s="89"/>
      <c r="U241" s="89"/>
    </row>
    <row r="242" spans="3:21" ht="14.1" customHeight="1">
      <c r="C242" s="90"/>
      <c r="D242" s="91"/>
      <c r="E242" s="251"/>
      <c r="F242" s="92"/>
      <c r="G242" s="92"/>
      <c r="J242" s="93"/>
      <c r="K242" s="94"/>
      <c r="L242" s="95"/>
      <c r="M242" s="95"/>
      <c r="N242" s="95"/>
      <c r="O242" s="96"/>
      <c r="P242" s="88"/>
      <c r="Q242" s="88"/>
      <c r="R242" s="88"/>
      <c r="S242" s="88"/>
      <c r="T242" s="89"/>
      <c r="U242" s="89"/>
    </row>
    <row r="243" spans="3:21" ht="14.1" customHeight="1">
      <c r="C243" s="90"/>
      <c r="D243" s="91"/>
      <c r="E243" s="251"/>
      <c r="F243" s="92"/>
      <c r="G243" s="92"/>
      <c r="J243" s="93"/>
      <c r="K243" s="94"/>
      <c r="L243" s="95"/>
      <c r="M243" s="95"/>
      <c r="N243" s="95"/>
      <c r="O243" s="96"/>
      <c r="P243" s="88"/>
      <c r="Q243" s="88"/>
      <c r="R243" s="88"/>
      <c r="S243" s="88"/>
      <c r="T243" s="89"/>
      <c r="U243" s="89"/>
    </row>
    <row r="244" spans="3:21" ht="14.1" customHeight="1">
      <c r="C244" s="90"/>
      <c r="D244" s="91"/>
      <c r="E244" s="251"/>
      <c r="F244" s="92"/>
      <c r="G244" s="92"/>
      <c r="J244" s="93"/>
      <c r="K244" s="94"/>
      <c r="L244" s="95"/>
      <c r="M244" s="95"/>
      <c r="N244" s="95"/>
      <c r="O244" s="96"/>
      <c r="P244" s="88"/>
      <c r="Q244" s="88"/>
      <c r="R244" s="88"/>
      <c r="S244" s="88"/>
      <c r="T244" s="89"/>
      <c r="U244" s="89"/>
    </row>
    <row r="245" spans="3:21" ht="14.1" customHeight="1">
      <c r="C245" s="90"/>
      <c r="D245" s="91"/>
      <c r="E245" s="251"/>
      <c r="F245" s="92"/>
      <c r="G245" s="92"/>
      <c r="J245" s="93"/>
      <c r="K245" s="94"/>
      <c r="L245" s="95"/>
      <c r="M245" s="95"/>
      <c r="N245" s="95"/>
      <c r="O245" s="96"/>
      <c r="P245" s="88"/>
      <c r="Q245" s="88"/>
      <c r="R245" s="88"/>
      <c r="S245" s="88"/>
      <c r="T245" s="89"/>
      <c r="U245" s="89"/>
    </row>
    <row r="246" spans="3:21" ht="14.1" customHeight="1">
      <c r="C246" s="90"/>
      <c r="D246" s="91"/>
      <c r="E246" s="251"/>
      <c r="F246" s="92"/>
      <c r="G246" s="92"/>
      <c r="J246" s="93"/>
      <c r="K246" s="94"/>
      <c r="L246" s="95"/>
      <c r="M246" s="95"/>
      <c r="N246" s="95"/>
      <c r="O246" s="96"/>
      <c r="P246" s="88"/>
      <c r="Q246" s="88"/>
      <c r="R246" s="88"/>
      <c r="S246" s="88"/>
      <c r="T246" s="89"/>
      <c r="U246" s="89"/>
    </row>
    <row r="247" spans="3:21" ht="14.1" customHeight="1">
      <c r="C247" s="90"/>
      <c r="D247" s="91"/>
      <c r="E247" s="251"/>
      <c r="F247" s="92"/>
      <c r="G247" s="92"/>
      <c r="J247" s="93"/>
      <c r="K247" s="94"/>
      <c r="L247" s="95"/>
      <c r="M247" s="95"/>
      <c r="N247" s="95"/>
      <c r="O247" s="96"/>
      <c r="P247" s="88"/>
      <c r="Q247" s="88"/>
      <c r="R247" s="88"/>
      <c r="S247" s="88"/>
      <c r="T247" s="89"/>
      <c r="U247" s="89"/>
    </row>
    <row r="248" spans="3:21" ht="14.1" customHeight="1">
      <c r="C248" s="90"/>
      <c r="D248" s="91"/>
      <c r="E248" s="251"/>
      <c r="F248" s="92"/>
      <c r="G248" s="92"/>
      <c r="J248" s="93"/>
      <c r="K248" s="94"/>
      <c r="L248" s="95"/>
      <c r="M248" s="95"/>
      <c r="N248" s="95"/>
      <c r="O248" s="96"/>
      <c r="P248" s="88"/>
      <c r="Q248" s="88"/>
      <c r="R248" s="88"/>
      <c r="S248" s="88"/>
      <c r="T248" s="89"/>
      <c r="U248" s="89"/>
    </row>
    <row r="249" spans="3:21" ht="14.1" customHeight="1">
      <c r="C249" s="90"/>
      <c r="D249" s="91"/>
      <c r="E249" s="251"/>
      <c r="F249" s="92"/>
      <c r="G249" s="92"/>
      <c r="J249" s="93"/>
      <c r="K249" s="94"/>
      <c r="L249" s="95"/>
      <c r="M249" s="95"/>
      <c r="N249" s="95"/>
      <c r="O249" s="96"/>
      <c r="P249" s="88"/>
      <c r="Q249" s="88"/>
      <c r="R249" s="88"/>
      <c r="S249" s="88"/>
      <c r="T249" s="89"/>
      <c r="U249" s="89"/>
    </row>
    <row r="250" spans="3:21" ht="14.1" customHeight="1">
      <c r="C250" s="90"/>
      <c r="D250" s="91"/>
      <c r="E250" s="251"/>
      <c r="F250" s="92"/>
      <c r="G250" s="92"/>
      <c r="J250" s="93"/>
      <c r="K250" s="94"/>
      <c r="L250" s="95"/>
      <c r="M250" s="95"/>
      <c r="N250" s="95"/>
      <c r="O250" s="96"/>
      <c r="P250" s="88"/>
      <c r="Q250" s="88"/>
      <c r="R250" s="88"/>
      <c r="S250" s="88"/>
      <c r="T250" s="89"/>
      <c r="U250" s="89"/>
    </row>
    <row r="251" spans="3:21" ht="14.1" customHeight="1">
      <c r="C251" s="90"/>
      <c r="D251" s="91"/>
      <c r="E251" s="251"/>
      <c r="F251" s="92"/>
      <c r="G251" s="92"/>
      <c r="J251" s="93"/>
      <c r="K251" s="94"/>
      <c r="L251" s="95"/>
      <c r="M251" s="95"/>
      <c r="N251" s="95"/>
      <c r="O251" s="96"/>
      <c r="P251" s="88"/>
      <c r="Q251" s="88"/>
      <c r="R251" s="88"/>
      <c r="S251" s="88"/>
      <c r="T251" s="89"/>
      <c r="U251" s="89"/>
    </row>
  </sheetData>
  <autoFilter ref="B9:W35" xr:uid="{00000000-0009-0000-0000-000004000000}"/>
  <sortState xmlns:xlrd2="http://schemas.microsoft.com/office/spreadsheetml/2017/richdata2" ref="B32:J35">
    <sortCondition ref="D32:D35"/>
  </sortState>
  <phoneticPr fontId="9"/>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10" activePane="bottomLeft" state="frozen"/>
      <selection activeCell="A15" sqref="A15:F23"/>
      <selection pane="bottomLeft" activeCell="B43" sqref="B43:B46"/>
    </sheetView>
  </sheetViews>
  <sheetFormatPr defaultColWidth="9.33203125" defaultRowHeight="13.2"/>
  <cols>
    <col min="1" max="1" width="45.5546875" style="60" customWidth="1"/>
    <col min="2" max="2" width="18.33203125" style="60" customWidth="1"/>
    <col min="3" max="3" width="18.44140625" style="60" customWidth="1"/>
    <col min="4" max="4" width="10.6640625" style="2" customWidth="1"/>
    <col min="5" max="5" width="11.109375" style="2" customWidth="1"/>
    <col min="6" max="6" width="2.109375" style="2" customWidth="1"/>
    <col min="7" max="7" width="7.88671875" style="2" customWidth="1"/>
    <col min="8" max="8" width="27" style="2" bestFit="1" customWidth="1"/>
    <col min="9" max="16384" width="9.33203125" style="2"/>
  </cols>
  <sheetData>
    <row r="1" spans="1:8">
      <c r="A1" s="460" t="s">
        <v>4</v>
      </c>
      <c r="B1" s="98"/>
      <c r="C1" s="99"/>
      <c r="D1" s="1"/>
      <c r="E1" s="1"/>
      <c r="F1" s="1"/>
      <c r="G1" s="1"/>
    </row>
    <row r="2" spans="1:8">
      <c r="A2" s="99"/>
      <c r="B2" s="99"/>
      <c r="C2" s="99"/>
      <c r="D2" s="1"/>
      <c r="E2" s="1"/>
      <c r="F2" s="1"/>
      <c r="G2" s="1"/>
    </row>
    <row r="3" spans="1:8" ht="15.6">
      <c r="A3" s="39" t="str">
        <f>'2-Kosten per locatie'!A3</f>
        <v>Naam opdrachtgever</v>
      </c>
      <c r="B3" s="48">
        <f>'2-Kosten per locatie'!B3</f>
        <v>0</v>
      </c>
      <c r="C3" s="99"/>
      <c r="D3" s="1"/>
      <c r="E3" s="31"/>
      <c r="F3" s="1"/>
      <c r="G3" s="1"/>
    </row>
    <row r="4" spans="1:8" ht="15.6">
      <c r="A4" s="39" t="str">
        <f>'2-Kosten per locatie'!A4</f>
        <v>Calculatie onderdeel</v>
      </c>
      <c r="B4" s="48" t="str">
        <f ca="1">MID(CELL("bestandsnaam",$C$9),SEARCH("]",CELL("bestandsnaam",$C$9),1)+1,256)</f>
        <v>5-Premies en opslagen</v>
      </c>
      <c r="C4" s="100"/>
      <c r="D4" s="15"/>
      <c r="E4" s="4"/>
      <c r="F4" s="4"/>
      <c r="G4" s="4"/>
    </row>
    <row r="5" spans="1:8" ht="15.6">
      <c r="A5" s="39" t="str">
        <f>'2-Kosten per locatie'!A5</f>
        <v>Gebouw/plaats</v>
      </c>
      <c r="B5" s="48">
        <f>'2-Kosten per locatie'!B5</f>
        <v>0</v>
      </c>
      <c r="C5" s="39"/>
      <c r="D5" s="8"/>
      <c r="E5" s="16"/>
      <c r="F5" s="5"/>
      <c r="G5" s="4"/>
    </row>
    <row r="6" spans="1:8" ht="15.6">
      <c r="A6" s="39" t="str">
        <f>'2-Kosten per locatie'!A6</f>
        <v>Referentie nummer</v>
      </c>
      <c r="B6" s="48">
        <f>'2-Kosten per locatie'!B6</f>
        <v>0</v>
      </c>
      <c r="C6" s="80"/>
      <c r="D6" s="8"/>
      <c r="E6" s="33"/>
      <c r="F6" s="32"/>
      <c r="G6" s="34"/>
      <c r="H6" s="35"/>
    </row>
    <row r="7" spans="1:8" ht="15.6">
      <c r="A7" s="39" t="str">
        <f>'2-Kosten per locatie'!A7</f>
        <v>Naam dienstverlener</v>
      </c>
      <c r="B7" s="48">
        <f>'2-Kosten per locatie'!B7</f>
        <v>0</v>
      </c>
      <c r="C7" s="80"/>
      <c r="D7" s="8"/>
      <c r="E7" s="16"/>
      <c r="F7" s="5"/>
      <c r="G7" s="4"/>
    </row>
    <row r="8" spans="1:8" ht="15.6">
      <c r="A8" s="39" t="str">
        <f>'2-Kosten per locatie'!A8</f>
        <v>Prijspeil</v>
      </c>
      <c r="B8" s="254">
        <f>'2-Kosten per locatie'!B8</f>
        <v>46204</v>
      </c>
      <c r="C8" s="101"/>
      <c r="D8" s="16"/>
      <c r="E8" s="16"/>
      <c r="F8" s="5"/>
      <c r="G8" s="4"/>
    </row>
    <row r="9" spans="1:8" ht="18.600000000000001">
      <c r="A9" s="206"/>
      <c r="B9" s="101"/>
      <c r="C9" s="101"/>
      <c r="D9" s="16"/>
      <c r="E9" s="16"/>
      <c r="F9" s="5"/>
      <c r="G9" s="4"/>
    </row>
    <row r="10" spans="1:8" ht="21">
      <c r="A10" s="346" t="s">
        <v>83</v>
      </c>
      <c r="B10" s="347"/>
      <c r="C10" s="348"/>
      <c r="D10" s="16"/>
      <c r="E10" s="16"/>
      <c r="F10" s="5"/>
      <c r="G10" s="4"/>
    </row>
    <row r="11" spans="1:8">
      <c r="A11" s="102"/>
      <c r="B11" s="103"/>
      <c r="C11" s="103"/>
      <c r="D11" s="16"/>
      <c r="E11" s="16"/>
      <c r="F11" s="4"/>
      <c r="G11" s="4"/>
    </row>
    <row r="12" spans="1:8">
      <c r="A12" s="349"/>
      <c r="B12" s="345"/>
      <c r="C12" s="350" t="s">
        <v>84</v>
      </c>
      <c r="D12" s="16"/>
      <c r="E12" s="16"/>
      <c r="F12" s="5"/>
      <c r="G12" s="4"/>
    </row>
    <row r="13" spans="1:8">
      <c r="A13" s="104" t="s">
        <v>85</v>
      </c>
      <c r="B13" s="345"/>
      <c r="C13" s="255"/>
      <c r="D13" s="16"/>
      <c r="E13" s="16"/>
      <c r="F13" s="17"/>
      <c r="G13" s="4"/>
    </row>
    <row r="14" spans="1:8">
      <c r="A14" s="104" t="s">
        <v>86</v>
      </c>
      <c r="B14" s="345"/>
      <c r="C14" s="255"/>
      <c r="D14" s="16"/>
      <c r="E14" s="16"/>
      <c r="F14" s="17"/>
      <c r="G14" s="4"/>
    </row>
    <row r="15" spans="1:8">
      <c r="A15" s="104" t="s">
        <v>87</v>
      </c>
      <c r="B15" s="345"/>
      <c r="C15" s="255"/>
      <c r="D15" s="16"/>
      <c r="E15" s="16"/>
      <c r="F15" s="17"/>
      <c r="G15" s="4"/>
    </row>
    <row r="16" spans="1:8">
      <c r="A16" s="351" t="s">
        <v>27</v>
      </c>
      <c r="B16" s="352"/>
      <c r="C16" s="353">
        <f>SUM(C13:C15)</f>
        <v>0</v>
      </c>
      <c r="D16" s="16"/>
      <c r="E16" s="16"/>
      <c r="F16" s="4"/>
    </row>
    <row r="17" spans="1:7">
      <c r="A17" s="351"/>
      <c r="B17" s="352"/>
      <c r="C17" s="353"/>
      <c r="D17" s="16"/>
      <c r="E17" s="16"/>
      <c r="F17" s="4"/>
    </row>
    <row r="18" spans="1:7">
      <c r="A18" s="495" t="s">
        <v>88</v>
      </c>
      <c r="B18" s="496"/>
      <c r="C18" s="255"/>
      <c r="D18" s="16"/>
      <c r="E18" s="16"/>
      <c r="F18" s="4"/>
    </row>
    <row r="19" spans="1:7">
      <c r="A19" s="104" t="s">
        <v>89</v>
      </c>
      <c r="B19" s="105"/>
      <c r="C19" s="255"/>
      <c r="D19" s="16"/>
      <c r="E19" s="16"/>
      <c r="F19" s="4"/>
    </row>
    <row r="20" spans="1:7">
      <c r="A20" s="495" t="s">
        <v>90</v>
      </c>
      <c r="B20" s="496"/>
      <c r="C20" s="255"/>
      <c r="D20" s="16"/>
      <c r="E20" s="16"/>
      <c r="F20" s="4"/>
    </row>
    <row r="21" spans="1:7">
      <c r="A21" s="495" t="s">
        <v>91</v>
      </c>
      <c r="B21" s="496"/>
      <c r="C21" s="354" t="e">
        <f>C34</f>
        <v>#DIV/0!</v>
      </c>
      <c r="D21" s="16"/>
      <c r="E21" s="16"/>
      <c r="F21" s="4"/>
    </row>
    <row r="22" spans="1:7">
      <c r="A22" s="495" t="s">
        <v>92</v>
      </c>
      <c r="B22" s="496"/>
      <c r="C22" s="255"/>
      <c r="D22" s="16"/>
      <c r="E22" s="16"/>
      <c r="F22" s="4"/>
    </row>
    <row r="23" spans="1:7">
      <c r="A23" s="495" t="s">
        <v>93</v>
      </c>
      <c r="B23" s="496"/>
      <c r="C23" s="255"/>
      <c r="D23" s="16"/>
      <c r="E23" s="16"/>
      <c r="F23" s="4"/>
    </row>
    <row r="24" spans="1:7">
      <c r="A24" s="497" t="s">
        <v>94</v>
      </c>
      <c r="B24" s="498"/>
      <c r="C24" s="355" t="e">
        <f>SUM(C16:C23)</f>
        <v>#DIV/0!</v>
      </c>
      <c r="D24" s="16"/>
      <c r="E24" s="16"/>
      <c r="F24" s="4"/>
    </row>
    <row r="25" spans="1:7">
      <c r="A25" s="106"/>
      <c r="B25" s="107"/>
      <c r="C25" s="108"/>
      <c r="D25" s="16"/>
      <c r="E25" s="16"/>
      <c r="F25" s="7"/>
      <c r="G25" s="4"/>
    </row>
    <row r="26" spans="1:7" ht="21">
      <c r="A26" s="346" t="s">
        <v>95</v>
      </c>
      <c r="B26" s="347"/>
      <c r="C26" s="348"/>
      <c r="D26" s="16"/>
      <c r="E26" s="16"/>
      <c r="F26" s="5"/>
      <c r="G26" s="4"/>
    </row>
    <row r="27" spans="1:7">
      <c r="A27" s="102"/>
      <c r="B27" s="103"/>
      <c r="C27" s="103"/>
      <c r="D27" s="16"/>
      <c r="E27" s="16"/>
      <c r="F27" s="4"/>
      <c r="G27" s="4"/>
    </row>
    <row r="28" spans="1:7">
      <c r="A28" s="103"/>
      <c r="B28" s="103"/>
      <c r="C28" s="356" t="s">
        <v>96</v>
      </c>
      <c r="D28" s="16"/>
      <c r="E28" s="16"/>
      <c r="F28" s="4"/>
      <c r="G28" s="4"/>
    </row>
    <row r="29" spans="1:7">
      <c r="A29" s="104" t="s">
        <v>97</v>
      </c>
      <c r="B29" s="345"/>
      <c r="C29" s="357">
        <f>'6-Opbouw uurtarief productie'!E20</f>
        <v>0</v>
      </c>
      <c r="D29" s="16"/>
      <c r="E29" s="16"/>
      <c r="G29" s="4"/>
    </row>
    <row r="30" spans="1:7">
      <c r="A30" s="104" t="s">
        <v>98</v>
      </c>
      <c r="B30" s="109" t="s">
        <v>99</v>
      </c>
      <c r="C30" s="358"/>
      <c r="D30" s="16"/>
      <c r="E30" s="16"/>
      <c r="F30" s="5"/>
      <c r="G30" s="4"/>
    </row>
    <row r="31" spans="1:7">
      <c r="A31" s="104" t="s">
        <v>100</v>
      </c>
      <c r="B31" s="345"/>
      <c r="C31" s="256">
        <f>C29+C30</f>
        <v>0</v>
      </c>
      <c r="D31" s="16"/>
      <c r="E31" s="16"/>
      <c r="F31" s="5"/>
      <c r="G31" s="4"/>
    </row>
    <row r="32" spans="1:7">
      <c r="A32" s="359" t="s">
        <v>101</v>
      </c>
      <c r="B32" s="110"/>
      <c r="C32" s="360"/>
      <c r="E32" s="18"/>
      <c r="F32" s="5"/>
      <c r="G32" s="4"/>
    </row>
    <row r="33" spans="1:7">
      <c r="A33" s="102"/>
      <c r="B33" s="361"/>
      <c r="C33" s="257"/>
      <c r="E33" s="3"/>
      <c r="F33" s="4"/>
      <c r="G33" s="4"/>
    </row>
    <row r="34" spans="1:7">
      <c r="A34" s="362" t="s">
        <v>102</v>
      </c>
      <c r="B34" s="363"/>
      <c r="C34" s="364" t="e">
        <f>(C31/C29)*C32</f>
        <v>#DIV/0!</v>
      </c>
      <c r="E34" s="19"/>
      <c r="F34" s="5"/>
      <c r="G34" s="20"/>
    </row>
    <row r="35" spans="1:7">
      <c r="A35" s="102"/>
      <c r="B35" s="103"/>
      <c r="C35" s="103"/>
      <c r="E35" s="19"/>
      <c r="F35" s="5"/>
      <c r="G35" s="4"/>
    </row>
    <row r="36" spans="1:7" ht="21">
      <c r="A36" s="365" t="s">
        <v>103</v>
      </c>
      <c r="B36" s="366"/>
      <c r="C36" s="367"/>
      <c r="E36" s="19"/>
      <c r="F36" s="5"/>
      <c r="G36" s="4"/>
    </row>
    <row r="37" spans="1:7">
      <c r="A37" s="106"/>
      <c r="B37" s="107"/>
      <c r="C37" s="108"/>
      <c r="E37" s="19"/>
      <c r="F37" s="5"/>
      <c r="G37" s="4"/>
    </row>
    <row r="38" spans="1:7" ht="16.2">
      <c r="A38" s="106"/>
      <c r="B38" s="368" t="s">
        <v>104</v>
      </c>
      <c r="C38" s="108"/>
      <c r="E38" s="19"/>
      <c r="F38" s="5"/>
      <c r="G38" s="4"/>
    </row>
    <row r="39" spans="1:7">
      <c r="A39" s="369" t="s">
        <v>105</v>
      </c>
      <c r="B39" s="370">
        <v>365</v>
      </c>
      <c r="C39" s="108"/>
      <c r="E39" s="19"/>
      <c r="F39" s="5"/>
      <c r="G39" s="9"/>
    </row>
    <row r="40" spans="1:7">
      <c r="A40" s="369" t="s">
        <v>106</v>
      </c>
      <c r="B40" s="370">
        <v>104</v>
      </c>
      <c r="C40" s="108"/>
      <c r="E40" s="19"/>
      <c r="F40" s="5"/>
      <c r="G40" s="9"/>
    </row>
    <row r="41" spans="1:7">
      <c r="A41" s="371" t="s">
        <v>107</v>
      </c>
      <c r="B41" s="372">
        <f>B39-B40</f>
        <v>261</v>
      </c>
      <c r="C41" s="108"/>
      <c r="E41" s="19"/>
      <c r="F41" s="5"/>
      <c r="G41" s="6"/>
    </row>
    <row r="42" spans="1:7">
      <c r="A42" s="373"/>
      <c r="B42" s="374"/>
      <c r="C42" s="108"/>
      <c r="E42" s="19"/>
      <c r="F42" s="5"/>
      <c r="G42" s="6"/>
    </row>
    <row r="43" spans="1:7">
      <c r="A43" s="369" t="s">
        <v>108</v>
      </c>
      <c r="B43" s="375"/>
      <c r="C43" s="108"/>
      <c r="E43" s="19"/>
      <c r="F43" s="5"/>
      <c r="G43" s="6"/>
    </row>
    <row r="44" spans="1:7">
      <c r="A44" s="369" t="s">
        <v>109</v>
      </c>
      <c r="B44" s="375"/>
      <c r="C44" s="108"/>
      <c r="E44" s="19"/>
      <c r="F44" s="5"/>
      <c r="G44" s="6"/>
    </row>
    <row r="45" spans="1:7">
      <c r="A45" s="369" t="s">
        <v>110</v>
      </c>
      <c r="B45" s="375"/>
      <c r="C45" s="108"/>
      <c r="E45" s="19"/>
      <c r="F45" s="5"/>
      <c r="G45" s="6"/>
    </row>
    <row r="46" spans="1:7">
      <c r="A46" s="369" t="s">
        <v>111</v>
      </c>
      <c r="B46" s="375"/>
      <c r="C46" s="108"/>
      <c r="E46" s="19"/>
      <c r="F46" s="5"/>
      <c r="G46" s="6"/>
    </row>
    <row r="47" spans="1:7">
      <c r="A47" s="371" t="s">
        <v>112</v>
      </c>
      <c r="B47" s="372">
        <f>B41-SUM(B43:B46)</f>
        <v>261</v>
      </c>
      <c r="C47" s="108"/>
      <c r="E47" s="19"/>
      <c r="F47" s="5"/>
      <c r="G47" s="6"/>
    </row>
    <row r="48" spans="1:7">
      <c r="A48" s="376"/>
      <c r="B48" s="374"/>
      <c r="C48" s="108"/>
      <c r="E48" s="19"/>
      <c r="F48" s="5"/>
      <c r="G48" s="6"/>
    </row>
    <row r="49" spans="1:7">
      <c r="A49" s="377" t="s">
        <v>113</v>
      </c>
      <c r="B49" s="378">
        <f>IF(B43=0,0,B43/$B$47)</f>
        <v>0</v>
      </c>
      <c r="C49" s="108"/>
      <c r="E49" s="19"/>
      <c r="F49" s="5"/>
      <c r="G49" s="6"/>
    </row>
    <row r="50" spans="1:7">
      <c r="A50" s="377" t="s">
        <v>109</v>
      </c>
      <c r="B50" s="378">
        <f>IF(B44=0,0,B44/$B$47)</f>
        <v>0</v>
      </c>
      <c r="C50" s="108"/>
      <c r="E50" s="19"/>
      <c r="F50" s="5"/>
      <c r="G50" s="6"/>
    </row>
    <row r="51" spans="1:7">
      <c r="A51" s="369" t="s">
        <v>110</v>
      </c>
      <c r="B51" s="378">
        <f>IF(B45=0,0,B45/$B$47)</f>
        <v>0</v>
      </c>
      <c r="C51" s="108"/>
      <c r="E51" s="19"/>
      <c r="F51" s="5"/>
      <c r="G51" s="6"/>
    </row>
    <row r="52" spans="1:7">
      <c r="A52" s="377" t="s">
        <v>111</v>
      </c>
      <c r="B52" s="378">
        <f>IF(B46=0,0,B46/$B$47)</f>
        <v>0</v>
      </c>
      <c r="C52" s="108"/>
      <c r="E52" s="19"/>
      <c r="F52" s="5"/>
      <c r="G52" s="10"/>
    </row>
    <row r="53" spans="1:7">
      <c r="A53" s="371" t="s">
        <v>114</v>
      </c>
      <c r="B53" s="379">
        <f>SUM(B49:B52)</f>
        <v>0</v>
      </c>
      <c r="C53" s="108"/>
      <c r="E53" s="19"/>
      <c r="F53" s="5"/>
      <c r="G53" s="11"/>
    </row>
    <row r="54" spans="1:7">
      <c r="A54" s="111"/>
      <c r="B54" s="111"/>
      <c r="C54" s="111"/>
      <c r="E54" s="19"/>
      <c r="F54" s="5"/>
      <c r="G54" s="1"/>
    </row>
    <row r="55" spans="1:7" ht="31.2" customHeight="1">
      <c r="A55" s="492" t="s">
        <v>115</v>
      </c>
      <c r="B55" s="493"/>
      <c r="C55" s="494"/>
      <c r="E55" s="19"/>
      <c r="F55" s="5"/>
      <c r="G55" s="1"/>
    </row>
    <row r="58" spans="1:7" ht="13.8">
      <c r="A58" s="112"/>
      <c r="B58" s="113"/>
    </row>
    <row r="59" spans="1:7" ht="13.8">
      <c r="A59" s="112"/>
      <c r="B59" s="113"/>
    </row>
    <row r="60" spans="1:7" ht="13.8">
      <c r="A60" s="112"/>
      <c r="B60" s="113"/>
    </row>
    <row r="61" spans="1:7" ht="13.8">
      <c r="A61" s="112"/>
      <c r="B61" s="113"/>
    </row>
    <row r="62" spans="1:7" ht="13.8">
      <c r="A62" s="114"/>
      <c r="B62" s="113"/>
    </row>
    <row r="63" spans="1:7" ht="13.8">
      <c r="A63" s="113"/>
      <c r="B63" s="113"/>
    </row>
    <row r="64" spans="1:7" ht="13.8">
      <c r="A64" s="113"/>
      <c r="B64" s="113"/>
    </row>
    <row r="65" spans="1:3" ht="13.8">
      <c r="A65" s="113"/>
      <c r="B65" s="113"/>
    </row>
    <row r="66" spans="1:3" ht="13.8">
      <c r="A66" s="113"/>
      <c r="B66" s="113"/>
    </row>
    <row r="67" spans="1:3" ht="13.8">
      <c r="A67" s="113"/>
      <c r="B67" s="113"/>
    </row>
    <row r="68" spans="1:3" ht="13.8">
      <c r="A68" s="113"/>
      <c r="B68" s="113"/>
    </row>
    <row r="69" spans="1:3" ht="13.8">
      <c r="A69" s="113"/>
      <c r="B69" s="113"/>
    </row>
    <row r="70" spans="1:3" ht="13.8">
      <c r="A70" s="113"/>
      <c r="B70" s="115"/>
    </row>
    <row r="71" spans="1:3" ht="13.8">
      <c r="A71" s="113"/>
      <c r="B71" s="113"/>
    </row>
    <row r="72" spans="1:3" ht="13.8">
      <c r="B72" s="113"/>
    </row>
    <row r="73" spans="1:3" ht="13.8">
      <c r="A73" s="113"/>
      <c r="B73" s="113"/>
      <c r="C73" s="113"/>
    </row>
    <row r="74" spans="1:3" ht="13.8">
      <c r="A74" s="116"/>
      <c r="B74" s="113"/>
      <c r="C74" s="116"/>
    </row>
    <row r="75" spans="1:3" ht="13.8">
      <c r="A75" s="113"/>
      <c r="B75" s="113"/>
      <c r="C75" s="113"/>
    </row>
    <row r="76" spans="1:3" ht="13.8">
      <c r="A76" s="113"/>
      <c r="B76" s="113"/>
      <c r="C76" s="113"/>
    </row>
    <row r="77" spans="1:3" ht="13.8">
      <c r="A77" s="113"/>
      <c r="B77" s="113"/>
      <c r="C77" s="113"/>
    </row>
    <row r="78" spans="1:3" ht="13.8">
      <c r="A78" s="116"/>
      <c r="B78" s="113"/>
      <c r="C78" s="116"/>
    </row>
    <row r="79" spans="1:3" ht="13.8">
      <c r="A79" s="116"/>
      <c r="B79" s="113"/>
      <c r="C79" s="116"/>
    </row>
    <row r="80" spans="1:3" ht="13.8">
      <c r="A80" s="116"/>
      <c r="B80" s="113"/>
      <c r="C80" s="116"/>
    </row>
    <row r="81" spans="1:2" ht="13.8">
      <c r="A81" s="113"/>
      <c r="B81" s="113"/>
    </row>
    <row r="82" spans="1:2" ht="13.8">
      <c r="A82" s="113"/>
      <c r="B82" s="113"/>
    </row>
    <row r="83" spans="1:2" ht="13.8">
      <c r="A83" s="113"/>
      <c r="B83" s="113"/>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72"/>
  <sheetViews>
    <sheetView showGridLines="0" showZeros="0" showOutlineSymbols="0" zoomScale="90" zoomScaleNormal="90" zoomScalePageLayoutView="50" workbookViewId="0">
      <pane ySplit="10" topLeftCell="A49" activePane="bottomLeft" state="frozen"/>
      <selection activeCell="A15" sqref="A15:F23"/>
      <selection pane="bottomLeft" activeCell="O22" sqref="O22"/>
    </sheetView>
  </sheetViews>
  <sheetFormatPr defaultColWidth="11.44140625" defaultRowHeight="13.2"/>
  <cols>
    <col min="1" max="1" width="35.88671875" style="60" customWidth="1"/>
    <col min="2" max="2" width="21.6640625" style="60" customWidth="1"/>
    <col min="3" max="3" width="19.33203125" style="60" bestFit="1" customWidth="1"/>
    <col min="4" max="4" width="2" style="60" customWidth="1"/>
    <col min="5" max="5" width="14.44140625" style="60" customWidth="1"/>
    <col min="6" max="6" width="12.33203125" style="60" customWidth="1"/>
    <col min="7" max="7" width="9.88671875" style="60" customWidth="1"/>
    <col min="8" max="8" width="27.5546875" style="60" customWidth="1"/>
    <col min="9" max="15" width="11.44140625" style="60"/>
    <col min="16" max="16384" width="11.44140625" style="2"/>
  </cols>
  <sheetData>
    <row r="1" spans="1:23" ht="12.75" customHeight="1">
      <c r="A1" s="460" t="s">
        <v>4</v>
      </c>
      <c r="B1" s="98"/>
      <c r="C1" s="99"/>
      <c r="D1" s="99"/>
      <c r="E1" s="99"/>
      <c r="F1" s="99"/>
      <c r="H1" s="505"/>
      <c r="I1" s="505"/>
      <c r="J1" s="505"/>
      <c r="K1" s="505"/>
      <c r="L1" s="505"/>
      <c r="M1" s="505"/>
      <c r="N1" s="505"/>
    </row>
    <row r="2" spans="1:23">
      <c r="A2" s="99"/>
      <c r="B2" s="117"/>
      <c r="C2" s="118"/>
      <c r="D2" s="117"/>
      <c r="E2" s="119"/>
      <c r="F2" s="120"/>
      <c r="H2" s="505"/>
      <c r="I2" s="505"/>
      <c r="J2" s="505"/>
      <c r="K2" s="505"/>
      <c r="L2" s="505"/>
      <c r="M2" s="505"/>
      <c r="N2" s="505"/>
    </row>
    <row r="3" spans="1:23" ht="14.25" customHeight="1">
      <c r="A3" s="39" t="str">
        <f>'2-Kosten per locatie'!A3</f>
        <v>Naam opdrachtgever</v>
      </c>
      <c r="B3" s="121">
        <f>'2-Kosten per locatie'!B3</f>
        <v>0</v>
      </c>
      <c r="C3" s="122"/>
      <c r="D3" s="117"/>
      <c r="E3" s="123"/>
      <c r="F3" s="124"/>
      <c r="H3" s="505"/>
      <c r="I3" s="505"/>
      <c r="J3" s="505"/>
      <c r="K3" s="505"/>
      <c r="L3" s="505"/>
      <c r="M3" s="505"/>
      <c r="N3" s="505"/>
    </row>
    <row r="4" spans="1:23" ht="15.75" customHeight="1">
      <c r="A4" s="39" t="str">
        <f>'2-Kosten per locatie'!A4</f>
        <v>Calculatie onderdeel</v>
      </c>
      <c r="B4" s="125" t="str">
        <f ca="1">MID(CELL("bestandsnaam",$C$9),SEARCH("]",CELL("bestandsnaam",$C$9),1)+1,256)</f>
        <v>6-Opbouw uurtarief productie</v>
      </c>
      <c r="C4" s="126"/>
      <c r="D4" s="127"/>
      <c r="H4" s="505"/>
      <c r="I4" s="505"/>
      <c r="J4" s="505"/>
      <c r="K4" s="505"/>
      <c r="L4" s="505"/>
      <c r="M4" s="505"/>
      <c r="N4" s="505"/>
    </row>
    <row r="5" spans="1:23" ht="15.6">
      <c r="A5" s="39" t="str">
        <f>'2-Kosten per locatie'!A5</f>
        <v>Gebouw/plaats</v>
      </c>
      <c r="B5" s="121">
        <f>'2-Kosten per locatie'!B5</f>
        <v>0</v>
      </c>
      <c r="C5" s="126"/>
      <c r="D5" s="127"/>
      <c r="H5" s="505"/>
      <c r="I5" s="505"/>
      <c r="J5" s="505"/>
      <c r="K5" s="505"/>
      <c r="L5" s="505"/>
      <c r="M5" s="505"/>
      <c r="N5" s="505"/>
    </row>
    <row r="6" spans="1:23" ht="15.6">
      <c r="A6" s="39" t="str">
        <f>'2-Kosten per locatie'!A6</f>
        <v>Referentie nummer</v>
      </c>
      <c r="B6" s="121">
        <f>'2-Kosten per locatie'!B6</f>
        <v>0</v>
      </c>
      <c r="C6" s="126"/>
      <c r="D6" s="127"/>
      <c r="H6" s="128"/>
      <c r="I6" s="128"/>
      <c r="J6" s="128"/>
      <c r="K6" s="128"/>
      <c r="L6" s="128"/>
      <c r="M6" s="128"/>
      <c r="N6" s="128"/>
    </row>
    <row r="7" spans="1:23" ht="15.6">
      <c r="A7" s="39" t="str">
        <f>'2-Kosten per locatie'!A7</f>
        <v>Naam dienstverlener</v>
      </c>
      <c r="B7" s="121">
        <f>'2-Kosten per locatie'!B7</f>
        <v>0</v>
      </c>
      <c r="C7" s="126"/>
      <c r="D7" s="127"/>
      <c r="H7" s="128"/>
      <c r="I7" s="128"/>
      <c r="J7" s="128"/>
      <c r="K7" s="128"/>
      <c r="L7" s="128"/>
      <c r="M7" s="128"/>
      <c r="N7" s="128"/>
    </row>
    <row r="8" spans="1:23" ht="15.6">
      <c r="A8" s="39" t="str">
        <f>'2-Kosten per locatie'!A8</f>
        <v>Prijspeil</v>
      </c>
      <c r="B8" s="275">
        <f>'2-Kosten per locatie'!B8</f>
        <v>46204</v>
      </c>
      <c r="C8" s="126"/>
      <c r="D8" s="127"/>
      <c r="J8" s="128"/>
      <c r="K8" s="128"/>
      <c r="L8" s="128"/>
      <c r="M8" s="128"/>
      <c r="N8" s="128"/>
      <c r="O8" s="129"/>
    </row>
    <row r="9" spans="1:23" ht="15.6">
      <c r="A9" s="130"/>
      <c r="B9" s="131"/>
      <c r="C9" s="132"/>
      <c r="D9" s="127"/>
      <c r="E9" s="133"/>
      <c r="F9" s="134"/>
    </row>
    <row r="10" spans="1:23" s="21" customFormat="1" ht="30.75" customHeight="1">
      <c r="A10" s="209" t="s">
        <v>116</v>
      </c>
      <c r="B10" s="380"/>
      <c r="C10" s="381"/>
      <c r="D10" s="207"/>
      <c r="E10" s="503" t="s">
        <v>117</v>
      </c>
      <c r="F10" s="504"/>
      <c r="G10" s="208"/>
      <c r="H10" s="209" t="s">
        <v>118</v>
      </c>
      <c r="I10" s="501" t="s">
        <v>237</v>
      </c>
      <c r="J10" s="502"/>
      <c r="K10" s="502"/>
      <c r="L10" s="502"/>
      <c r="M10" s="502"/>
      <c r="N10" s="502"/>
      <c r="O10" s="129"/>
    </row>
    <row r="11" spans="1:23" ht="30" customHeight="1">
      <c r="A11" s="142"/>
      <c r="B11" s="382" t="s">
        <v>119</v>
      </c>
      <c r="C11" s="383" t="s">
        <v>119</v>
      </c>
      <c r="D11" s="127"/>
      <c r="E11" s="258"/>
      <c r="F11" s="384"/>
      <c r="H11" s="142"/>
      <c r="I11" s="278">
        <v>1</v>
      </c>
      <c r="J11" s="278">
        <v>2</v>
      </c>
      <c r="K11" s="278">
        <v>3</v>
      </c>
      <c r="L11" s="278">
        <v>4</v>
      </c>
      <c r="M11" s="278">
        <v>5</v>
      </c>
      <c r="N11" s="278">
        <v>6</v>
      </c>
    </row>
    <row r="12" spans="1:23">
      <c r="A12" s="142" t="s">
        <v>120</v>
      </c>
      <c r="B12" s="385" t="s">
        <v>121</v>
      </c>
      <c r="C12" s="386"/>
      <c r="D12" s="127"/>
      <c r="E12" s="259">
        <f>SUM(I40:N40)</f>
        <v>0</v>
      </c>
      <c r="F12" s="260"/>
      <c r="H12" s="142" t="s">
        <v>122</v>
      </c>
      <c r="I12" s="279"/>
      <c r="J12" s="279"/>
      <c r="K12" s="279"/>
      <c r="L12" s="279"/>
      <c r="M12" s="279"/>
      <c r="N12" s="279"/>
      <c r="P12" s="458"/>
      <c r="Q12" s="458"/>
      <c r="R12" s="458"/>
      <c r="S12" s="458"/>
      <c r="T12" s="458"/>
      <c r="U12" s="458"/>
      <c r="V12" s="458"/>
      <c r="W12" s="458"/>
    </row>
    <row r="13" spans="1:23">
      <c r="A13" s="142" t="s">
        <v>123</v>
      </c>
      <c r="B13" s="385" t="s">
        <v>121</v>
      </c>
      <c r="C13" s="387"/>
      <c r="D13" s="127"/>
      <c r="E13" s="261"/>
      <c r="F13" s="260"/>
      <c r="H13" s="142" t="s">
        <v>124</v>
      </c>
      <c r="I13" s="279"/>
      <c r="J13" s="279"/>
      <c r="K13" s="279"/>
      <c r="L13" s="279"/>
      <c r="M13" s="279"/>
      <c r="N13" s="279"/>
      <c r="P13" s="458"/>
      <c r="Q13" s="458"/>
      <c r="R13" s="458"/>
      <c r="S13" s="458"/>
      <c r="T13" s="458"/>
      <c r="U13" s="458"/>
      <c r="V13" s="458"/>
      <c r="W13" s="458"/>
    </row>
    <row r="14" spans="1:23">
      <c r="A14" s="388" t="s">
        <v>126</v>
      </c>
      <c r="B14" s="389"/>
      <c r="C14" s="390"/>
      <c r="D14" s="139"/>
      <c r="E14" s="262">
        <f>SUM(E12:E13)</f>
        <v>0</v>
      </c>
      <c r="F14" s="260"/>
      <c r="H14" s="142" t="s">
        <v>125</v>
      </c>
      <c r="I14" s="279"/>
      <c r="J14" s="279"/>
      <c r="K14" s="279"/>
      <c r="L14" s="279"/>
      <c r="M14" s="279"/>
      <c r="N14" s="279"/>
      <c r="P14" s="458"/>
      <c r="Q14" s="458"/>
      <c r="R14" s="458"/>
      <c r="S14" s="458"/>
      <c r="T14" s="458"/>
      <c r="U14" s="458"/>
      <c r="V14" s="458"/>
      <c r="W14" s="458"/>
    </row>
    <row r="15" spans="1:23">
      <c r="A15" s="137"/>
      <c r="B15" s="391"/>
      <c r="C15" s="392"/>
      <c r="D15" s="127"/>
      <c r="E15" s="263"/>
      <c r="F15" s="260"/>
      <c r="H15" s="142" t="s">
        <v>127</v>
      </c>
      <c r="I15" s="279"/>
      <c r="J15" s="279"/>
      <c r="K15" s="279"/>
      <c r="L15" s="279"/>
      <c r="M15" s="279"/>
      <c r="N15" s="279"/>
      <c r="P15" s="458"/>
      <c r="Q15" s="458"/>
      <c r="R15" s="458"/>
      <c r="S15" s="458"/>
      <c r="T15" s="458"/>
      <c r="U15" s="458"/>
      <c r="V15" s="458"/>
      <c r="W15" s="458"/>
    </row>
    <row r="16" spans="1:23">
      <c r="A16" s="393" t="s">
        <v>129</v>
      </c>
      <c r="B16" s="385" t="s">
        <v>121</v>
      </c>
      <c r="C16" s="394"/>
      <c r="D16" s="127"/>
      <c r="E16" s="264">
        <f>$C16*E14</f>
        <v>0</v>
      </c>
      <c r="F16" s="260"/>
      <c r="H16" s="142" t="s">
        <v>128</v>
      </c>
      <c r="I16" s="279"/>
      <c r="J16" s="279"/>
      <c r="K16" s="279"/>
      <c r="L16" s="279"/>
      <c r="M16" s="279"/>
      <c r="N16" s="279"/>
      <c r="P16" s="458"/>
      <c r="Q16" s="458"/>
      <c r="R16" s="458"/>
      <c r="S16" s="458"/>
      <c r="T16" s="458"/>
      <c r="U16" s="458"/>
      <c r="V16" s="458"/>
      <c r="W16" s="458"/>
    </row>
    <row r="17" spans="1:23">
      <c r="A17" s="393" t="s">
        <v>131</v>
      </c>
      <c r="B17" s="385" t="s">
        <v>121</v>
      </c>
      <c r="C17" s="394"/>
      <c r="D17" s="127"/>
      <c r="E17" s="265">
        <f>$C17*E14</f>
        <v>0</v>
      </c>
      <c r="F17" s="260"/>
      <c r="H17" s="142" t="s">
        <v>130</v>
      </c>
      <c r="I17" s="279"/>
      <c r="J17" s="279"/>
      <c r="K17" s="279"/>
      <c r="L17" s="279"/>
      <c r="M17" s="279"/>
      <c r="N17" s="279"/>
      <c r="P17" s="458"/>
      <c r="Q17" s="458"/>
      <c r="R17" s="458"/>
      <c r="S17" s="458"/>
      <c r="T17" s="458"/>
      <c r="U17" s="458"/>
      <c r="V17" s="458"/>
      <c r="W17" s="458"/>
    </row>
    <row r="18" spans="1:23">
      <c r="A18" s="388" t="s">
        <v>133</v>
      </c>
      <c r="B18" s="395"/>
      <c r="C18" s="138"/>
      <c r="D18" s="127"/>
      <c r="E18" s="262">
        <f>SUM(E14:E17)</f>
        <v>0</v>
      </c>
      <c r="F18" s="396">
        <f>IF(E18=0,0,E18/E$46)</f>
        <v>0</v>
      </c>
      <c r="H18" s="142" t="s">
        <v>132</v>
      </c>
      <c r="I18" s="279"/>
      <c r="J18" s="279"/>
      <c r="K18" s="279"/>
      <c r="L18" s="279"/>
      <c r="M18" s="279"/>
      <c r="N18" s="279"/>
      <c r="P18" s="458"/>
      <c r="Q18" s="458"/>
      <c r="R18" s="458"/>
      <c r="S18" s="458"/>
      <c r="T18" s="458"/>
      <c r="U18" s="458"/>
      <c r="V18" s="458"/>
      <c r="W18" s="458"/>
    </row>
    <row r="19" spans="1:23">
      <c r="A19" s="137"/>
      <c r="B19" s="391"/>
      <c r="C19" s="392"/>
      <c r="D19" s="127"/>
      <c r="E19" s="263"/>
      <c r="F19" s="260"/>
      <c r="P19" s="458"/>
      <c r="Q19" s="458"/>
      <c r="R19" s="458"/>
      <c r="S19" s="458"/>
      <c r="T19" s="458"/>
      <c r="U19" s="458"/>
      <c r="V19" s="458"/>
      <c r="W19" s="458"/>
    </row>
    <row r="20" spans="1:23" ht="15">
      <c r="A20" s="397" t="s">
        <v>135</v>
      </c>
      <c r="B20" s="398"/>
      <c r="C20" s="392"/>
      <c r="D20" s="140"/>
      <c r="E20" s="266">
        <f>E18*0.96</f>
        <v>0</v>
      </c>
      <c r="F20" s="267"/>
      <c r="H20" s="209" t="s">
        <v>118</v>
      </c>
      <c r="I20" s="506" t="s">
        <v>134</v>
      </c>
      <c r="J20" s="507"/>
      <c r="K20" s="507"/>
      <c r="L20" s="507"/>
      <c r="M20" s="507"/>
      <c r="N20" s="508"/>
      <c r="P20" s="458"/>
      <c r="Q20" s="458"/>
      <c r="R20" s="458"/>
      <c r="S20" s="458"/>
      <c r="T20" s="458"/>
      <c r="U20" s="458"/>
      <c r="V20" s="458"/>
      <c r="W20" s="458"/>
    </row>
    <row r="21" spans="1:23">
      <c r="A21" s="393" t="s">
        <v>136</v>
      </c>
      <c r="B21" s="398"/>
      <c r="C21" s="399" t="s">
        <v>137</v>
      </c>
      <c r="D21" s="127"/>
      <c r="E21" s="264" t="e">
        <f>E20*'5-Premies en opslagen'!$C24</f>
        <v>#DIV/0!</v>
      </c>
      <c r="F21" s="260"/>
      <c r="G21" s="141"/>
      <c r="H21" s="142"/>
      <c r="I21" s="278">
        <v>1</v>
      </c>
      <c r="J21" s="278">
        <v>2</v>
      </c>
      <c r="K21" s="278">
        <v>3</v>
      </c>
      <c r="L21" s="278">
        <v>4</v>
      </c>
      <c r="M21" s="278">
        <v>5</v>
      </c>
      <c r="N21" s="278">
        <v>6</v>
      </c>
      <c r="O21" s="274"/>
      <c r="P21" s="458"/>
      <c r="Q21" s="458"/>
      <c r="R21" s="458"/>
      <c r="S21" s="458"/>
      <c r="T21" s="458"/>
      <c r="U21" s="458"/>
      <c r="V21" s="458"/>
      <c r="W21" s="458"/>
    </row>
    <row r="22" spans="1:23" s="14" customFormat="1">
      <c r="A22" s="388" t="s">
        <v>138</v>
      </c>
      <c r="B22" s="401"/>
      <c r="C22" s="138"/>
      <c r="D22" s="127"/>
      <c r="E22" s="262" t="e">
        <f>E21+E18</f>
        <v>#DIV/0!</v>
      </c>
      <c r="F22" s="396" t="e">
        <f>IF(E22=0,0,E22/E$46)</f>
        <v>#DIV/0!</v>
      </c>
      <c r="G22" s="60"/>
      <c r="H22" s="142" t="s">
        <v>122</v>
      </c>
      <c r="I22" s="463"/>
      <c r="J22" s="463"/>
      <c r="K22" s="463"/>
      <c r="L22" s="463"/>
      <c r="M22" s="463"/>
      <c r="N22" s="463"/>
      <c r="O22" s="246"/>
      <c r="P22" s="458"/>
      <c r="Q22" s="458"/>
      <c r="R22" s="458"/>
      <c r="S22" s="458"/>
      <c r="T22" s="458"/>
      <c r="U22" s="458"/>
      <c r="V22" s="458"/>
      <c r="W22" s="458"/>
    </row>
    <row r="23" spans="1:23" ht="14.25" customHeight="1">
      <c r="A23" s="137"/>
      <c r="B23" s="395"/>
      <c r="C23" s="138"/>
      <c r="D23" s="127"/>
      <c r="E23" s="258"/>
      <c r="F23" s="260"/>
      <c r="H23" s="142" t="s">
        <v>124</v>
      </c>
      <c r="I23" s="464"/>
      <c r="J23" s="464"/>
      <c r="K23" s="464"/>
      <c r="L23" s="463"/>
      <c r="M23" s="463"/>
      <c r="N23" s="463"/>
      <c r="O23" s="246"/>
      <c r="P23" s="458"/>
      <c r="Q23" s="458"/>
      <c r="R23" s="458"/>
      <c r="S23" s="458"/>
      <c r="T23" s="458"/>
      <c r="U23" s="458"/>
      <c r="V23" s="458"/>
      <c r="W23" s="458"/>
    </row>
    <row r="24" spans="1:23" ht="12.75" customHeight="1">
      <c r="A24" s="393" t="s">
        <v>139</v>
      </c>
      <c r="B24" s="398"/>
      <c r="C24" s="399" t="s">
        <v>137</v>
      </c>
      <c r="D24" s="127"/>
      <c r="E24" s="264" t="e">
        <f>E22*'5-Premies en opslagen'!$B53</f>
        <v>#DIV/0!</v>
      </c>
      <c r="F24" s="260"/>
      <c r="H24" s="142" t="s">
        <v>125</v>
      </c>
      <c r="I24" s="468"/>
      <c r="J24" s="464"/>
      <c r="K24" s="464"/>
      <c r="L24" s="463"/>
      <c r="M24" s="463"/>
      <c r="N24" s="463"/>
      <c r="O24" s="246"/>
      <c r="P24" s="458"/>
      <c r="Q24" s="458"/>
      <c r="R24" s="458"/>
      <c r="S24" s="458"/>
      <c r="T24" s="458"/>
      <c r="U24" s="458"/>
      <c r="V24" s="458"/>
      <c r="W24" s="458"/>
    </row>
    <row r="25" spans="1:23" ht="12.75" customHeight="1">
      <c r="A25" s="388" t="s">
        <v>140</v>
      </c>
      <c r="B25" s="395"/>
      <c r="C25" s="138"/>
      <c r="D25" s="127"/>
      <c r="E25" s="262" t="e">
        <f>SUM(E22:E24)</f>
        <v>#DIV/0!</v>
      </c>
      <c r="F25" s="396" t="e">
        <f>IF(E25=0,0,E25/E$46)</f>
        <v>#DIV/0!</v>
      </c>
      <c r="H25" s="142" t="s">
        <v>127</v>
      </c>
      <c r="I25" s="468"/>
      <c r="J25" s="464"/>
      <c r="K25" s="464"/>
      <c r="L25" s="463"/>
      <c r="M25" s="463"/>
      <c r="N25" s="463"/>
      <c r="O25" s="246"/>
    </row>
    <row r="26" spans="1:23">
      <c r="A26" s="137"/>
      <c r="B26" s="395"/>
      <c r="C26" s="138"/>
      <c r="D26" s="127"/>
      <c r="E26" s="258"/>
      <c r="F26" s="260"/>
      <c r="H26" s="142" t="s">
        <v>128</v>
      </c>
      <c r="I26" s="464"/>
      <c r="J26" s="464"/>
      <c r="K26" s="464"/>
      <c r="L26" s="463"/>
      <c r="M26" s="463"/>
      <c r="N26" s="463"/>
      <c r="O26" s="246"/>
    </row>
    <row r="27" spans="1:23">
      <c r="A27" s="137" t="s">
        <v>141</v>
      </c>
      <c r="B27" s="402"/>
      <c r="C27" s="387" t="s">
        <v>142</v>
      </c>
      <c r="D27" s="127"/>
      <c r="E27" s="261"/>
      <c r="F27" s="260">
        <v>0</v>
      </c>
      <c r="H27" s="142" t="s">
        <v>130</v>
      </c>
      <c r="I27" s="464"/>
      <c r="J27" s="464"/>
      <c r="K27" s="464"/>
      <c r="L27" s="463"/>
      <c r="M27" s="463"/>
      <c r="N27" s="463"/>
      <c r="O27" s="246"/>
    </row>
    <row r="28" spans="1:23">
      <c r="A28" s="137" t="s">
        <v>143</v>
      </c>
      <c r="B28" s="403"/>
      <c r="C28" s="387" t="s">
        <v>142</v>
      </c>
      <c r="D28" s="127"/>
      <c r="E28" s="261"/>
      <c r="F28" s="260">
        <v>0</v>
      </c>
      <c r="H28" s="142" t="s">
        <v>132</v>
      </c>
      <c r="I28" s="464"/>
      <c r="J28" s="464"/>
      <c r="K28" s="464"/>
      <c r="L28" s="463"/>
      <c r="M28" s="463"/>
      <c r="N28" s="463"/>
      <c r="O28" s="246"/>
    </row>
    <row r="29" spans="1:23">
      <c r="A29" s="137" t="s">
        <v>145</v>
      </c>
      <c r="B29" s="395"/>
      <c r="C29" s="138" t="s">
        <v>119</v>
      </c>
      <c r="D29" s="127"/>
      <c r="E29" s="261"/>
      <c r="F29" s="260"/>
      <c r="H29" s="143" t="s">
        <v>144</v>
      </c>
      <c r="I29" s="404">
        <f t="shared" ref="I29:N29" si="0">SUM(I22:I28)</f>
        <v>0</v>
      </c>
      <c r="J29" s="404">
        <f t="shared" si="0"/>
        <v>0</v>
      </c>
      <c r="K29" s="404">
        <f t="shared" si="0"/>
        <v>0</v>
      </c>
      <c r="L29" s="404">
        <f t="shared" si="0"/>
        <v>0</v>
      </c>
      <c r="M29" s="404">
        <f t="shared" si="0"/>
        <v>0</v>
      </c>
      <c r="N29" s="404">
        <f t="shared" si="0"/>
        <v>0</v>
      </c>
      <c r="O29" s="405">
        <f>SUM(I29:N29)</f>
        <v>0</v>
      </c>
    </row>
    <row r="30" spans="1:23">
      <c r="A30" s="406"/>
      <c r="B30" s="407"/>
      <c r="C30" s="408" t="s">
        <v>119</v>
      </c>
      <c r="D30" s="127"/>
      <c r="E30" s="261"/>
      <c r="F30" s="260"/>
      <c r="H30" s="141"/>
      <c r="I30" s="141"/>
      <c r="J30" s="141"/>
      <c r="K30" s="141"/>
      <c r="L30" s="141"/>
      <c r="M30" s="141"/>
      <c r="N30" s="141"/>
    </row>
    <row r="31" spans="1:23" ht="12.75" customHeight="1">
      <c r="A31" s="388" t="s">
        <v>147</v>
      </c>
      <c r="B31" s="395"/>
      <c r="C31" s="138"/>
      <c r="D31" s="127"/>
      <c r="E31" s="262" t="e">
        <f>SUM(E25:E30)</f>
        <v>#DIV/0!</v>
      </c>
      <c r="F31" s="396" t="e">
        <f>IF(E31=0,0,E31/E$46)</f>
        <v>#DIV/0!</v>
      </c>
      <c r="H31" s="209" t="s">
        <v>118</v>
      </c>
      <c r="I31" s="501" t="s">
        <v>146</v>
      </c>
      <c r="J31" s="502"/>
      <c r="K31" s="502"/>
      <c r="L31" s="502"/>
      <c r="M31" s="502"/>
      <c r="N31" s="502"/>
    </row>
    <row r="32" spans="1:23" ht="12.75" customHeight="1">
      <c r="A32" s="137"/>
      <c r="B32" s="395"/>
      <c r="C32" s="138"/>
      <c r="D32" s="127"/>
      <c r="E32" s="258"/>
      <c r="F32" s="260"/>
      <c r="H32" s="142"/>
      <c r="I32" s="136">
        <v>1</v>
      </c>
      <c r="J32" s="136">
        <v>2</v>
      </c>
      <c r="K32" s="136">
        <v>3</v>
      </c>
      <c r="L32" s="136">
        <v>4</v>
      </c>
      <c r="M32" s="136">
        <v>5</v>
      </c>
      <c r="N32" s="136">
        <v>6</v>
      </c>
    </row>
    <row r="33" spans="1:15" ht="12.75" customHeight="1">
      <c r="A33" s="137" t="s">
        <v>148</v>
      </c>
      <c r="B33" s="395"/>
      <c r="C33" s="409"/>
      <c r="D33" s="127"/>
      <c r="E33" s="261"/>
      <c r="F33" s="268" t="e">
        <f>E33/$E$46</f>
        <v>#DIV/0!</v>
      </c>
      <c r="H33" s="142" t="s">
        <v>122</v>
      </c>
      <c r="I33" s="276">
        <f>I22*I12</f>
        <v>0</v>
      </c>
      <c r="J33" s="276">
        <f t="shared" ref="J33:N33" si="1">J22*J12</f>
        <v>0</v>
      </c>
      <c r="K33" s="276">
        <f t="shared" si="1"/>
        <v>0</v>
      </c>
      <c r="L33" s="276">
        <f t="shared" si="1"/>
        <v>0</v>
      </c>
      <c r="M33" s="276">
        <f t="shared" si="1"/>
        <v>0</v>
      </c>
      <c r="N33" s="461">
        <f t="shared" si="1"/>
        <v>0</v>
      </c>
    </row>
    <row r="34" spans="1:15" ht="12.75" customHeight="1">
      <c r="A34" s="137" t="s">
        <v>149</v>
      </c>
      <c r="B34" s="395"/>
      <c r="C34" s="409"/>
      <c r="D34" s="127"/>
      <c r="E34" s="261"/>
      <c r="F34" s="268" t="e">
        <f t="shared" ref="F34:F40" si="2">E34/$E$46</f>
        <v>#DIV/0!</v>
      </c>
      <c r="H34" s="142" t="s">
        <v>124</v>
      </c>
      <c r="I34" s="276">
        <f t="shared" ref="I34:N34" si="3">I23*I13</f>
        <v>0</v>
      </c>
      <c r="J34" s="276">
        <f t="shared" si="3"/>
        <v>0</v>
      </c>
      <c r="K34" s="276">
        <f t="shared" si="3"/>
        <v>0</v>
      </c>
      <c r="L34" s="276">
        <f t="shared" si="3"/>
        <v>0</v>
      </c>
      <c r="M34" s="276">
        <f t="shared" si="3"/>
        <v>0</v>
      </c>
      <c r="N34" s="461">
        <f t="shared" si="3"/>
        <v>0</v>
      </c>
    </row>
    <row r="35" spans="1:15" ht="12.75" customHeight="1">
      <c r="A35" s="137" t="s">
        <v>150</v>
      </c>
      <c r="B35" s="395"/>
      <c r="C35" s="409"/>
      <c r="D35" s="127"/>
      <c r="E35" s="261"/>
      <c r="F35" s="268" t="e">
        <f t="shared" si="2"/>
        <v>#DIV/0!</v>
      </c>
      <c r="H35" s="142" t="s">
        <v>125</v>
      </c>
      <c r="I35" s="276">
        <f t="shared" ref="I35:N35" si="4">I24*I14</f>
        <v>0</v>
      </c>
      <c r="J35" s="276">
        <f t="shared" si="4"/>
        <v>0</v>
      </c>
      <c r="K35" s="276">
        <f t="shared" si="4"/>
        <v>0</v>
      </c>
      <c r="L35" s="276">
        <f t="shared" si="4"/>
        <v>0</v>
      </c>
      <c r="M35" s="276">
        <f t="shared" si="4"/>
        <v>0</v>
      </c>
      <c r="N35" s="461">
        <f t="shared" si="4"/>
        <v>0</v>
      </c>
      <c r="O35" s="141"/>
    </row>
    <row r="36" spans="1:15" ht="14.25" customHeight="1">
      <c r="A36" s="137" t="s">
        <v>151</v>
      </c>
      <c r="B36" s="395"/>
      <c r="C36" s="410"/>
      <c r="D36" s="127"/>
      <c r="E36" s="261"/>
      <c r="F36" s="268" t="e">
        <f t="shared" si="2"/>
        <v>#DIV/0!</v>
      </c>
      <c r="H36" s="142" t="s">
        <v>127</v>
      </c>
      <c r="I36" s="276">
        <f t="shared" ref="I36:N36" si="5">I25*I15</f>
        <v>0</v>
      </c>
      <c r="J36" s="276">
        <f t="shared" si="5"/>
        <v>0</v>
      </c>
      <c r="K36" s="276">
        <f t="shared" si="5"/>
        <v>0</v>
      </c>
      <c r="L36" s="276">
        <f t="shared" si="5"/>
        <v>0</v>
      </c>
      <c r="M36" s="276">
        <f t="shared" si="5"/>
        <v>0</v>
      </c>
      <c r="N36" s="461">
        <f t="shared" si="5"/>
        <v>0</v>
      </c>
      <c r="O36" s="141"/>
    </row>
    <row r="37" spans="1:15">
      <c r="A37" s="137" t="s">
        <v>152</v>
      </c>
      <c r="B37" s="395"/>
      <c r="C37" s="409"/>
      <c r="D37" s="127"/>
      <c r="E37" s="261"/>
      <c r="F37" s="268" t="e">
        <f t="shared" si="2"/>
        <v>#DIV/0!</v>
      </c>
      <c r="H37" s="142" t="s">
        <v>128</v>
      </c>
      <c r="I37" s="276">
        <f t="shared" ref="I37:N37" si="6">I26*I16</f>
        <v>0</v>
      </c>
      <c r="J37" s="276">
        <f t="shared" si="6"/>
        <v>0</v>
      </c>
      <c r="K37" s="276">
        <f t="shared" si="6"/>
        <v>0</v>
      </c>
      <c r="L37" s="276">
        <f t="shared" si="6"/>
        <v>0</v>
      </c>
      <c r="M37" s="276">
        <f t="shared" si="6"/>
        <v>0</v>
      </c>
      <c r="N37" s="461">
        <f t="shared" si="6"/>
        <v>0</v>
      </c>
      <c r="O37" s="141"/>
    </row>
    <row r="38" spans="1:15">
      <c r="A38" s="137" t="s">
        <v>153</v>
      </c>
      <c r="B38" s="395"/>
      <c r="C38" s="410"/>
      <c r="D38" s="127"/>
      <c r="E38" s="261"/>
      <c r="F38" s="268" t="e">
        <f t="shared" si="2"/>
        <v>#DIV/0!</v>
      </c>
      <c r="H38" s="142" t="s">
        <v>130</v>
      </c>
      <c r="I38" s="276">
        <f t="shared" ref="I38:N38" si="7">I27*I17</f>
        <v>0</v>
      </c>
      <c r="J38" s="276">
        <f t="shared" si="7"/>
        <v>0</v>
      </c>
      <c r="K38" s="276">
        <f t="shared" si="7"/>
        <v>0</v>
      </c>
      <c r="L38" s="276">
        <f t="shared" si="7"/>
        <v>0</v>
      </c>
      <c r="M38" s="276">
        <f t="shared" si="7"/>
        <v>0</v>
      </c>
      <c r="N38" s="461">
        <f t="shared" si="7"/>
        <v>0</v>
      </c>
      <c r="O38" s="141"/>
    </row>
    <row r="39" spans="1:15">
      <c r="A39" s="137" t="s">
        <v>154</v>
      </c>
      <c r="B39" s="395"/>
      <c r="C39" s="387" t="s">
        <v>142</v>
      </c>
      <c r="D39" s="127"/>
      <c r="E39" s="261"/>
      <c r="F39" s="268" t="e">
        <f t="shared" si="2"/>
        <v>#DIV/0!</v>
      </c>
      <c r="H39" s="142" t="s">
        <v>132</v>
      </c>
      <c r="I39" s="276">
        <f t="shared" ref="I39:N39" si="8">I28*I18</f>
        <v>0</v>
      </c>
      <c r="J39" s="276">
        <f t="shared" si="8"/>
        <v>0</v>
      </c>
      <c r="K39" s="276">
        <f t="shared" si="8"/>
        <v>0</v>
      </c>
      <c r="L39" s="276">
        <f t="shared" si="8"/>
        <v>0</v>
      </c>
      <c r="M39" s="276">
        <f t="shared" si="8"/>
        <v>0</v>
      </c>
      <c r="N39" s="461">
        <f t="shared" si="8"/>
        <v>0</v>
      </c>
      <c r="O39" s="141"/>
    </row>
    <row r="40" spans="1:15">
      <c r="A40" s="137" t="s">
        <v>155</v>
      </c>
      <c r="B40" s="395"/>
      <c r="C40" s="387"/>
      <c r="D40" s="127"/>
      <c r="E40" s="261"/>
      <c r="F40" s="268" t="e">
        <f t="shared" si="2"/>
        <v>#DIV/0!</v>
      </c>
      <c r="H40" s="143" t="s">
        <v>144</v>
      </c>
      <c r="I40" s="277">
        <f t="shared" ref="I40:N40" si="9">SUM(I33:I39)</f>
        <v>0</v>
      </c>
      <c r="J40" s="277">
        <f t="shared" si="9"/>
        <v>0</v>
      </c>
      <c r="K40" s="277">
        <f t="shared" si="9"/>
        <v>0</v>
      </c>
      <c r="L40" s="277">
        <f t="shared" si="9"/>
        <v>0</v>
      </c>
      <c r="M40" s="277">
        <f t="shared" si="9"/>
        <v>0</v>
      </c>
      <c r="N40" s="277">
        <f t="shared" si="9"/>
        <v>0</v>
      </c>
      <c r="O40" s="141"/>
    </row>
    <row r="41" spans="1:15">
      <c r="A41" s="406"/>
      <c r="B41" s="407"/>
      <c r="C41" s="411"/>
      <c r="D41" s="127"/>
      <c r="E41" s="261"/>
      <c r="F41" s="260"/>
      <c r="H41" s="141"/>
      <c r="I41" s="141"/>
      <c r="J41" s="141"/>
      <c r="K41" s="141"/>
      <c r="L41" s="141"/>
      <c r="M41" s="141"/>
      <c r="N41" s="141"/>
      <c r="O41" s="141"/>
    </row>
    <row r="42" spans="1:15">
      <c r="A42" s="388" t="s">
        <v>156</v>
      </c>
      <c r="B42" s="395"/>
      <c r="C42" s="138"/>
      <c r="D42" s="127"/>
      <c r="E42" s="262" t="e">
        <f>SUM(E31:E41)</f>
        <v>#DIV/0!</v>
      </c>
      <c r="F42" s="396" t="e">
        <f>IF(E42=0,0,E42/E$46)</f>
        <v>#DIV/0!</v>
      </c>
      <c r="G42" s="470" t="e">
        <f>F42-F25</f>
        <v>#DIV/0!</v>
      </c>
      <c r="H42" s="141"/>
      <c r="I42" s="141"/>
      <c r="J42" s="141"/>
      <c r="K42" s="141"/>
      <c r="L42" s="141"/>
      <c r="M42" s="141"/>
      <c r="N42" s="141"/>
      <c r="O42" s="141"/>
    </row>
    <row r="43" spans="1:15" ht="45">
      <c r="A43" s="137"/>
      <c r="B43" s="395"/>
      <c r="C43" s="138"/>
      <c r="D43" s="127"/>
      <c r="E43" s="258"/>
      <c r="F43" s="269"/>
      <c r="H43" s="209" t="s">
        <v>157</v>
      </c>
      <c r="I43" s="380"/>
      <c r="J43" s="381"/>
      <c r="K43" s="210" t="s">
        <v>117</v>
      </c>
      <c r="L43" s="141"/>
      <c r="M43" s="141"/>
      <c r="N43" s="141"/>
    </row>
    <row r="44" spans="1:15">
      <c r="A44" s="137" t="s">
        <v>158</v>
      </c>
      <c r="B44" s="395"/>
      <c r="C44" s="410"/>
      <c r="D44" s="127"/>
      <c r="E44" s="261"/>
      <c r="F44" s="396">
        <f>(IF(E44=0,0,E44/E$46))</f>
        <v>0</v>
      </c>
      <c r="H44" s="142"/>
      <c r="I44" s="382" t="s">
        <v>119</v>
      </c>
      <c r="J44" s="383" t="s">
        <v>119</v>
      </c>
      <c r="K44" s="258"/>
      <c r="L44" s="141"/>
      <c r="M44" s="141"/>
      <c r="N44" s="141"/>
    </row>
    <row r="45" spans="1:15">
      <c r="A45" s="137"/>
      <c r="B45" s="412"/>
      <c r="C45" s="138"/>
      <c r="D45" s="127"/>
      <c r="E45" s="258"/>
      <c r="F45" s="260"/>
      <c r="H45" s="145" t="s">
        <v>126</v>
      </c>
      <c r="I45" s="146"/>
      <c r="J45" s="147"/>
      <c r="K45" s="262">
        <f>E14</f>
        <v>0</v>
      </c>
      <c r="L45" s="141"/>
      <c r="M45" s="141"/>
      <c r="N45" s="141"/>
    </row>
    <row r="46" spans="1:15">
      <c r="A46" s="388" t="s">
        <v>159</v>
      </c>
      <c r="B46" s="413"/>
      <c r="C46" s="414"/>
      <c r="D46" s="127"/>
      <c r="E46" s="270" t="e">
        <f>E42+E44</f>
        <v>#DIV/0!</v>
      </c>
      <c r="F46" s="271" t="e">
        <f>SUM(F42:F45)</f>
        <v>#DIV/0!</v>
      </c>
      <c r="H46" s="148" t="s">
        <v>129</v>
      </c>
      <c r="I46" s="149"/>
      <c r="J46" s="150"/>
      <c r="K46" s="264">
        <f>E16</f>
        <v>0</v>
      </c>
      <c r="L46" s="141"/>
      <c r="M46" s="141"/>
      <c r="N46" s="141"/>
    </row>
    <row r="47" spans="1:15">
      <c r="B47" s="144"/>
      <c r="C47" s="415"/>
      <c r="D47" s="127"/>
      <c r="E47" s="499"/>
      <c r="F47" s="499"/>
      <c r="G47" s="500"/>
      <c r="H47" s="393" t="s">
        <v>131</v>
      </c>
      <c r="I47" s="149"/>
      <c r="J47" s="150"/>
      <c r="K47" s="265">
        <f>E17</f>
        <v>0</v>
      </c>
      <c r="L47" s="141"/>
      <c r="M47" s="141"/>
      <c r="N47" s="141"/>
      <c r="O47" s="141"/>
    </row>
    <row r="48" spans="1:15">
      <c r="A48" s="416" t="s">
        <v>160</v>
      </c>
      <c r="B48" s="417"/>
      <c r="C48" s="418"/>
      <c r="D48" s="141"/>
      <c r="E48" s="272" t="e">
        <f>(E$25*1.3)+($E$46-$E$25)</f>
        <v>#DIV/0!</v>
      </c>
      <c r="F48" s="273"/>
      <c r="H48" s="393" t="s">
        <v>136</v>
      </c>
      <c r="I48" s="149"/>
      <c r="J48" s="150"/>
      <c r="K48" s="264" t="e">
        <f>E21</f>
        <v>#DIV/0!</v>
      </c>
      <c r="L48" s="141"/>
      <c r="M48" s="141"/>
      <c r="N48" s="141"/>
      <c r="O48" s="141"/>
    </row>
    <row r="49" spans="1:19">
      <c r="A49" s="141"/>
      <c r="B49" s="151"/>
      <c r="C49" s="152"/>
      <c r="D49" s="141"/>
      <c r="E49" s="274"/>
      <c r="F49" s="274"/>
      <c r="G49" s="141"/>
      <c r="H49" s="393" t="s">
        <v>139</v>
      </c>
      <c r="I49" s="398"/>
      <c r="J49" s="399"/>
      <c r="K49" s="264" t="e">
        <f>E24</f>
        <v>#DIV/0!</v>
      </c>
      <c r="L49" s="141"/>
      <c r="M49" s="141"/>
      <c r="N49" s="141"/>
      <c r="O49" s="141"/>
    </row>
    <row r="50" spans="1:19" s="14" customFormat="1">
      <c r="A50" s="416" t="s">
        <v>161</v>
      </c>
      <c r="B50" s="417"/>
      <c r="C50" s="418"/>
      <c r="D50" s="141"/>
      <c r="E50" s="272" t="e">
        <f>(E$25*1.5)+($E$46-$E$25)</f>
        <v>#DIV/0!</v>
      </c>
      <c r="F50" s="273"/>
      <c r="G50" s="141"/>
      <c r="H50" s="137" t="s">
        <v>141</v>
      </c>
      <c r="I50" s="402"/>
      <c r="J50" s="387"/>
      <c r="K50" s="259">
        <f>E27</f>
        <v>0</v>
      </c>
      <c r="L50" s="141"/>
      <c r="M50" s="141"/>
      <c r="N50" s="141"/>
      <c r="O50" s="141"/>
      <c r="P50" s="2"/>
      <c r="Q50" s="2"/>
      <c r="R50" s="2"/>
      <c r="S50" s="2"/>
    </row>
    <row r="51" spans="1:19" s="14" customFormat="1">
      <c r="A51" s="141"/>
      <c r="B51" s="151"/>
      <c r="C51" s="152"/>
      <c r="D51" s="141"/>
      <c r="E51" s="274"/>
      <c r="F51" s="274"/>
      <c r="G51" s="141"/>
      <c r="H51" s="137" t="s">
        <v>143</v>
      </c>
      <c r="I51" s="403"/>
      <c r="J51" s="387"/>
      <c r="K51" s="259">
        <f t="shared" ref="K51:K52" si="10">E28</f>
        <v>0</v>
      </c>
      <c r="L51" s="141"/>
      <c r="M51" s="60"/>
      <c r="N51" s="141"/>
      <c r="O51" s="141"/>
    </row>
    <row r="52" spans="1:19" s="14" customFormat="1">
      <c r="A52" s="416" t="s">
        <v>162</v>
      </c>
      <c r="B52" s="417"/>
      <c r="C52" s="418"/>
      <c r="D52" s="141"/>
      <c r="E52" s="272" t="e">
        <f>(E$25*2.5)+($E$46-$E$25)</f>
        <v>#DIV/0!</v>
      </c>
      <c r="F52" s="274"/>
      <c r="G52" s="141"/>
      <c r="H52" s="137" t="s">
        <v>145</v>
      </c>
      <c r="I52" s="395"/>
      <c r="J52" s="138" t="s">
        <v>119</v>
      </c>
      <c r="K52" s="259">
        <f t="shared" si="10"/>
        <v>0</v>
      </c>
      <c r="L52" s="141"/>
      <c r="M52" s="60"/>
      <c r="N52" s="141"/>
      <c r="O52" s="141"/>
    </row>
    <row r="53" spans="1:19" s="14" customFormat="1">
      <c r="A53" s="141"/>
      <c r="B53" s="151"/>
      <c r="C53" s="153"/>
      <c r="D53" s="141"/>
      <c r="E53" s="141"/>
      <c r="F53" s="154"/>
      <c r="G53" s="141"/>
      <c r="H53" s="137" t="s">
        <v>148</v>
      </c>
      <c r="I53" s="395"/>
      <c r="J53" s="409"/>
      <c r="K53" s="259">
        <f>E33</f>
        <v>0</v>
      </c>
      <c r="L53" s="141"/>
      <c r="M53" s="60"/>
      <c r="N53" s="141"/>
      <c r="O53" s="141"/>
    </row>
    <row r="54" spans="1:19" s="14" customFormat="1">
      <c r="A54" s="141"/>
      <c r="B54" s="151"/>
      <c r="C54" s="153"/>
      <c r="D54" s="141"/>
      <c r="E54" s="473"/>
      <c r="F54" s="154"/>
      <c r="G54" s="141"/>
      <c r="H54" s="137" t="s">
        <v>149</v>
      </c>
      <c r="I54" s="395"/>
      <c r="J54" s="409"/>
      <c r="K54" s="259">
        <f t="shared" ref="K54:K60" si="11">E34</f>
        <v>0</v>
      </c>
      <c r="L54" s="141"/>
      <c r="M54" s="60"/>
      <c r="N54" s="141"/>
      <c r="O54" s="141"/>
    </row>
    <row r="55" spans="1:19" s="14" customFormat="1">
      <c r="A55" s="141"/>
      <c r="B55" s="141"/>
      <c r="C55" s="155"/>
      <c r="D55" s="141"/>
      <c r="E55" s="141"/>
      <c r="F55" s="154"/>
      <c r="G55" s="141"/>
      <c r="H55" s="137" t="s">
        <v>150</v>
      </c>
      <c r="I55" s="395"/>
      <c r="J55" s="409"/>
      <c r="K55" s="259">
        <f t="shared" si="11"/>
        <v>0</v>
      </c>
      <c r="L55" s="141"/>
      <c r="M55" s="60"/>
      <c r="N55" s="141"/>
      <c r="O55" s="141"/>
    </row>
    <row r="56" spans="1:19" s="14" customFormat="1">
      <c r="A56" s="141"/>
      <c r="B56" s="141"/>
      <c r="C56" s="155"/>
      <c r="D56" s="141"/>
      <c r="E56" s="141"/>
      <c r="F56" s="154"/>
      <c r="G56" s="141"/>
      <c r="H56" s="137" t="s">
        <v>151</v>
      </c>
      <c r="I56" s="395"/>
      <c r="J56" s="410"/>
      <c r="K56" s="259">
        <f t="shared" si="11"/>
        <v>0</v>
      </c>
      <c r="L56" s="141"/>
      <c r="M56" s="60"/>
      <c r="N56" s="141"/>
      <c r="O56" s="141"/>
    </row>
    <row r="57" spans="1:19" s="14" customFormat="1">
      <c r="A57" s="60"/>
      <c r="B57" s="141"/>
      <c r="C57" s="155"/>
      <c r="D57" s="141"/>
      <c r="E57" s="141"/>
      <c r="F57" s="154"/>
      <c r="G57" s="141"/>
      <c r="H57" s="137" t="s">
        <v>152</v>
      </c>
      <c r="I57" s="395"/>
      <c r="J57" s="409"/>
      <c r="K57" s="259">
        <f t="shared" si="11"/>
        <v>0</v>
      </c>
      <c r="L57" s="141"/>
      <c r="M57" s="60"/>
      <c r="N57" s="141"/>
      <c r="O57" s="141"/>
    </row>
    <row r="58" spans="1:19" s="14" customFormat="1">
      <c r="A58" s="141"/>
      <c r="B58" s="141"/>
      <c r="C58" s="155"/>
      <c r="D58" s="155"/>
      <c r="E58" s="155"/>
      <c r="F58" s="155"/>
      <c r="G58" s="141"/>
      <c r="H58" s="137" t="s">
        <v>153</v>
      </c>
      <c r="I58" s="395"/>
      <c r="J58" s="410"/>
      <c r="K58" s="259">
        <f t="shared" si="11"/>
        <v>0</v>
      </c>
      <c r="L58" s="141"/>
      <c r="M58" s="60"/>
      <c r="N58" s="60"/>
      <c r="O58" s="141"/>
    </row>
    <row r="59" spans="1:19" s="14" customFormat="1">
      <c r="A59" s="141"/>
      <c r="B59" s="141"/>
      <c r="C59" s="155"/>
      <c r="D59" s="141"/>
      <c r="E59" s="141"/>
      <c r="F59" s="154"/>
      <c r="G59" s="141"/>
      <c r="H59" s="137" t="s">
        <v>154</v>
      </c>
      <c r="I59" s="395"/>
      <c r="J59" s="387"/>
      <c r="K59" s="259">
        <f t="shared" si="11"/>
        <v>0</v>
      </c>
      <c r="L59" s="141"/>
      <c r="M59" s="60"/>
      <c r="N59" s="60"/>
      <c r="O59" s="141"/>
    </row>
    <row r="60" spans="1:19" s="14" customFormat="1">
      <c r="A60" s="141"/>
      <c r="B60" s="141"/>
      <c r="C60" s="155"/>
      <c r="D60" s="141"/>
      <c r="E60" s="141"/>
      <c r="F60" s="154"/>
      <c r="G60" s="141"/>
      <c r="H60" s="137" t="s">
        <v>155</v>
      </c>
      <c r="I60" s="395"/>
      <c r="J60" s="387"/>
      <c r="K60" s="259">
        <f t="shared" si="11"/>
        <v>0</v>
      </c>
      <c r="L60" s="141"/>
      <c r="M60" s="60"/>
      <c r="N60" s="60"/>
      <c r="O60" s="141"/>
    </row>
    <row r="61" spans="1:19" s="14" customFormat="1">
      <c r="A61" s="141"/>
      <c r="B61" s="141"/>
      <c r="C61" s="155"/>
      <c r="D61" s="141"/>
      <c r="E61" s="141"/>
      <c r="F61" s="154"/>
      <c r="G61" s="141"/>
      <c r="H61" s="137" t="s">
        <v>158</v>
      </c>
      <c r="I61" s="395"/>
      <c r="J61" s="410"/>
      <c r="K61" s="259">
        <f>E44</f>
        <v>0</v>
      </c>
      <c r="L61" s="141"/>
      <c r="M61" s="60"/>
      <c r="N61" s="60"/>
      <c r="O61" s="141"/>
    </row>
    <row r="62" spans="1:19" s="14" customFormat="1">
      <c r="A62" s="141"/>
      <c r="B62" s="141"/>
      <c r="C62" s="155"/>
      <c r="D62" s="141"/>
      <c r="E62" s="141"/>
      <c r="F62" s="154"/>
      <c r="G62" s="141"/>
      <c r="H62" s="137"/>
      <c r="I62" s="412"/>
      <c r="J62" s="138"/>
      <c r="K62" s="258"/>
      <c r="L62" s="141"/>
      <c r="M62" s="60"/>
      <c r="N62" s="60"/>
      <c r="O62" s="141"/>
    </row>
    <row r="63" spans="1:19" s="14" customFormat="1">
      <c r="A63" s="141"/>
      <c r="B63" s="141"/>
      <c r="C63" s="155"/>
      <c r="D63" s="141"/>
      <c r="E63" s="141"/>
      <c r="F63" s="154"/>
      <c r="G63" s="141"/>
      <c r="H63" s="388" t="s">
        <v>159</v>
      </c>
      <c r="I63" s="413"/>
      <c r="J63" s="414"/>
      <c r="K63" s="270" t="e">
        <f>SUM(K45:K62)</f>
        <v>#DIV/0!</v>
      </c>
      <c r="L63" s="141"/>
      <c r="M63" s="60"/>
      <c r="N63" s="60"/>
      <c r="O63" s="141"/>
    </row>
    <row r="64" spans="1:19" s="14" customFormat="1">
      <c r="A64" s="141"/>
      <c r="B64" s="141"/>
      <c r="C64" s="155"/>
      <c r="D64" s="141"/>
      <c r="E64" s="60"/>
      <c r="F64" s="154"/>
      <c r="G64" s="141"/>
      <c r="H64" s="60"/>
      <c r="I64" s="144"/>
      <c r="J64" s="415"/>
      <c r="K64" s="246"/>
      <c r="L64" s="141"/>
      <c r="M64" s="60"/>
      <c r="N64" s="60"/>
      <c r="O64" s="60"/>
    </row>
    <row r="65" spans="1:15" s="14" customFormat="1">
      <c r="A65" s="60"/>
      <c r="B65" s="60"/>
      <c r="C65" s="60"/>
      <c r="D65" s="60"/>
      <c r="E65" s="60"/>
      <c r="F65" s="60"/>
      <c r="G65" s="141"/>
      <c r="H65" s="416" t="s">
        <v>160</v>
      </c>
      <c r="I65" s="417"/>
      <c r="J65" s="418"/>
      <c r="K65" s="272" t="e">
        <f>E48</f>
        <v>#DIV/0!</v>
      </c>
      <c r="L65" s="141"/>
      <c r="M65" s="60"/>
      <c r="N65" s="60"/>
      <c r="O65" s="60"/>
    </row>
    <row r="66" spans="1:15" s="14" customFormat="1">
      <c r="A66" s="60"/>
      <c r="B66" s="60"/>
      <c r="C66" s="60"/>
      <c r="D66" s="60"/>
      <c r="E66" s="60"/>
      <c r="F66" s="60"/>
      <c r="G66" s="60"/>
      <c r="H66" s="141"/>
      <c r="I66" s="151"/>
      <c r="J66" s="152"/>
      <c r="K66" s="274"/>
      <c r="L66" s="141"/>
      <c r="M66" s="60"/>
      <c r="N66" s="60"/>
      <c r="O66" s="60"/>
    </row>
    <row r="67" spans="1:15">
      <c r="H67" s="416" t="s">
        <v>161</v>
      </c>
      <c r="I67" s="417"/>
      <c r="J67" s="418"/>
      <c r="K67" s="272" t="e">
        <f>E50</f>
        <v>#DIV/0!</v>
      </c>
      <c r="L67" s="141"/>
    </row>
    <row r="68" spans="1:15">
      <c r="H68" s="141"/>
      <c r="I68" s="151"/>
      <c r="J68" s="152"/>
      <c r="K68" s="274"/>
      <c r="L68" s="141"/>
    </row>
    <row r="69" spans="1:15">
      <c r="H69" s="416" t="s">
        <v>162</v>
      </c>
      <c r="I69" s="417"/>
      <c r="J69" s="418"/>
      <c r="K69" s="272" t="e">
        <f>E52</f>
        <v>#DIV/0!</v>
      </c>
      <c r="L69" s="141"/>
    </row>
    <row r="70" spans="1:15">
      <c r="L70" s="141"/>
    </row>
    <row r="71" spans="1:15">
      <c r="L71" s="141"/>
    </row>
    <row r="72" spans="1:15">
      <c r="L72" s="141"/>
    </row>
  </sheetData>
  <dataConsolidate/>
  <mergeCells count="8">
    <mergeCell ref="E47:G47"/>
    <mergeCell ref="I31:N31"/>
    <mergeCell ref="E10:F10"/>
    <mergeCell ref="H1:N2"/>
    <mergeCell ref="H3:N3"/>
    <mergeCell ref="H4:N5"/>
    <mergeCell ref="I10:N10"/>
    <mergeCell ref="I20:N20"/>
  </mergeCells>
  <phoneticPr fontId="9"/>
  <conditionalFormatting sqref="O29">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9" zoomScaleNormal="89" zoomScalePageLayoutView="50" workbookViewId="0">
      <pane ySplit="9" topLeftCell="A17" activePane="bottomLeft" state="frozen"/>
      <selection activeCell="A15" sqref="A15:F23"/>
      <selection pane="bottomLeft" activeCell="I19" sqref="I19:N22"/>
    </sheetView>
  </sheetViews>
  <sheetFormatPr defaultColWidth="11.44140625" defaultRowHeight="13.2"/>
  <cols>
    <col min="1" max="1" width="35.88671875" style="60" customWidth="1"/>
    <col min="2" max="2" width="21.33203125" style="60" customWidth="1"/>
    <col min="3" max="3" width="19.33203125" style="60" bestFit="1" customWidth="1"/>
    <col min="4" max="4" width="2" style="60" customWidth="1"/>
    <col min="5" max="5" width="14.44140625" style="60" customWidth="1"/>
    <col min="6" max="6" width="11.6640625" style="60" customWidth="1"/>
    <col min="7" max="7" width="6" style="60" customWidth="1"/>
    <col min="8" max="8" width="27.88671875" style="60" customWidth="1"/>
    <col min="9" max="15" width="11.44140625" style="60"/>
    <col min="16" max="16384" width="11.44140625" style="2"/>
  </cols>
  <sheetData>
    <row r="1" spans="1:15" ht="12.75" customHeight="1">
      <c r="A1" s="460" t="s">
        <v>4</v>
      </c>
      <c r="B1" s="98"/>
      <c r="C1" s="99"/>
      <c r="D1" s="99"/>
      <c r="E1" s="99"/>
      <c r="F1" s="99"/>
      <c r="H1" s="505"/>
      <c r="I1" s="505"/>
      <c r="J1" s="505"/>
      <c r="K1" s="505"/>
      <c r="L1" s="505"/>
      <c r="M1" s="505"/>
      <c r="N1" s="505"/>
    </row>
    <row r="2" spans="1:15">
      <c r="A2" s="99"/>
      <c r="B2" s="117"/>
      <c r="C2" s="118"/>
      <c r="D2" s="117"/>
      <c r="E2" s="119"/>
      <c r="F2" s="120"/>
      <c r="H2" s="505"/>
      <c r="I2" s="505"/>
      <c r="J2" s="505"/>
      <c r="K2" s="505"/>
      <c r="L2" s="505"/>
      <c r="M2" s="505"/>
      <c r="N2" s="505"/>
    </row>
    <row r="3" spans="1:15" ht="14.25" customHeight="1">
      <c r="A3" s="39" t="str">
        <f>'2-Kosten per locatie'!A3</f>
        <v>Naam opdrachtgever</v>
      </c>
      <c r="B3" s="121">
        <f>'2-Kosten per locatie'!B3</f>
        <v>0</v>
      </c>
      <c r="C3" s="122"/>
      <c r="D3" s="117"/>
      <c r="E3" s="123"/>
      <c r="F3" s="124"/>
      <c r="H3" s="505"/>
      <c r="I3" s="505"/>
      <c r="J3" s="505"/>
      <c r="K3" s="505"/>
      <c r="L3" s="505"/>
      <c r="M3" s="505"/>
      <c r="N3" s="505"/>
    </row>
    <row r="4" spans="1:15" ht="15.75" customHeight="1">
      <c r="A4" s="39" t="str">
        <f>'2-Kosten per locatie'!A4</f>
        <v>Calculatie onderdeel</v>
      </c>
      <c r="B4" s="125" t="str">
        <f ca="1">MID(CELL("bestandsnaam",$C$9),SEARCH("]",CELL("bestandsnaam",$C$9),1)+1,256)</f>
        <v>7-Opbouw uurtarief toezicht</v>
      </c>
      <c r="C4" s="126"/>
      <c r="D4" s="127"/>
      <c r="H4" s="505"/>
      <c r="I4" s="505"/>
      <c r="J4" s="505"/>
      <c r="K4" s="505"/>
      <c r="L4" s="505"/>
      <c r="M4" s="505"/>
      <c r="N4" s="505"/>
    </row>
    <row r="5" spans="1:15" ht="15.6">
      <c r="A5" s="39" t="str">
        <f>'2-Kosten per locatie'!A5</f>
        <v>Gebouw/plaats</v>
      </c>
      <c r="B5" s="121">
        <f>'2-Kosten per locatie'!B5</f>
        <v>0</v>
      </c>
      <c r="C5" s="126"/>
      <c r="D5" s="127"/>
      <c r="H5" s="505"/>
      <c r="I5" s="505"/>
      <c r="J5" s="505"/>
      <c r="K5" s="505"/>
      <c r="L5" s="505"/>
      <c r="M5" s="505"/>
      <c r="N5" s="505"/>
    </row>
    <row r="6" spans="1:15" ht="15.6">
      <c r="A6" s="39" t="str">
        <f>'2-Kosten per locatie'!A6</f>
        <v>Referentie nummer</v>
      </c>
      <c r="B6" s="121">
        <f>'2-Kosten per locatie'!B6</f>
        <v>0</v>
      </c>
      <c r="C6" s="126"/>
      <c r="D6" s="127"/>
      <c r="H6" s="128"/>
      <c r="I6" s="128"/>
      <c r="J6" s="128"/>
      <c r="K6" s="128"/>
      <c r="L6" s="128"/>
      <c r="M6" s="128"/>
      <c r="N6" s="128"/>
    </row>
    <row r="7" spans="1:15" ht="15.6">
      <c r="A7" s="39" t="str">
        <f>'2-Kosten per locatie'!A7</f>
        <v>Naam dienstverlener</v>
      </c>
      <c r="B7" s="121">
        <f>'2-Kosten per locatie'!B7</f>
        <v>0</v>
      </c>
      <c r="C7" s="126"/>
      <c r="D7" s="127"/>
      <c r="H7" s="128"/>
      <c r="I7" s="128"/>
      <c r="J7" s="128"/>
      <c r="K7" s="128"/>
      <c r="L7" s="128"/>
      <c r="M7" s="128"/>
      <c r="N7" s="128"/>
    </row>
    <row r="8" spans="1:15" ht="15.6">
      <c r="A8" s="39" t="str">
        <f>'2-Kosten per locatie'!A8</f>
        <v>Prijspeil</v>
      </c>
      <c r="B8" s="275">
        <f>'2-Kosten per locatie'!B8</f>
        <v>46204</v>
      </c>
      <c r="C8" s="126"/>
      <c r="D8" s="127"/>
      <c r="J8" s="128"/>
      <c r="K8" s="128"/>
      <c r="L8" s="128"/>
      <c r="M8" s="128"/>
      <c r="N8" s="128"/>
      <c r="O8" s="129"/>
    </row>
    <row r="9" spans="1:15" ht="15.6">
      <c r="A9" s="130"/>
      <c r="B9" s="131"/>
      <c r="C9" s="132"/>
      <c r="D9" s="127"/>
      <c r="E9" s="133"/>
      <c r="F9" s="134"/>
    </row>
    <row r="10" spans="1:15" s="21" customFormat="1" ht="30.75" customHeight="1">
      <c r="A10" s="419" t="s">
        <v>163</v>
      </c>
      <c r="B10" s="380"/>
      <c r="C10" s="381"/>
      <c r="D10" s="207"/>
      <c r="E10" s="503" t="s">
        <v>164</v>
      </c>
      <c r="F10" s="504"/>
      <c r="G10" s="129"/>
      <c r="H10" s="209" t="s">
        <v>118</v>
      </c>
      <c r="I10" s="501" t="s">
        <v>237</v>
      </c>
      <c r="J10" s="502"/>
      <c r="K10" s="502"/>
      <c r="L10" s="502"/>
      <c r="M10" s="502"/>
      <c r="N10" s="502"/>
      <c r="O10" s="129"/>
    </row>
    <row r="11" spans="1:15" ht="14.4" customHeight="1">
      <c r="A11" s="142"/>
      <c r="B11" s="382" t="s">
        <v>119</v>
      </c>
      <c r="C11" s="383" t="s">
        <v>119</v>
      </c>
      <c r="D11" s="127"/>
      <c r="E11" s="135"/>
      <c r="F11" s="420"/>
      <c r="H11" s="142"/>
      <c r="I11" s="278">
        <v>1</v>
      </c>
      <c r="J11" s="278">
        <v>2</v>
      </c>
      <c r="K11" s="278">
        <v>3</v>
      </c>
      <c r="L11" s="278">
        <v>4</v>
      </c>
      <c r="M11" s="278">
        <v>5</v>
      </c>
      <c r="N11" s="278">
        <v>6</v>
      </c>
    </row>
    <row r="12" spans="1:15" ht="12.75" customHeight="1">
      <c r="A12" s="142" t="s">
        <v>120</v>
      </c>
      <c r="B12" s="385" t="s">
        <v>121</v>
      </c>
      <c r="C12" s="386"/>
      <c r="D12" s="127"/>
      <c r="E12" s="259">
        <f>SUM(I31:N31)</f>
        <v>0</v>
      </c>
      <c r="F12" s="260"/>
      <c r="H12" s="142" t="s">
        <v>127</v>
      </c>
      <c r="I12" s="279"/>
      <c r="J12" s="279"/>
      <c r="K12" s="279"/>
      <c r="L12" s="279"/>
      <c r="M12" s="279"/>
      <c r="N12" s="279"/>
    </row>
    <row r="13" spans="1:15">
      <c r="A13" s="142" t="s">
        <v>123</v>
      </c>
      <c r="B13" s="385" t="s">
        <v>121</v>
      </c>
      <c r="C13" s="387"/>
      <c r="D13" s="127"/>
      <c r="E13" s="261"/>
      <c r="F13" s="260"/>
      <c r="H13" s="142" t="s">
        <v>128</v>
      </c>
      <c r="I13" s="279"/>
      <c r="J13" s="279"/>
      <c r="K13" s="279"/>
      <c r="L13" s="279"/>
      <c r="M13" s="279"/>
      <c r="N13" s="279"/>
    </row>
    <row r="14" spans="1:15">
      <c r="A14" s="388" t="s">
        <v>126</v>
      </c>
      <c r="B14" s="389"/>
      <c r="C14" s="390"/>
      <c r="D14" s="139"/>
      <c r="E14" s="262">
        <f>SUM(E12:E13)</f>
        <v>0</v>
      </c>
      <c r="F14" s="260"/>
      <c r="H14" s="142" t="s">
        <v>130</v>
      </c>
      <c r="I14" s="279"/>
      <c r="J14" s="279"/>
      <c r="K14" s="279"/>
      <c r="L14" s="279"/>
      <c r="M14" s="279"/>
      <c r="N14" s="279"/>
    </row>
    <row r="15" spans="1:15">
      <c r="A15" s="137"/>
      <c r="B15" s="391"/>
      <c r="C15" s="392"/>
      <c r="D15" s="127"/>
      <c r="E15" s="263"/>
      <c r="F15" s="260"/>
      <c r="H15" s="142" t="s">
        <v>132</v>
      </c>
      <c r="I15" s="279"/>
      <c r="J15" s="279"/>
      <c r="K15" s="279"/>
      <c r="L15" s="279"/>
      <c r="M15" s="279"/>
      <c r="N15" s="279"/>
    </row>
    <row r="16" spans="1:15">
      <c r="A16" s="393" t="s">
        <v>129</v>
      </c>
      <c r="B16" s="385" t="s">
        <v>121</v>
      </c>
      <c r="C16" s="394"/>
      <c r="D16" s="127"/>
      <c r="E16" s="264">
        <f>$C16*E14</f>
        <v>0</v>
      </c>
      <c r="F16" s="260"/>
    </row>
    <row r="17" spans="1:15" ht="14.4" customHeight="1">
      <c r="A17" s="393" t="s">
        <v>131</v>
      </c>
      <c r="B17" s="385" t="s">
        <v>121</v>
      </c>
      <c r="C17" s="394"/>
      <c r="D17" s="127"/>
      <c r="E17" s="265">
        <f>$C17*E14</f>
        <v>0</v>
      </c>
      <c r="F17" s="260"/>
      <c r="H17" s="209" t="s">
        <v>118</v>
      </c>
      <c r="I17" s="506" t="s">
        <v>134</v>
      </c>
      <c r="J17" s="511"/>
      <c r="K17" s="511"/>
      <c r="L17" s="511"/>
      <c r="M17" s="511"/>
      <c r="N17" s="512"/>
    </row>
    <row r="18" spans="1:15" ht="13.2" customHeight="1">
      <c r="A18" s="388" t="s">
        <v>133</v>
      </c>
      <c r="B18" s="395"/>
      <c r="C18" s="138"/>
      <c r="D18" s="127"/>
      <c r="E18" s="262">
        <f>SUM(E14:E17)</f>
        <v>0</v>
      </c>
      <c r="F18" s="396">
        <f>IF(E18=0,0,E18/E$46)</f>
        <v>0</v>
      </c>
      <c r="H18" s="142"/>
      <c r="I18" s="278">
        <v>1</v>
      </c>
      <c r="J18" s="278">
        <v>2</v>
      </c>
      <c r="K18" s="278">
        <v>3</v>
      </c>
      <c r="L18" s="278">
        <v>4</v>
      </c>
      <c r="M18" s="278">
        <v>5</v>
      </c>
      <c r="N18" s="278">
        <v>6</v>
      </c>
      <c r="O18" s="246"/>
    </row>
    <row r="19" spans="1:15">
      <c r="A19" s="137"/>
      <c r="B19" s="391"/>
      <c r="C19" s="392"/>
      <c r="D19" s="127"/>
      <c r="E19" s="263"/>
      <c r="F19" s="260"/>
      <c r="H19" s="142" t="s">
        <v>127</v>
      </c>
      <c r="I19" s="400"/>
      <c r="J19" s="400"/>
      <c r="K19" s="400"/>
      <c r="L19" s="400"/>
      <c r="M19" s="400"/>
      <c r="N19" s="400"/>
      <c r="O19" s="246"/>
    </row>
    <row r="20" spans="1:15">
      <c r="A20" s="397" t="s">
        <v>135</v>
      </c>
      <c r="B20" s="398"/>
      <c r="C20" s="392"/>
      <c r="D20" s="140"/>
      <c r="E20" s="266">
        <f>E18*0.96</f>
        <v>0</v>
      </c>
      <c r="F20" s="267"/>
      <c r="H20" s="142" t="s">
        <v>128</v>
      </c>
      <c r="I20" s="400"/>
      <c r="J20" s="400"/>
      <c r="K20" s="400"/>
      <c r="L20" s="400"/>
      <c r="M20" s="400"/>
      <c r="N20" s="400"/>
      <c r="O20" s="274"/>
    </row>
    <row r="21" spans="1:15">
      <c r="A21" s="393" t="s">
        <v>136</v>
      </c>
      <c r="B21" s="398"/>
      <c r="C21" s="399" t="s">
        <v>137</v>
      </c>
      <c r="D21" s="127"/>
      <c r="E21" s="264" t="e">
        <f>E20*'5-Premies en opslagen'!$C24</f>
        <v>#DIV/0!</v>
      </c>
      <c r="F21" s="260"/>
      <c r="G21" s="141"/>
      <c r="H21" s="142" t="s">
        <v>130</v>
      </c>
      <c r="I21" s="400"/>
      <c r="J21" s="400"/>
      <c r="K21" s="400"/>
      <c r="L21" s="400"/>
      <c r="M21" s="400"/>
      <c r="N21" s="400"/>
      <c r="O21" s="246"/>
    </row>
    <row r="22" spans="1:15" s="14" customFormat="1">
      <c r="A22" s="388" t="s">
        <v>138</v>
      </c>
      <c r="B22" s="401"/>
      <c r="C22" s="138"/>
      <c r="D22" s="127"/>
      <c r="E22" s="262" t="e">
        <f>E21+E18</f>
        <v>#DIV/0!</v>
      </c>
      <c r="F22" s="396" t="e">
        <f>IF(E22=0,0,E22/E$46)</f>
        <v>#DIV/0!</v>
      </c>
      <c r="G22" s="60"/>
      <c r="H22" s="142" t="s">
        <v>132</v>
      </c>
      <c r="I22" s="400"/>
      <c r="J22" s="400"/>
      <c r="K22" s="400"/>
      <c r="L22" s="400"/>
      <c r="M22" s="400"/>
      <c r="N22" s="400"/>
      <c r="O22" s="246"/>
    </row>
    <row r="23" spans="1:15" ht="14.25" customHeight="1">
      <c r="A23" s="137"/>
      <c r="B23" s="395"/>
      <c r="C23" s="138"/>
      <c r="D23" s="127"/>
      <c r="E23" s="258"/>
      <c r="F23" s="260"/>
      <c r="H23" s="143" t="s">
        <v>144</v>
      </c>
      <c r="I23" s="404">
        <f t="shared" ref="I23:N23" si="0">SUM(I19:I22)</f>
        <v>0</v>
      </c>
      <c r="J23" s="404">
        <f t="shared" si="0"/>
        <v>0</v>
      </c>
      <c r="K23" s="404">
        <f t="shared" si="0"/>
        <v>0</v>
      </c>
      <c r="L23" s="404">
        <f t="shared" si="0"/>
        <v>0</v>
      </c>
      <c r="M23" s="404">
        <f t="shared" si="0"/>
        <v>0</v>
      </c>
      <c r="N23" s="404">
        <f t="shared" si="0"/>
        <v>0</v>
      </c>
      <c r="O23" s="405">
        <f>SUM(I23:N23)</f>
        <v>0</v>
      </c>
    </row>
    <row r="24" spans="1:15" ht="12.75" customHeight="1">
      <c r="A24" s="393" t="s">
        <v>139</v>
      </c>
      <c r="B24" s="398"/>
      <c r="C24" s="399" t="s">
        <v>137</v>
      </c>
      <c r="D24" s="127"/>
      <c r="E24" s="264" t="e">
        <f>E22*'5-Premies en opslagen'!$B53</f>
        <v>#DIV/0!</v>
      </c>
      <c r="F24" s="260"/>
    </row>
    <row r="25" spans="1:15" ht="12.75" customHeight="1">
      <c r="A25" s="388" t="s">
        <v>140</v>
      </c>
      <c r="B25" s="395"/>
      <c r="C25" s="138"/>
      <c r="D25" s="127"/>
      <c r="E25" s="262" t="e">
        <f>SUM(E22:E24)</f>
        <v>#DIV/0!</v>
      </c>
      <c r="F25" s="396" t="e">
        <f>IF(E25=0,0,E25/E$46)</f>
        <v>#DIV/0!</v>
      </c>
      <c r="H25" s="209" t="s">
        <v>118</v>
      </c>
      <c r="I25" s="501" t="s">
        <v>146</v>
      </c>
      <c r="J25" s="502"/>
      <c r="K25" s="502"/>
      <c r="L25" s="502"/>
      <c r="M25" s="502"/>
      <c r="N25" s="502"/>
    </row>
    <row r="26" spans="1:15">
      <c r="A26" s="137"/>
      <c r="B26" s="395"/>
      <c r="C26" s="138"/>
      <c r="D26" s="127"/>
      <c r="E26" s="258"/>
      <c r="F26" s="260"/>
      <c r="H26" s="280"/>
      <c r="I26" s="278">
        <v>1</v>
      </c>
      <c r="J26" s="278">
        <v>2</v>
      </c>
      <c r="K26" s="278">
        <v>3</v>
      </c>
      <c r="L26" s="278">
        <v>4</v>
      </c>
      <c r="M26" s="278">
        <v>5</v>
      </c>
      <c r="N26" s="278">
        <v>6</v>
      </c>
    </row>
    <row r="27" spans="1:15" ht="13.2" customHeight="1">
      <c r="A27" s="137" t="s">
        <v>141</v>
      </c>
      <c r="B27" s="402"/>
      <c r="C27" s="387" t="s">
        <v>142</v>
      </c>
      <c r="D27" s="127"/>
      <c r="E27" s="261"/>
      <c r="F27" s="260">
        <v>0</v>
      </c>
      <c r="H27" s="142" t="s">
        <v>127</v>
      </c>
      <c r="I27" s="462">
        <f t="shared" ref="I27:N30" si="1">I19*I12</f>
        <v>0</v>
      </c>
      <c r="J27" s="462">
        <f t="shared" si="1"/>
        <v>0</v>
      </c>
      <c r="K27" s="462">
        <f t="shared" si="1"/>
        <v>0</v>
      </c>
      <c r="L27" s="462">
        <f t="shared" si="1"/>
        <v>0</v>
      </c>
      <c r="M27" s="462">
        <f t="shared" si="1"/>
        <v>0</v>
      </c>
      <c r="N27" s="462">
        <f t="shared" si="1"/>
        <v>0</v>
      </c>
    </row>
    <row r="28" spans="1:15">
      <c r="A28" s="137" t="s">
        <v>143</v>
      </c>
      <c r="B28" s="403"/>
      <c r="C28" s="387" t="s">
        <v>142</v>
      </c>
      <c r="D28" s="127"/>
      <c r="E28" s="261"/>
      <c r="F28" s="260">
        <v>0</v>
      </c>
      <c r="H28" s="142" t="s">
        <v>128</v>
      </c>
      <c r="I28" s="462">
        <f t="shared" si="1"/>
        <v>0</v>
      </c>
      <c r="J28" s="462">
        <f t="shared" si="1"/>
        <v>0</v>
      </c>
      <c r="K28" s="462">
        <f t="shared" si="1"/>
        <v>0</v>
      </c>
      <c r="L28" s="462">
        <f t="shared" si="1"/>
        <v>0</v>
      </c>
      <c r="M28" s="462">
        <f t="shared" si="1"/>
        <v>0</v>
      </c>
      <c r="N28" s="462">
        <f t="shared" si="1"/>
        <v>0</v>
      </c>
    </row>
    <row r="29" spans="1:15">
      <c r="A29" s="137"/>
      <c r="B29" s="395"/>
      <c r="C29" s="138"/>
      <c r="D29" s="127"/>
      <c r="E29" s="261"/>
      <c r="F29" s="260"/>
      <c r="H29" s="142" t="s">
        <v>130</v>
      </c>
      <c r="I29" s="462">
        <f t="shared" si="1"/>
        <v>0</v>
      </c>
      <c r="J29" s="462">
        <f t="shared" si="1"/>
        <v>0</v>
      </c>
      <c r="K29" s="462">
        <f t="shared" si="1"/>
        <v>0</v>
      </c>
      <c r="L29" s="462">
        <f t="shared" si="1"/>
        <v>0</v>
      </c>
      <c r="M29" s="462">
        <f t="shared" si="1"/>
        <v>0</v>
      </c>
      <c r="N29" s="462">
        <f t="shared" si="1"/>
        <v>0</v>
      </c>
    </row>
    <row r="30" spans="1:15">
      <c r="A30" s="406"/>
      <c r="B30" s="407"/>
      <c r="C30" s="408" t="s">
        <v>119</v>
      </c>
      <c r="D30" s="127"/>
      <c r="E30" s="261"/>
      <c r="F30" s="260"/>
      <c r="H30" s="142" t="s">
        <v>132</v>
      </c>
      <c r="I30" s="462">
        <f t="shared" si="1"/>
        <v>0</v>
      </c>
      <c r="J30" s="462">
        <f t="shared" si="1"/>
        <v>0</v>
      </c>
      <c r="K30" s="462">
        <f t="shared" si="1"/>
        <v>0</v>
      </c>
      <c r="L30" s="462">
        <f t="shared" si="1"/>
        <v>0</v>
      </c>
      <c r="M30" s="462">
        <f t="shared" si="1"/>
        <v>0</v>
      </c>
      <c r="N30" s="462">
        <f t="shared" si="1"/>
        <v>0</v>
      </c>
    </row>
    <row r="31" spans="1:15" ht="12.75" customHeight="1">
      <c r="A31" s="388" t="s">
        <v>147</v>
      </c>
      <c r="B31" s="395"/>
      <c r="C31" s="138"/>
      <c r="D31" s="127"/>
      <c r="E31" s="262" t="e">
        <f>SUM(E25:E30)</f>
        <v>#DIV/0!</v>
      </c>
      <c r="F31" s="396" t="e">
        <f>IF(E31=0,0,E31/E$46)</f>
        <v>#DIV/0!</v>
      </c>
      <c r="H31" s="143" t="s">
        <v>144</v>
      </c>
      <c r="I31" s="421">
        <f t="shared" ref="I31:N31" si="2">SUM(I27:I30)</f>
        <v>0</v>
      </c>
      <c r="J31" s="421">
        <f t="shared" si="2"/>
        <v>0</v>
      </c>
      <c r="K31" s="421">
        <f t="shared" si="2"/>
        <v>0</v>
      </c>
      <c r="L31" s="421">
        <f t="shared" si="2"/>
        <v>0</v>
      </c>
      <c r="M31" s="421">
        <f t="shared" si="2"/>
        <v>0</v>
      </c>
      <c r="N31" s="421">
        <f t="shared" si="2"/>
        <v>0</v>
      </c>
    </row>
    <row r="32" spans="1:15" ht="12.75" customHeight="1">
      <c r="A32" s="137"/>
      <c r="B32" s="395"/>
      <c r="C32" s="138"/>
      <c r="D32" s="127"/>
      <c r="E32" s="258"/>
      <c r="F32" s="260"/>
    </row>
    <row r="33" spans="1:15" ht="12.75" customHeight="1">
      <c r="A33" s="137" t="s">
        <v>148</v>
      </c>
      <c r="B33" s="395"/>
      <c r="C33" s="409"/>
      <c r="D33" s="127"/>
      <c r="E33" s="261"/>
      <c r="F33" s="268" t="e">
        <f>E33/$E$46</f>
        <v>#DIV/0!</v>
      </c>
    </row>
    <row r="34" spans="1:15" ht="12.75" customHeight="1">
      <c r="A34" s="137" t="s">
        <v>149</v>
      </c>
      <c r="B34" s="395"/>
      <c r="C34" s="409"/>
      <c r="D34" s="127"/>
      <c r="E34" s="261"/>
      <c r="F34" s="268" t="e">
        <f t="shared" ref="F34:F40" si="3">E34/$E$46</f>
        <v>#DIV/0!</v>
      </c>
    </row>
    <row r="35" spans="1:15" ht="12.75" customHeight="1">
      <c r="A35" s="137" t="s">
        <v>150</v>
      </c>
      <c r="B35" s="395"/>
      <c r="C35" s="409"/>
      <c r="D35" s="127"/>
      <c r="E35" s="261"/>
      <c r="F35" s="268" t="e">
        <f t="shared" si="3"/>
        <v>#DIV/0!</v>
      </c>
    </row>
    <row r="36" spans="1:15" ht="14.25" customHeight="1">
      <c r="A36" s="137" t="s">
        <v>151</v>
      </c>
      <c r="B36" s="395"/>
      <c r="C36" s="410"/>
      <c r="D36" s="127"/>
      <c r="E36" s="261"/>
      <c r="F36" s="268" t="e">
        <f t="shared" si="3"/>
        <v>#DIV/0!</v>
      </c>
    </row>
    <row r="37" spans="1:15">
      <c r="A37" s="137" t="s">
        <v>152</v>
      </c>
      <c r="B37" s="395"/>
      <c r="C37" s="409"/>
      <c r="D37" s="127"/>
      <c r="E37" s="261"/>
      <c r="F37" s="268" t="e">
        <f t="shared" si="3"/>
        <v>#DIV/0!</v>
      </c>
    </row>
    <row r="38" spans="1:15">
      <c r="A38" s="137" t="s">
        <v>153</v>
      </c>
      <c r="B38" s="395"/>
      <c r="C38" s="410"/>
      <c r="D38" s="127"/>
      <c r="E38" s="261"/>
      <c r="F38" s="268" t="e">
        <f t="shared" si="3"/>
        <v>#DIV/0!</v>
      </c>
    </row>
    <row r="39" spans="1:15">
      <c r="A39" s="137" t="s">
        <v>154</v>
      </c>
      <c r="B39" s="395"/>
      <c r="C39" s="387" t="s">
        <v>142</v>
      </c>
      <c r="D39" s="127"/>
      <c r="E39" s="261"/>
      <c r="F39" s="268" t="e">
        <f t="shared" si="3"/>
        <v>#DIV/0!</v>
      </c>
    </row>
    <row r="40" spans="1:15">
      <c r="A40" s="137" t="s">
        <v>155</v>
      </c>
      <c r="B40" s="395"/>
      <c r="C40" s="387"/>
      <c r="D40" s="127"/>
      <c r="E40" s="261"/>
      <c r="F40" s="268" t="e">
        <f t="shared" si="3"/>
        <v>#DIV/0!</v>
      </c>
    </row>
    <row r="41" spans="1:15">
      <c r="A41" s="406"/>
      <c r="B41" s="407"/>
      <c r="C41" s="411"/>
      <c r="D41" s="127"/>
      <c r="E41" s="261"/>
      <c r="F41" s="260"/>
      <c r="H41" s="141"/>
      <c r="I41" s="141"/>
      <c r="J41" s="141"/>
      <c r="K41" s="141"/>
      <c r="L41" s="141"/>
      <c r="M41" s="141"/>
      <c r="N41" s="141"/>
      <c r="O41" s="141"/>
    </row>
    <row r="42" spans="1:15">
      <c r="A42" s="388" t="s">
        <v>156</v>
      </c>
      <c r="B42" s="395"/>
      <c r="C42" s="138"/>
      <c r="D42" s="127"/>
      <c r="E42" s="262" t="e">
        <f>SUM(E31:E41)</f>
        <v>#DIV/0!</v>
      </c>
      <c r="F42" s="396" t="e">
        <f>IF(E42=0,0,E42/E$46)</f>
        <v>#DIV/0!</v>
      </c>
      <c r="H42" s="141"/>
      <c r="I42" s="141"/>
      <c r="J42" s="141"/>
      <c r="K42" s="141"/>
      <c r="L42" s="141"/>
      <c r="M42" s="141"/>
      <c r="N42" s="141"/>
      <c r="O42" s="141"/>
    </row>
    <row r="43" spans="1:15" ht="45">
      <c r="A43" s="137"/>
      <c r="B43" s="395"/>
      <c r="C43" s="138"/>
      <c r="D43" s="127"/>
      <c r="E43" s="258"/>
      <c r="F43" s="269"/>
      <c r="H43" s="419" t="s">
        <v>157</v>
      </c>
      <c r="I43" s="380"/>
      <c r="J43" s="381"/>
      <c r="K43" s="210" t="s">
        <v>117</v>
      </c>
      <c r="L43" s="141"/>
      <c r="M43" s="141"/>
      <c r="N43" s="141"/>
    </row>
    <row r="44" spans="1:15">
      <c r="A44" s="137" t="s">
        <v>158</v>
      </c>
      <c r="B44" s="395"/>
      <c r="C44" s="410"/>
      <c r="D44" s="127"/>
      <c r="E44" s="261"/>
      <c r="F44" s="396">
        <f>(IF(E44=0,0,E44/E$46))</f>
        <v>0</v>
      </c>
      <c r="H44" s="142"/>
      <c r="I44" s="382" t="s">
        <v>119</v>
      </c>
      <c r="J44" s="383" t="s">
        <v>119</v>
      </c>
      <c r="K44" s="258"/>
      <c r="L44" s="141"/>
      <c r="M44" s="141"/>
      <c r="N44" s="141"/>
    </row>
    <row r="45" spans="1:15">
      <c r="A45" s="137"/>
      <c r="B45" s="412"/>
      <c r="C45" s="138"/>
      <c r="D45" s="127"/>
      <c r="E45" s="258"/>
      <c r="F45" s="260"/>
      <c r="H45" s="145" t="s">
        <v>126</v>
      </c>
      <c r="I45" s="146"/>
      <c r="J45" s="147"/>
      <c r="K45" s="262">
        <f>E14</f>
        <v>0</v>
      </c>
      <c r="L45" s="141"/>
      <c r="M45" s="141"/>
      <c r="N45" s="141"/>
    </row>
    <row r="46" spans="1:15">
      <c r="A46" s="388" t="s">
        <v>159</v>
      </c>
      <c r="B46" s="413"/>
      <c r="C46" s="414"/>
      <c r="D46" s="127"/>
      <c r="E46" s="270" t="e">
        <f>E42+E44</f>
        <v>#DIV/0!</v>
      </c>
      <c r="F46" s="271" t="e">
        <f>SUM(F42:F45)</f>
        <v>#DIV/0!</v>
      </c>
      <c r="H46" s="148" t="s">
        <v>129</v>
      </c>
      <c r="I46" s="149"/>
      <c r="J46" s="150"/>
      <c r="K46" s="264">
        <f>E16</f>
        <v>0</v>
      </c>
      <c r="L46" s="141"/>
      <c r="M46" s="141"/>
      <c r="N46" s="141"/>
    </row>
    <row r="47" spans="1:15">
      <c r="B47" s="144"/>
      <c r="C47" s="415"/>
      <c r="D47" s="127"/>
      <c r="E47" s="509"/>
      <c r="F47" s="509"/>
      <c r="G47" s="510"/>
      <c r="H47" s="393" t="s">
        <v>131</v>
      </c>
      <c r="I47" s="149"/>
      <c r="J47" s="150"/>
      <c r="K47" s="265">
        <f>E17</f>
        <v>0</v>
      </c>
      <c r="L47" s="141"/>
      <c r="M47" s="141"/>
      <c r="N47" s="141"/>
      <c r="O47" s="141"/>
    </row>
    <row r="48" spans="1:15">
      <c r="A48" s="416" t="s">
        <v>160</v>
      </c>
      <c r="B48" s="417"/>
      <c r="C48" s="418"/>
      <c r="D48" s="141"/>
      <c r="E48" s="272" t="e">
        <f>(E$25*1.3)+($E$46-$E$25)</f>
        <v>#DIV/0!</v>
      </c>
      <c r="F48" s="273"/>
      <c r="H48" s="393" t="s">
        <v>136</v>
      </c>
      <c r="I48" s="149"/>
      <c r="J48" s="150"/>
      <c r="K48" s="264" t="e">
        <f>E21</f>
        <v>#DIV/0!</v>
      </c>
      <c r="L48" s="141"/>
      <c r="M48" s="141"/>
      <c r="N48" s="141"/>
      <c r="O48" s="141"/>
    </row>
    <row r="49" spans="1:15">
      <c r="A49" s="141"/>
      <c r="B49" s="151"/>
      <c r="C49" s="152"/>
      <c r="D49" s="141"/>
      <c r="E49" s="274"/>
      <c r="F49" s="274"/>
      <c r="G49" s="141"/>
      <c r="H49" s="393" t="s">
        <v>139</v>
      </c>
      <c r="I49" s="398"/>
      <c r="J49" s="399"/>
      <c r="K49" s="264" t="e">
        <f>E24</f>
        <v>#DIV/0!</v>
      </c>
      <c r="L49" s="141"/>
      <c r="M49" s="141"/>
      <c r="N49" s="141"/>
      <c r="O49" s="141"/>
    </row>
    <row r="50" spans="1:15" s="14" customFormat="1">
      <c r="A50" s="416" t="s">
        <v>161</v>
      </c>
      <c r="B50" s="417"/>
      <c r="C50" s="418"/>
      <c r="D50" s="141"/>
      <c r="E50" s="272" t="e">
        <f>(E$25*1.5)+($E$46-$E$25)</f>
        <v>#DIV/0!</v>
      </c>
      <c r="F50" s="273"/>
      <c r="G50" s="141"/>
      <c r="H50" s="137" t="s">
        <v>141</v>
      </c>
      <c r="I50" s="402"/>
      <c r="J50" s="387"/>
      <c r="K50" s="259">
        <f>E27</f>
        <v>0</v>
      </c>
      <c r="L50" s="141"/>
      <c r="M50" s="141"/>
      <c r="N50" s="141"/>
      <c r="O50" s="141"/>
    </row>
    <row r="51" spans="1:15" s="14" customFormat="1">
      <c r="A51" s="141"/>
      <c r="B51" s="151"/>
      <c r="C51" s="152"/>
      <c r="D51" s="141"/>
      <c r="E51" s="274"/>
      <c r="F51" s="274"/>
      <c r="G51" s="141"/>
      <c r="H51" s="137" t="s">
        <v>143</v>
      </c>
      <c r="I51" s="403"/>
      <c r="J51" s="387"/>
      <c r="K51" s="259">
        <f t="shared" ref="K51:K52" si="4">E28</f>
        <v>0</v>
      </c>
      <c r="L51" s="141"/>
      <c r="M51" s="60"/>
      <c r="N51" s="141"/>
      <c r="O51" s="141"/>
    </row>
    <row r="52" spans="1:15" s="14" customFormat="1">
      <c r="A52" s="416" t="s">
        <v>162</v>
      </c>
      <c r="B52" s="417"/>
      <c r="C52" s="418"/>
      <c r="D52" s="141"/>
      <c r="E52" s="272" t="e">
        <f>(E$25*2.5)+($E$46-$E$25)</f>
        <v>#DIV/0!</v>
      </c>
      <c r="F52" s="274"/>
      <c r="G52" s="141"/>
      <c r="H52" s="137" t="s">
        <v>145</v>
      </c>
      <c r="I52" s="395"/>
      <c r="J52" s="138" t="s">
        <v>119</v>
      </c>
      <c r="K52" s="259">
        <f t="shared" si="4"/>
        <v>0</v>
      </c>
      <c r="L52" s="141"/>
      <c r="M52" s="60"/>
      <c r="N52" s="141"/>
      <c r="O52" s="141"/>
    </row>
    <row r="53" spans="1:15" s="14" customFormat="1">
      <c r="A53" s="141"/>
      <c r="B53" s="151"/>
      <c r="C53" s="153"/>
      <c r="D53" s="141"/>
      <c r="E53" s="141"/>
      <c r="F53" s="154"/>
      <c r="G53" s="141"/>
      <c r="H53" s="137" t="s">
        <v>148</v>
      </c>
      <c r="I53" s="395"/>
      <c r="J53" s="409"/>
      <c r="K53" s="259">
        <f>E33</f>
        <v>0</v>
      </c>
      <c r="L53" s="141"/>
      <c r="M53" s="60"/>
      <c r="N53" s="141"/>
      <c r="O53" s="141"/>
    </row>
    <row r="54" spans="1:15" s="14" customFormat="1">
      <c r="A54" s="141"/>
      <c r="B54" s="151"/>
      <c r="C54" s="153"/>
      <c r="D54" s="141"/>
      <c r="E54" s="473"/>
      <c r="F54" s="154"/>
      <c r="G54" s="141"/>
      <c r="H54" s="137" t="s">
        <v>149</v>
      </c>
      <c r="I54" s="395"/>
      <c r="J54" s="409"/>
      <c r="K54" s="259">
        <f t="shared" ref="K54:K60" si="5">E34</f>
        <v>0</v>
      </c>
      <c r="L54" s="141"/>
      <c r="M54" s="60"/>
      <c r="N54" s="141"/>
      <c r="O54" s="141"/>
    </row>
    <row r="55" spans="1:15" s="14" customFormat="1">
      <c r="A55" s="141"/>
      <c r="B55" s="141"/>
      <c r="C55" s="155"/>
      <c r="D55" s="141"/>
      <c r="E55" s="141"/>
      <c r="F55" s="154"/>
      <c r="G55" s="141"/>
      <c r="H55" s="137" t="s">
        <v>150</v>
      </c>
      <c r="I55" s="395"/>
      <c r="J55" s="409"/>
      <c r="K55" s="259">
        <f t="shared" si="5"/>
        <v>0</v>
      </c>
      <c r="L55" s="141"/>
      <c r="M55" s="60"/>
      <c r="N55" s="141"/>
      <c r="O55" s="141"/>
    </row>
    <row r="56" spans="1:15" s="14" customFormat="1">
      <c r="A56" s="141"/>
      <c r="B56" s="141"/>
      <c r="C56" s="155"/>
      <c r="D56" s="141"/>
      <c r="E56" s="141"/>
      <c r="F56" s="154"/>
      <c r="G56" s="141"/>
      <c r="H56" s="137" t="s">
        <v>151</v>
      </c>
      <c r="I56" s="395"/>
      <c r="J56" s="410"/>
      <c r="K56" s="259">
        <f t="shared" si="5"/>
        <v>0</v>
      </c>
      <c r="L56" s="141"/>
      <c r="M56" s="60"/>
      <c r="N56" s="141"/>
      <c r="O56" s="141"/>
    </row>
    <row r="57" spans="1:15" s="14" customFormat="1">
      <c r="A57" s="60"/>
      <c r="B57" s="141"/>
      <c r="C57" s="155"/>
      <c r="D57" s="141"/>
      <c r="E57" s="141"/>
      <c r="F57" s="154"/>
      <c r="G57" s="141"/>
      <c r="H57" s="137" t="s">
        <v>152</v>
      </c>
      <c r="I57" s="395"/>
      <c r="J57" s="409"/>
      <c r="K57" s="259">
        <f t="shared" si="5"/>
        <v>0</v>
      </c>
      <c r="L57" s="141"/>
      <c r="M57" s="60"/>
      <c r="N57" s="141"/>
      <c r="O57" s="141"/>
    </row>
    <row r="58" spans="1:15" s="14" customFormat="1">
      <c r="A58" s="141"/>
      <c r="B58" s="141"/>
      <c r="C58" s="155"/>
      <c r="D58" s="141"/>
      <c r="E58" s="141"/>
      <c r="F58" s="154"/>
      <c r="G58" s="141"/>
      <c r="H58" s="137" t="s">
        <v>153</v>
      </c>
      <c r="I58" s="395"/>
      <c r="J58" s="410"/>
      <c r="K58" s="259">
        <f t="shared" si="5"/>
        <v>0</v>
      </c>
      <c r="L58" s="141"/>
      <c r="M58" s="60"/>
      <c r="N58" s="60"/>
      <c r="O58" s="141"/>
    </row>
    <row r="59" spans="1:15" s="14" customFormat="1">
      <c r="A59" s="141"/>
      <c r="B59" s="141"/>
      <c r="C59" s="155"/>
      <c r="D59" s="141"/>
      <c r="E59" s="141"/>
      <c r="F59" s="154"/>
      <c r="G59" s="141"/>
      <c r="H59" s="137" t="s">
        <v>154</v>
      </c>
      <c r="I59" s="395"/>
      <c r="J59" s="387"/>
      <c r="K59" s="259">
        <f t="shared" si="5"/>
        <v>0</v>
      </c>
      <c r="L59" s="141"/>
      <c r="M59" s="60"/>
      <c r="N59" s="60"/>
      <c r="O59" s="141"/>
    </row>
    <row r="60" spans="1:15" s="14" customFormat="1">
      <c r="A60" s="141"/>
      <c r="B60" s="141"/>
      <c r="C60" s="155"/>
      <c r="D60" s="141"/>
      <c r="E60" s="141"/>
      <c r="F60" s="154"/>
      <c r="G60" s="141"/>
      <c r="H60" s="137" t="s">
        <v>155</v>
      </c>
      <c r="I60" s="395"/>
      <c r="J60" s="387"/>
      <c r="K60" s="259">
        <f t="shared" si="5"/>
        <v>0</v>
      </c>
      <c r="L60" s="141"/>
      <c r="M60" s="60"/>
      <c r="N60" s="60"/>
      <c r="O60" s="141"/>
    </row>
    <row r="61" spans="1:15" s="14" customFormat="1">
      <c r="A61" s="141"/>
      <c r="B61" s="141"/>
      <c r="C61" s="155"/>
      <c r="D61" s="141"/>
      <c r="E61" s="141"/>
      <c r="F61" s="154"/>
      <c r="G61" s="141"/>
      <c r="H61" s="137" t="s">
        <v>158</v>
      </c>
      <c r="I61" s="395"/>
      <c r="J61" s="410"/>
      <c r="K61" s="259">
        <f>E44</f>
        <v>0</v>
      </c>
      <c r="L61" s="141"/>
      <c r="M61" s="60"/>
      <c r="N61" s="60"/>
      <c r="O61" s="141"/>
    </row>
    <row r="62" spans="1:15" s="14" customFormat="1">
      <c r="A62" s="141"/>
      <c r="B62" s="141"/>
      <c r="C62" s="155"/>
      <c r="D62" s="141"/>
      <c r="E62" s="141"/>
      <c r="F62" s="154"/>
      <c r="G62" s="141"/>
      <c r="H62" s="137"/>
      <c r="I62" s="412"/>
      <c r="J62" s="138"/>
      <c r="K62" s="258"/>
      <c r="L62" s="141"/>
      <c r="M62" s="60"/>
      <c r="N62" s="60"/>
      <c r="O62" s="141"/>
    </row>
    <row r="63" spans="1:15" s="14" customFormat="1">
      <c r="A63" s="141"/>
      <c r="B63" s="141"/>
      <c r="C63" s="155"/>
      <c r="D63" s="141"/>
      <c r="E63" s="141"/>
      <c r="F63" s="154"/>
      <c r="G63" s="141"/>
      <c r="H63" s="388" t="s">
        <v>159</v>
      </c>
      <c r="I63" s="413"/>
      <c r="J63" s="414"/>
      <c r="K63" s="270" t="e">
        <f>SUM(K45:K62)</f>
        <v>#DIV/0!</v>
      </c>
      <c r="L63" s="141"/>
      <c r="M63" s="60"/>
      <c r="N63" s="60"/>
      <c r="O63" s="141"/>
    </row>
    <row r="64" spans="1:15" s="14" customFormat="1">
      <c r="A64" s="141"/>
      <c r="B64" s="141"/>
      <c r="C64" s="155"/>
      <c r="D64" s="141"/>
      <c r="E64" s="60"/>
      <c r="F64" s="154"/>
      <c r="G64" s="141"/>
      <c r="H64" s="60"/>
      <c r="I64" s="144"/>
      <c r="J64" s="415"/>
      <c r="K64" s="246"/>
      <c r="L64" s="141"/>
      <c r="M64" s="60"/>
      <c r="N64" s="60"/>
      <c r="O64" s="60"/>
    </row>
    <row r="65" spans="1:15" s="14" customFormat="1">
      <c r="A65" s="60"/>
      <c r="B65" s="60"/>
      <c r="C65" s="60"/>
      <c r="D65" s="60"/>
      <c r="E65" s="60"/>
      <c r="F65" s="60"/>
      <c r="G65" s="141"/>
      <c r="H65" s="416" t="s">
        <v>160</v>
      </c>
      <c r="I65" s="417"/>
      <c r="J65" s="418"/>
      <c r="K65" s="272" t="e">
        <f>E48</f>
        <v>#DIV/0!</v>
      </c>
      <c r="L65" s="141"/>
      <c r="M65" s="60"/>
      <c r="N65" s="60"/>
      <c r="O65" s="60"/>
    </row>
    <row r="66" spans="1:15">
      <c r="H66" s="141"/>
      <c r="I66" s="151"/>
      <c r="J66" s="152"/>
      <c r="K66" s="274"/>
      <c r="L66" s="141"/>
    </row>
    <row r="67" spans="1:15">
      <c r="H67" s="416" t="s">
        <v>161</v>
      </c>
      <c r="I67" s="417"/>
      <c r="J67" s="418"/>
      <c r="K67" s="272" t="e">
        <f>E50</f>
        <v>#DIV/0!</v>
      </c>
      <c r="L67" s="141"/>
    </row>
    <row r="68" spans="1:15">
      <c r="H68" s="141"/>
      <c r="I68" s="151"/>
      <c r="J68" s="152"/>
      <c r="K68" s="274"/>
      <c r="L68" s="141"/>
    </row>
    <row r="69" spans="1:15">
      <c r="H69" s="416" t="s">
        <v>162</v>
      </c>
      <c r="I69" s="417"/>
      <c r="J69" s="418"/>
      <c r="K69" s="272" t="e">
        <f>E52</f>
        <v>#DIV/0!</v>
      </c>
      <c r="L69" s="141"/>
    </row>
    <row r="70" spans="1:15">
      <c r="L70" s="141"/>
      <c r="O70" s="141"/>
    </row>
    <row r="71" spans="1:15">
      <c r="O71" s="141"/>
    </row>
    <row r="72" spans="1:15">
      <c r="O72" s="141"/>
    </row>
    <row r="73" spans="1:15">
      <c r="O73" s="141"/>
    </row>
    <row r="74" spans="1:15">
      <c r="O74" s="141"/>
    </row>
    <row r="75" spans="1:15">
      <c r="O75" s="141"/>
    </row>
    <row r="76" spans="1:15">
      <c r="O76" s="141"/>
    </row>
  </sheetData>
  <mergeCells count="8">
    <mergeCell ref="H1:N2"/>
    <mergeCell ref="H3:N3"/>
    <mergeCell ref="H4:N5"/>
    <mergeCell ref="E47:G47"/>
    <mergeCell ref="I25:N25"/>
    <mergeCell ref="I17:N17"/>
    <mergeCell ref="E10:F10"/>
    <mergeCell ref="I10:N10"/>
  </mergeCells>
  <conditionalFormatting sqref="O23">
    <cfRule type="cellIs" dxfId="3" priority="1" operator="greaterThan">
      <formula>1</formula>
    </cfRule>
    <cfRule type="cellIs" dxfId="2" priority="2" operator="between">
      <formula>0.999999</formula>
      <formula>0</formula>
    </cfRule>
    <cfRule type="cellIs" dxfId="1"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32"/>
  <sheetViews>
    <sheetView showGridLines="0" zoomScaleNormal="100" workbookViewId="0">
      <pane ySplit="10" topLeftCell="A11" activePane="bottomLeft" state="frozen"/>
      <selection activeCell="A15" sqref="A15:F23"/>
      <selection pane="bottomLeft" activeCell="G22" sqref="G22"/>
    </sheetView>
  </sheetViews>
  <sheetFormatPr defaultColWidth="9.109375" defaultRowHeight="13.2"/>
  <cols>
    <col min="1" max="1" width="30.33203125" style="60" bestFit="1" customWidth="1"/>
    <col min="2" max="2" width="32.6640625" style="60" customWidth="1"/>
    <col min="3" max="3" width="12.88671875" style="60" customWidth="1"/>
    <col min="4" max="4" width="43.88671875" style="60" bestFit="1" customWidth="1"/>
    <col min="5" max="5" width="15.33203125" style="60" customWidth="1"/>
    <col min="6" max="6" width="12.88671875" style="60" customWidth="1"/>
    <col min="7" max="7" width="12.33203125" style="60" bestFit="1" customWidth="1"/>
    <col min="8" max="8" width="13.6640625" style="60" bestFit="1" customWidth="1"/>
    <col min="9" max="9" width="19.88671875" style="2" customWidth="1"/>
    <col min="10" max="10" width="9.109375" style="2"/>
    <col min="11" max="11" width="10.6640625" style="2" bestFit="1" customWidth="1"/>
    <col min="12" max="16384" width="9.109375" style="2"/>
  </cols>
  <sheetData>
    <row r="1" spans="1:9" ht="16.2">
      <c r="A1" s="460" t="s">
        <v>4</v>
      </c>
      <c r="D1" s="211" t="s">
        <v>165</v>
      </c>
      <c r="E1" s="212"/>
      <c r="F1" s="212"/>
      <c r="G1" s="213"/>
      <c r="H1" s="214" t="s">
        <v>166</v>
      </c>
    </row>
    <row r="2" spans="1:9">
      <c r="A2" s="99"/>
      <c r="D2" s="156" t="s">
        <v>167</v>
      </c>
      <c r="E2" s="157"/>
      <c r="F2" s="157"/>
      <c r="G2" s="158"/>
      <c r="H2" s="281"/>
    </row>
    <row r="3" spans="1:9" ht="15.6">
      <c r="A3" s="39" t="str">
        <f>'2-Kosten per locatie'!A3</f>
        <v>Naam opdrachtgever</v>
      </c>
      <c r="B3" s="160">
        <f>'2-Kosten per locatie'!B3</f>
        <v>0</v>
      </c>
      <c r="D3" s="156" t="s">
        <v>168</v>
      </c>
      <c r="E3" s="157"/>
      <c r="F3" s="157"/>
      <c r="G3" s="158"/>
      <c r="H3" s="281"/>
    </row>
    <row r="4" spans="1:9" ht="15.6">
      <c r="A4" s="39" t="str">
        <f>'2-Kosten per locatie'!A4</f>
        <v>Calculatie onderdeel</v>
      </c>
      <c r="B4" s="48" t="str">
        <f ca="1">MID(CELL("bestandsnaam",$C$9),SEARCH("]",CELL("bestandsnaam",$C$9),1)+1,256)</f>
        <v>8-Additionele kosten</v>
      </c>
      <c r="D4" s="156" t="s">
        <v>169</v>
      </c>
      <c r="E4" s="157"/>
      <c r="F4" s="157"/>
      <c r="G4" s="158"/>
      <c r="H4" s="281"/>
    </row>
    <row r="5" spans="1:9" ht="15.6">
      <c r="A5" s="39" t="str">
        <f>'2-Kosten per locatie'!A5</f>
        <v>Gebouw/plaats</v>
      </c>
      <c r="B5" s="160">
        <f>'2-Kosten per locatie'!B5</f>
        <v>0</v>
      </c>
      <c r="D5" s="156" t="s">
        <v>234</v>
      </c>
      <c r="E5" s="157"/>
      <c r="F5" s="157"/>
      <c r="G5" s="158"/>
      <c r="H5" s="281"/>
    </row>
    <row r="6" spans="1:9" ht="15.6">
      <c r="A6" s="39" t="str">
        <f>'2-Kosten per locatie'!A6</f>
        <v>Referentie nummer</v>
      </c>
      <c r="B6" s="160">
        <f>'2-Kosten per locatie'!B6</f>
        <v>0</v>
      </c>
      <c r="D6" s="156" t="s">
        <v>235</v>
      </c>
      <c r="E6" s="157"/>
      <c r="F6" s="157"/>
      <c r="G6" s="158"/>
      <c r="H6" s="281"/>
    </row>
    <row r="7" spans="1:9" ht="15" customHeight="1">
      <c r="A7" s="39" t="str">
        <f>'2-Kosten per locatie'!A7</f>
        <v>Naam dienstverlener</v>
      </c>
      <c r="B7" s="160">
        <f>'2-Kosten per locatie'!B7</f>
        <v>0</v>
      </c>
      <c r="D7" s="156" t="s">
        <v>236</v>
      </c>
      <c r="E7" s="157"/>
      <c r="F7" s="157"/>
      <c r="G7" s="158"/>
      <c r="H7" s="281"/>
      <c r="I7" s="22"/>
    </row>
    <row r="8" spans="1:9" ht="15.6">
      <c r="A8" s="39" t="str">
        <f>'2-Kosten per locatie'!A8</f>
        <v>Prijspeil</v>
      </c>
      <c r="B8" s="282">
        <f>'2-Kosten per locatie'!B8</f>
        <v>46204</v>
      </c>
      <c r="D8" s="156" t="s">
        <v>170</v>
      </c>
      <c r="E8" s="157"/>
      <c r="F8" s="157"/>
      <c r="G8" s="158"/>
      <c r="H8" s="281"/>
      <c r="I8" s="22"/>
    </row>
    <row r="10" spans="1:9" ht="32.4">
      <c r="A10" s="422" t="s">
        <v>14</v>
      </c>
      <c r="B10" s="422" t="s">
        <v>171</v>
      </c>
      <c r="C10" s="422" t="s">
        <v>172</v>
      </c>
      <c r="D10" s="422" t="s">
        <v>173</v>
      </c>
      <c r="E10" s="422" t="s">
        <v>174</v>
      </c>
      <c r="F10" s="422" t="s">
        <v>175</v>
      </c>
      <c r="G10" s="422" t="s">
        <v>176</v>
      </c>
      <c r="H10" s="422" t="s">
        <v>177</v>
      </c>
    </row>
    <row r="11" spans="1:9">
      <c r="A11" s="306"/>
      <c r="B11" s="471"/>
      <c r="C11" s="454"/>
      <c r="D11" s="423"/>
      <c r="E11" s="472"/>
      <c r="F11" s="424">
        <f>E11*D11</f>
        <v>0</v>
      </c>
      <c r="G11" s="425"/>
      <c r="H11" s="231">
        <f>G11*F11</f>
        <v>0</v>
      </c>
    </row>
    <row r="12" spans="1:9">
      <c r="A12" s="306"/>
      <c r="B12" s="471"/>
      <c r="C12" s="454"/>
      <c r="D12" s="423"/>
      <c r="E12" s="472"/>
      <c r="F12" s="424">
        <f t="shared" ref="F12" si="0">E12*D12</f>
        <v>0</v>
      </c>
      <c r="G12" s="425"/>
      <c r="H12" s="231">
        <f t="shared" ref="H12:H13" si="1">G12*F12</f>
        <v>0</v>
      </c>
    </row>
    <row r="13" spans="1:9">
      <c r="A13" s="306"/>
      <c r="B13" s="471"/>
      <c r="C13" s="454"/>
      <c r="D13" s="423"/>
      <c r="E13" s="472"/>
      <c r="F13" s="424">
        <f t="shared" ref="F13" si="2">E13*D13</f>
        <v>0</v>
      </c>
      <c r="G13" s="425"/>
      <c r="H13" s="231">
        <f t="shared" si="1"/>
        <v>0</v>
      </c>
    </row>
    <row r="14" spans="1:9">
      <c r="A14" s="97"/>
      <c r="C14" s="87"/>
      <c r="D14" s="87"/>
      <c r="E14" s="87"/>
      <c r="F14" s="87"/>
      <c r="G14" s="87"/>
      <c r="H14" s="87"/>
    </row>
    <row r="15" spans="1:9" ht="32.4">
      <c r="A15" s="422" t="s">
        <v>14</v>
      </c>
      <c r="B15" s="215" t="s">
        <v>178</v>
      </c>
      <c r="C15" s="215"/>
      <c r="D15" s="216"/>
      <c r="E15" s="216"/>
      <c r="F15" s="216"/>
      <c r="G15" s="217"/>
      <c r="H15" s="217" t="s">
        <v>177</v>
      </c>
    </row>
    <row r="16" spans="1:9">
      <c r="A16" s="306" t="s">
        <v>26</v>
      </c>
      <c r="B16" s="74" t="s">
        <v>145</v>
      </c>
      <c r="C16" s="161"/>
      <c r="D16" s="162"/>
      <c r="E16" s="162"/>
      <c r="F16" s="162"/>
      <c r="G16" s="163"/>
      <c r="H16" s="426">
        <f>'11-Machinekosten'!Q15</f>
        <v>0</v>
      </c>
    </row>
    <row r="17" spans="1:8">
      <c r="H17" s="246"/>
    </row>
    <row r="18" spans="1:8" s="13" customFormat="1">
      <c r="A18" s="351" t="s">
        <v>27</v>
      </c>
      <c r="B18" s="363"/>
      <c r="C18" s="363"/>
      <c r="D18" s="363"/>
      <c r="E18" s="363"/>
      <c r="F18" s="427">
        <f>SUM(F11:F13)</f>
        <v>0</v>
      </c>
      <c r="G18" s="363"/>
      <c r="H18" s="277">
        <f>SUM(H11:H17)</f>
        <v>0</v>
      </c>
    </row>
    <row r="20" spans="1:8">
      <c r="A20" s="2"/>
      <c r="B20" s="2"/>
      <c r="C20" s="2"/>
      <c r="D20" s="2"/>
      <c r="E20" s="2"/>
      <c r="F20" s="2"/>
      <c r="G20" s="2"/>
      <c r="H20" s="2"/>
    </row>
    <row r="21" spans="1:8">
      <c r="A21" s="2"/>
      <c r="B21" s="2"/>
      <c r="C21" s="2"/>
      <c r="D21" s="2"/>
      <c r="E21" s="2"/>
      <c r="F21" s="2"/>
      <c r="G21" s="2"/>
      <c r="H21" s="2"/>
    </row>
    <row r="22" spans="1:8">
      <c r="A22" s="2"/>
      <c r="B22" s="2"/>
      <c r="C22" s="2"/>
      <c r="D22" s="2"/>
      <c r="E22" s="2"/>
      <c r="F22" s="2"/>
      <c r="G22" s="2"/>
      <c r="H22" s="2"/>
    </row>
    <row r="23" spans="1:8">
      <c r="A23" s="2"/>
      <c r="B23" s="2"/>
      <c r="C23" s="2"/>
      <c r="D23" s="2"/>
      <c r="E23" s="2"/>
      <c r="F23" s="2"/>
      <c r="G23" s="2"/>
      <c r="H23" s="2"/>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row r="28" spans="1:8">
      <c r="A28" s="2"/>
      <c r="B28" s="2"/>
      <c r="C28" s="2"/>
      <c r="D28" s="2"/>
      <c r="E28" s="2"/>
      <c r="F28" s="2"/>
      <c r="G28" s="2"/>
      <c r="H28" s="2"/>
    </row>
    <row r="29" spans="1:8">
      <c r="A29" s="2"/>
      <c r="B29" s="2"/>
      <c r="C29" s="2"/>
      <c r="D29" s="2"/>
      <c r="E29" s="2"/>
      <c r="F29" s="2"/>
      <c r="G29" s="2"/>
      <c r="H29" s="2"/>
    </row>
    <row r="30" spans="1:8">
      <c r="A30" s="2"/>
      <c r="B30" s="2"/>
      <c r="C30" s="2"/>
      <c r="D30" s="2"/>
      <c r="E30" s="2"/>
      <c r="F30" s="2"/>
      <c r="G30" s="2"/>
      <c r="H30" s="2"/>
    </row>
    <row r="31" spans="1:8">
      <c r="A31" s="2"/>
      <c r="B31" s="2"/>
      <c r="C31" s="2"/>
      <c r="D31" s="2"/>
      <c r="E31" s="2"/>
      <c r="F31" s="2"/>
      <c r="G31" s="2"/>
      <c r="H31" s="2"/>
    </row>
    <row r="32" spans="1:8">
      <c r="A32" s="2"/>
      <c r="B32" s="2"/>
      <c r="C32" s="2"/>
      <c r="D32" s="2"/>
      <c r="E32" s="2"/>
      <c r="F32" s="2"/>
      <c r="G32" s="2"/>
      <c r="H32" s="2"/>
    </row>
  </sheetData>
  <pageMargins left="0.59375" right="0.7" top="0.75" bottom="0.75" header="0.3" footer="0.3"/>
  <pageSetup paperSize="9"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showGridLines="0" showZeros="0" zoomScaleNormal="100" zoomScaleSheetLayoutView="75" zoomScalePageLayoutView="50" workbookViewId="0">
      <pane ySplit="10" topLeftCell="A22" activePane="bottomLeft" state="frozen"/>
      <selection activeCell="A15" sqref="A15:F23"/>
      <selection pane="bottomLeft" activeCell="F15" sqref="F15:F23"/>
    </sheetView>
  </sheetViews>
  <sheetFormatPr defaultColWidth="11.44140625" defaultRowHeight="13.2"/>
  <cols>
    <col min="1" max="1" width="39" style="60" customWidth="1"/>
    <col min="2" max="2" width="20.33203125" style="60" customWidth="1"/>
    <col min="3" max="6" width="17.5546875" style="60" customWidth="1"/>
    <col min="7" max="16384" width="11.44140625" style="2"/>
  </cols>
  <sheetData>
    <row r="1" spans="1:6">
      <c r="A1" s="460" t="s">
        <v>4</v>
      </c>
      <c r="B1" s="164"/>
      <c r="C1" s="164"/>
      <c r="D1" s="165"/>
    </row>
    <row r="2" spans="1:6">
      <c r="A2" s="99"/>
    </row>
    <row r="3" spans="1:6" ht="15.6">
      <c r="A3" s="39" t="str">
        <f>'2-Kosten per locatie'!A3</f>
        <v>Naam opdrachtgever</v>
      </c>
      <c r="B3" s="48">
        <f>'2-Kosten per locatie'!B3</f>
        <v>0</v>
      </c>
      <c r="C3" s="166"/>
      <c r="D3" s="166"/>
    </row>
    <row r="4" spans="1:6" ht="15.6">
      <c r="A4" s="39" t="str">
        <f>'2-Kosten per locatie'!A4</f>
        <v>Calculatie onderdeel</v>
      </c>
      <c r="B4" s="48" t="str">
        <f ca="1">MID(CELL("bestandsnaam",$C$9),SEARCH("]",CELL("bestandsnaam",$C$9),1)+1,256)</f>
        <v>9-Afroepprijs</v>
      </c>
      <c r="C4" s="167"/>
      <c r="D4" s="168"/>
    </row>
    <row r="5" spans="1:6" ht="15.6">
      <c r="A5" s="39" t="str">
        <f>'2-Kosten per locatie'!A5</f>
        <v>Gebouw/plaats</v>
      </c>
      <c r="B5" s="48">
        <f>'2-Kosten per locatie'!B5</f>
        <v>0</v>
      </c>
      <c r="C5" s="167"/>
      <c r="D5" s="168"/>
    </row>
    <row r="6" spans="1:6" ht="15.6">
      <c r="A6" s="39" t="str">
        <f>'2-Kosten per locatie'!A6</f>
        <v>Referentie nummer</v>
      </c>
      <c r="B6" s="48">
        <f>'2-Kosten per locatie'!B6</f>
        <v>0</v>
      </c>
      <c r="C6" s="167"/>
      <c r="D6" s="168"/>
    </row>
    <row r="7" spans="1:6" ht="15.6">
      <c r="A7" s="39" t="str">
        <f>'2-Kosten per locatie'!A7</f>
        <v>Naam dienstverlener</v>
      </c>
      <c r="B7" s="48">
        <f>'2-Kosten per locatie'!B7</f>
        <v>0</v>
      </c>
      <c r="C7" s="167"/>
      <c r="D7" s="168"/>
    </row>
    <row r="8" spans="1:6" ht="15.6">
      <c r="A8" s="39" t="str">
        <f>'2-Kosten per locatie'!A8</f>
        <v>Prijspeil</v>
      </c>
      <c r="B8" s="254">
        <f>'2-Kosten per locatie'!B8</f>
        <v>46204</v>
      </c>
      <c r="C8" s="167"/>
      <c r="D8" s="168"/>
    </row>
    <row r="9" spans="1:6" ht="15.6">
      <c r="A9" s="169"/>
      <c r="B9" s="170"/>
      <c r="C9" s="167"/>
      <c r="D9" s="168"/>
    </row>
    <row r="10" spans="1:6">
      <c r="A10" s="171"/>
      <c r="B10" s="172"/>
      <c r="C10" s="172"/>
      <c r="D10" s="172"/>
    </row>
    <row r="12" spans="1:6" ht="18.600000000000001">
      <c r="A12" s="428" t="s">
        <v>181</v>
      </c>
      <c r="B12" s="433"/>
      <c r="C12" s="433"/>
      <c r="D12" s="433"/>
      <c r="E12" s="433"/>
      <c r="F12" s="434"/>
    </row>
    <row r="13" spans="1:6">
      <c r="A13" s="174"/>
      <c r="B13" s="173"/>
      <c r="C13" s="173"/>
      <c r="D13" s="164"/>
    </row>
    <row r="14" spans="1:6">
      <c r="A14" s="430" t="s">
        <v>179</v>
      </c>
      <c r="B14" s="429" t="s">
        <v>180</v>
      </c>
      <c r="C14" s="435"/>
      <c r="D14" s="435"/>
      <c r="E14" s="435"/>
      <c r="F14" s="436" t="s">
        <v>182</v>
      </c>
    </row>
    <row r="15" spans="1:6">
      <c r="A15" s="431" t="s">
        <v>183</v>
      </c>
      <c r="B15" s="175" t="s">
        <v>167</v>
      </c>
      <c r="C15" s="175"/>
      <c r="D15" s="175"/>
      <c r="E15" s="175"/>
      <c r="F15" s="432"/>
    </row>
    <row r="16" spans="1:6">
      <c r="A16" s="431" t="s">
        <v>183</v>
      </c>
      <c r="B16" s="175" t="s">
        <v>168</v>
      </c>
      <c r="C16" s="175"/>
      <c r="D16" s="175"/>
      <c r="E16" s="175"/>
      <c r="F16" s="432"/>
    </row>
    <row r="17" spans="1:6">
      <c r="A17" s="431" t="s">
        <v>183</v>
      </c>
      <c r="B17" s="175" t="s">
        <v>169</v>
      </c>
      <c r="C17" s="175"/>
      <c r="D17" s="175"/>
      <c r="E17" s="175"/>
      <c r="F17" s="432"/>
    </row>
    <row r="18" spans="1:6">
      <c r="A18" s="431" t="s">
        <v>184</v>
      </c>
      <c r="B18" s="175" t="s">
        <v>167</v>
      </c>
      <c r="C18" s="175"/>
      <c r="D18" s="175"/>
      <c r="E18" s="175"/>
      <c r="F18" s="432"/>
    </row>
    <row r="19" spans="1:6">
      <c r="A19" s="431" t="s">
        <v>184</v>
      </c>
      <c r="B19" s="175" t="s">
        <v>168</v>
      </c>
      <c r="C19" s="175"/>
      <c r="D19" s="175"/>
      <c r="E19" s="175"/>
      <c r="F19" s="432"/>
    </row>
    <row r="20" spans="1:6">
      <c r="A20" s="431" t="s">
        <v>184</v>
      </c>
      <c r="B20" s="175" t="s">
        <v>169</v>
      </c>
      <c r="C20" s="175"/>
      <c r="D20" s="175"/>
      <c r="E20" s="175"/>
      <c r="F20" s="432"/>
    </row>
    <row r="21" spans="1:6">
      <c r="A21" s="431" t="s">
        <v>217</v>
      </c>
      <c r="B21" s="175" t="s">
        <v>167</v>
      </c>
      <c r="C21" s="175"/>
      <c r="D21" s="175"/>
      <c r="E21" s="175"/>
      <c r="F21" s="432"/>
    </row>
    <row r="22" spans="1:6">
      <c r="A22" s="431" t="s">
        <v>217</v>
      </c>
      <c r="B22" s="175" t="s">
        <v>168</v>
      </c>
      <c r="C22" s="175"/>
      <c r="D22" s="175"/>
      <c r="E22" s="175"/>
      <c r="F22" s="432"/>
    </row>
    <row r="23" spans="1:6">
      <c r="A23" s="431" t="s">
        <v>217</v>
      </c>
      <c r="B23" s="175" t="s">
        <v>169</v>
      </c>
      <c r="C23" s="175"/>
      <c r="D23" s="175"/>
      <c r="E23" s="175"/>
      <c r="F23" s="432"/>
    </row>
    <row r="24" spans="1:6" ht="15.6">
      <c r="A24" s="218" t="s">
        <v>185</v>
      </c>
      <c r="B24" s="164"/>
      <c r="C24" s="164"/>
      <c r="D24" s="173"/>
    </row>
    <row r="25" spans="1:6">
      <c r="A25" s="173" t="s">
        <v>186</v>
      </c>
    </row>
    <row r="26" spans="1:6">
      <c r="A26" s="173"/>
      <c r="B26" s="164"/>
      <c r="C26" s="164"/>
      <c r="D26" s="173"/>
    </row>
    <row r="27" spans="1:6">
      <c r="A27" s="173"/>
      <c r="B27" s="164"/>
      <c r="C27" s="164"/>
      <c r="D27" s="173"/>
    </row>
    <row r="28" spans="1:6">
      <c r="A28" s="173"/>
      <c r="B28" s="164"/>
      <c r="C28" s="164"/>
      <c r="D28" s="173"/>
    </row>
    <row r="29" spans="1:6">
      <c r="A29" s="173"/>
      <c r="B29" s="164"/>
      <c r="C29" s="164"/>
      <c r="D29" s="173"/>
    </row>
    <row r="31" spans="1:6">
      <c r="A31" s="176"/>
      <c r="B31" s="164"/>
      <c r="C31" s="164"/>
      <c r="D31" s="164"/>
    </row>
    <row r="32" spans="1:6">
      <c r="A32" s="176"/>
    </row>
    <row r="33" spans="1:6">
      <c r="A33" s="176"/>
    </row>
    <row r="34" spans="1:6">
      <c r="A34" s="176"/>
    </row>
    <row r="38" spans="1:6" s="12" customFormat="1">
      <c r="A38" s="60"/>
      <c r="B38" s="60"/>
      <c r="C38" s="60"/>
      <c r="D38" s="60"/>
      <c r="E38" s="60"/>
      <c r="F38" s="60"/>
    </row>
    <row r="39" spans="1:6" s="12" customFormat="1" ht="27" customHeight="1">
      <c r="A39" s="60"/>
      <c r="B39" s="60"/>
      <c r="C39" s="60"/>
      <c r="D39" s="60"/>
      <c r="E39" s="60"/>
      <c r="F39" s="60"/>
    </row>
    <row r="40" spans="1:6" s="12" customFormat="1">
      <c r="A40" s="60"/>
      <c r="B40" s="60"/>
      <c r="C40" s="60"/>
      <c r="D40" s="60"/>
      <c r="E40" s="60"/>
      <c r="F40" s="60"/>
    </row>
    <row r="41" spans="1:6" s="12" customFormat="1">
      <c r="A41" s="60"/>
      <c r="B41" s="60"/>
      <c r="C41" s="60"/>
      <c r="D41" s="60"/>
      <c r="E41" s="60"/>
      <c r="F41" s="60"/>
    </row>
    <row r="42" spans="1:6" s="12" customFormat="1">
      <c r="A42" s="60"/>
      <c r="B42" s="60"/>
      <c r="C42" s="60"/>
      <c r="D42" s="60"/>
      <c r="E42" s="60"/>
      <c r="F42" s="60"/>
    </row>
    <row r="43" spans="1:6" s="12" customFormat="1">
      <c r="A43" s="60"/>
      <c r="B43" s="60"/>
      <c r="C43" s="60"/>
      <c r="D43" s="60"/>
      <c r="E43" s="60"/>
      <c r="F43" s="60"/>
    </row>
    <row r="44" spans="1:6" s="12" customFormat="1">
      <c r="A44" s="60"/>
      <c r="B44" s="60"/>
      <c r="C44" s="60"/>
      <c r="D44" s="60"/>
      <c r="E44" s="60"/>
      <c r="F44" s="60"/>
    </row>
    <row r="45" spans="1:6" s="12" customFormat="1">
      <c r="A45" s="60"/>
      <c r="B45" s="60"/>
      <c r="C45" s="60"/>
      <c r="D45" s="60"/>
      <c r="E45" s="60"/>
      <c r="F45" s="60"/>
    </row>
    <row r="46" spans="1:6" s="12" customFormat="1">
      <c r="A46" s="60"/>
      <c r="B46" s="60"/>
      <c r="C46" s="60"/>
      <c r="D46" s="60"/>
      <c r="E46" s="60"/>
      <c r="F46" s="60"/>
    </row>
    <row r="47" spans="1:6" s="12" customFormat="1">
      <c r="A47" s="60"/>
      <c r="B47" s="60"/>
      <c r="C47" s="60"/>
      <c r="D47" s="60"/>
      <c r="E47" s="60"/>
      <c r="F47" s="60"/>
    </row>
    <row r="48" spans="1:6" s="12" customFormat="1">
      <c r="A48" s="60"/>
      <c r="B48" s="60"/>
      <c r="C48" s="60"/>
      <c r="D48" s="60"/>
      <c r="E48" s="60"/>
      <c r="F48" s="60"/>
    </row>
    <row r="49" spans="1:6" s="12" customFormat="1">
      <c r="A49" s="60"/>
      <c r="B49" s="60"/>
      <c r="C49" s="60"/>
      <c r="D49" s="60"/>
      <c r="E49" s="60"/>
      <c r="F49" s="60"/>
    </row>
    <row r="50" spans="1:6" s="12" customFormat="1">
      <c r="A50" s="60"/>
      <c r="B50" s="60"/>
      <c r="C50" s="60"/>
      <c r="D50" s="60"/>
      <c r="E50" s="60"/>
      <c r="F50" s="60"/>
    </row>
    <row r="54" spans="1:6" ht="12.75" customHeight="1"/>
  </sheetData>
  <phoneticPr fontId="11"/>
  <conditionalFormatting sqref="F15:F23">
    <cfRule type="cellIs" dxfId="0"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20"/>
  <sheetViews>
    <sheetView showGridLines="0" zoomScaleNormal="100" zoomScaleSheetLayoutView="50" zoomScalePageLayoutView="50" workbookViewId="0">
      <pane ySplit="12" topLeftCell="A13" activePane="bottomLeft" state="frozen"/>
      <selection activeCell="L36" sqref="L36"/>
      <selection pane="bottomLeft" activeCell="F3" sqref="F3:F10"/>
    </sheetView>
  </sheetViews>
  <sheetFormatPr defaultColWidth="13.6640625" defaultRowHeight="13.2"/>
  <cols>
    <col min="1" max="1" width="29.44140625" style="184" customWidth="1"/>
    <col min="2" max="2" width="24.33203125" style="185" customWidth="1"/>
    <col min="3" max="3" width="51" style="185" customWidth="1"/>
    <col min="4" max="4" width="12.109375" style="184" customWidth="1"/>
    <col min="5" max="5" width="24.33203125" style="186" customWidth="1"/>
    <col min="6" max="6" width="16.109375" style="187" customWidth="1"/>
    <col min="7" max="7" width="13.6640625" style="186" customWidth="1"/>
    <col min="8" max="8" width="15.88671875" style="186" customWidth="1"/>
    <col min="9" max="247" width="13.6640625" style="29"/>
    <col min="248" max="248" width="22.109375" style="29" customWidth="1"/>
    <col min="249" max="255" width="13.6640625" style="29" customWidth="1"/>
    <col min="256" max="256" width="15.88671875" style="29" customWidth="1"/>
    <col min="257" max="257" width="16.5546875" style="29" bestFit="1" customWidth="1"/>
    <col min="258" max="258" width="13.6640625" style="29" customWidth="1"/>
    <col min="259" max="259" width="17.109375" style="29" bestFit="1" customWidth="1"/>
    <col min="260" max="260" width="4" style="29" customWidth="1"/>
    <col min="261" max="261" width="13.6640625" style="29" customWidth="1"/>
    <col min="262" max="503" width="13.6640625" style="29"/>
    <col min="504" max="504" width="22.109375" style="29" customWidth="1"/>
    <col min="505" max="511" width="13.6640625" style="29" customWidth="1"/>
    <col min="512" max="512" width="15.88671875" style="29" customWidth="1"/>
    <col min="513" max="513" width="16.5546875" style="29" bestFit="1" customWidth="1"/>
    <col min="514" max="514" width="13.6640625" style="29" customWidth="1"/>
    <col min="515" max="515" width="17.109375" style="29" bestFit="1" customWidth="1"/>
    <col min="516" max="516" width="4" style="29" customWidth="1"/>
    <col min="517" max="517" width="13.6640625" style="29" customWidth="1"/>
    <col min="518" max="759" width="13.6640625" style="29"/>
    <col min="760" max="760" width="22.109375" style="29" customWidth="1"/>
    <col min="761" max="767" width="13.6640625" style="29" customWidth="1"/>
    <col min="768" max="768" width="15.88671875" style="29" customWidth="1"/>
    <col min="769" max="769" width="16.5546875" style="29" bestFit="1" customWidth="1"/>
    <col min="770" max="770" width="13.6640625" style="29" customWidth="1"/>
    <col min="771" max="771" width="17.109375" style="29" bestFit="1" customWidth="1"/>
    <col min="772" max="772" width="4" style="29" customWidth="1"/>
    <col min="773" max="773" width="13.6640625" style="29" customWidth="1"/>
    <col min="774" max="1015" width="13.6640625" style="29"/>
    <col min="1016" max="1016" width="22.109375" style="29" customWidth="1"/>
    <col min="1017" max="1023" width="13.6640625" style="29" customWidth="1"/>
    <col min="1024" max="1024" width="15.88671875" style="29" customWidth="1"/>
    <col min="1025" max="1025" width="16.5546875" style="29" bestFit="1" customWidth="1"/>
    <col min="1026" max="1026" width="13.6640625" style="29" customWidth="1"/>
    <col min="1027" max="1027" width="17.109375" style="29" bestFit="1" customWidth="1"/>
    <col min="1028" max="1028" width="4" style="29" customWidth="1"/>
    <col min="1029" max="1029" width="13.6640625" style="29" customWidth="1"/>
    <col min="1030" max="1271" width="13.6640625" style="29"/>
    <col min="1272" max="1272" width="22.109375" style="29" customWidth="1"/>
    <col min="1273" max="1279" width="13.6640625" style="29" customWidth="1"/>
    <col min="1280" max="1280" width="15.88671875" style="29" customWidth="1"/>
    <col min="1281" max="1281" width="16.5546875" style="29" bestFit="1" customWidth="1"/>
    <col min="1282" max="1282" width="13.6640625" style="29" customWidth="1"/>
    <col min="1283" max="1283" width="17.109375" style="29" bestFit="1" customWidth="1"/>
    <col min="1284" max="1284" width="4" style="29" customWidth="1"/>
    <col min="1285" max="1285" width="13.6640625" style="29" customWidth="1"/>
    <col min="1286" max="1527" width="13.6640625" style="29"/>
    <col min="1528" max="1528" width="22.109375" style="29" customWidth="1"/>
    <col min="1529" max="1535" width="13.6640625" style="29" customWidth="1"/>
    <col min="1536" max="1536" width="15.88671875" style="29" customWidth="1"/>
    <col min="1537" max="1537" width="16.5546875" style="29" bestFit="1" customWidth="1"/>
    <col min="1538" max="1538" width="13.6640625" style="29" customWidth="1"/>
    <col min="1539" max="1539" width="17.109375" style="29" bestFit="1" customWidth="1"/>
    <col min="1540" max="1540" width="4" style="29" customWidth="1"/>
    <col min="1541" max="1541" width="13.6640625" style="29" customWidth="1"/>
    <col min="1542" max="1783" width="13.6640625" style="29"/>
    <col min="1784" max="1784" width="22.109375" style="29" customWidth="1"/>
    <col min="1785" max="1791" width="13.6640625" style="29" customWidth="1"/>
    <col min="1792" max="1792" width="15.88671875" style="29" customWidth="1"/>
    <col min="1793" max="1793" width="16.5546875" style="29" bestFit="1" customWidth="1"/>
    <col min="1794" max="1794" width="13.6640625" style="29" customWidth="1"/>
    <col min="1795" max="1795" width="17.109375" style="29" bestFit="1" customWidth="1"/>
    <col min="1796" max="1796" width="4" style="29" customWidth="1"/>
    <col min="1797" max="1797" width="13.6640625" style="29" customWidth="1"/>
    <col min="1798" max="2039" width="13.6640625" style="29"/>
    <col min="2040" max="2040" width="22.109375" style="29" customWidth="1"/>
    <col min="2041" max="2047" width="13.6640625" style="29" customWidth="1"/>
    <col min="2048" max="2048" width="15.88671875" style="29" customWidth="1"/>
    <col min="2049" max="2049" width="16.5546875" style="29" bestFit="1" customWidth="1"/>
    <col min="2050" max="2050" width="13.6640625" style="29" customWidth="1"/>
    <col min="2051" max="2051" width="17.109375" style="29" bestFit="1" customWidth="1"/>
    <col min="2052" max="2052" width="4" style="29" customWidth="1"/>
    <col min="2053" max="2053" width="13.6640625" style="29" customWidth="1"/>
    <col min="2054" max="2295" width="13.6640625" style="29"/>
    <col min="2296" max="2296" width="22.109375" style="29" customWidth="1"/>
    <col min="2297" max="2303" width="13.6640625" style="29" customWidth="1"/>
    <col min="2304" max="2304" width="15.88671875" style="29" customWidth="1"/>
    <col min="2305" max="2305" width="16.5546875" style="29" bestFit="1" customWidth="1"/>
    <col min="2306" max="2306" width="13.6640625" style="29" customWidth="1"/>
    <col min="2307" max="2307" width="17.109375" style="29" bestFit="1" customWidth="1"/>
    <col min="2308" max="2308" width="4" style="29" customWidth="1"/>
    <col min="2309" max="2309" width="13.6640625" style="29" customWidth="1"/>
    <col min="2310" max="2551" width="13.6640625" style="29"/>
    <col min="2552" max="2552" width="22.109375" style="29" customWidth="1"/>
    <col min="2553" max="2559" width="13.6640625" style="29" customWidth="1"/>
    <col min="2560" max="2560" width="15.88671875" style="29" customWidth="1"/>
    <col min="2561" max="2561" width="16.5546875" style="29" bestFit="1" customWidth="1"/>
    <col min="2562" max="2562" width="13.6640625" style="29" customWidth="1"/>
    <col min="2563" max="2563" width="17.109375" style="29" bestFit="1" customWidth="1"/>
    <col min="2564" max="2564" width="4" style="29" customWidth="1"/>
    <col min="2565" max="2565" width="13.6640625" style="29" customWidth="1"/>
    <col min="2566" max="2807" width="13.6640625" style="29"/>
    <col min="2808" max="2808" width="22.109375" style="29" customWidth="1"/>
    <col min="2809" max="2815" width="13.6640625" style="29" customWidth="1"/>
    <col min="2816" max="2816" width="15.88671875" style="29" customWidth="1"/>
    <col min="2817" max="2817" width="16.5546875" style="29" bestFit="1" customWidth="1"/>
    <col min="2818" max="2818" width="13.6640625" style="29" customWidth="1"/>
    <col min="2819" max="2819" width="17.109375" style="29" bestFit="1" customWidth="1"/>
    <col min="2820" max="2820" width="4" style="29" customWidth="1"/>
    <col min="2821" max="2821" width="13.6640625" style="29" customWidth="1"/>
    <col min="2822" max="3063" width="13.6640625" style="29"/>
    <col min="3064" max="3064" width="22.109375" style="29" customWidth="1"/>
    <col min="3065" max="3071" width="13.6640625" style="29" customWidth="1"/>
    <col min="3072" max="3072" width="15.88671875" style="29" customWidth="1"/>
    <col min="3073" max="3073" width="16.5546875" style="29" bestFit="1" customWidth="1"/>
    <col min="3074" max="3074" width="13.6640625" style="29" customWidth="1"/>
    <col min="3075" max="3075" width="17.109375" style="29" bestFit="1" customWidth="1"/>
    <col min="3076" max="3076" width="4" style="29" customWidth="1"/>
    <col min="3077" max="3077" width="13.6640625" style="29" customWidth="1"/>
    <col min="3078" max="3319" width="13.6640625" style="29"/>
    <col min="3320" max="3320" width="22.109375" style="29" customWidth="1"/>
    <col min="3321" max="3327" width="13.6640625" style="29" customWidth="1"/>
    <col min="3328" max="3328" width="15.88671875" style="29" customWidth="1"/>
    <col min="3329" max="3329" width="16.5546875" style="29" bestFit="1" customWidth="1"/>
    <col min="3330" max="3330" width="13.6640625" style="29" customWidth="1"/>
    <col min="3331" max="3331" width="17.109375" style="29" bestFit="1" customWidth="1"/>
    <col min="3332" max="3332" width="4" style="29" customWidth="1"/>
    <col min="3333" max="3333" width="13.6640625" style="29" customWidth="1"/>
    <col min="3334" max="3575" width="13.6640625" style="29"/>
    <col min="3576" max="3576" width="22.109375" style="29" customWidth="1"/>
    <col min="3577" max="3583" width="13.6640625" style="29" customWidth="1"/>
    <col min="3584" max="3584" width="15.88671875" style="29" customWidth="1"/>
    <col min="3585" max="3585" width="16.5546875" style="29" bestFit="1" customWidth="1"/>
    <col min="3586" max="3586" width="13.6640625" style="29" customWidth="1"/>
    <col min="3587" max="3587" width="17.109375" style="29" bestFit="1" customWidth="1"/>
    <col min="3588" max="3588" width="4" style="29" customWidth="1"/>
    <col min="3589" max="3589" width="13.6640625" style="29" customWidth="1"/>
    <col min="3590" max="3831" width="13.6640625" style="29"/>
    <col min="3832" max="3832" width="22.109375" style="29" customWidth="1"/>
    <col min="3833" max="3839" width="13.6640625" style="29" customWidth="1"/>
    <col min="3840" max="3840" width="15.88671875" style="29" customWidth="1"/>
    <col min="3841" max="3841" width="16.5546875" style="29" bestFit="1" customWidth="1"/>
    <col min="3842" max="3842" width="13.6640625" style="29" customWidth="1"/>
    <col min="3843" max="3843" width="17.109375" style="29" bestFit="1" customWidth="1"/>
    <col min="3844" max="3844" width="4" style="29" customWidth="1"/>
    <col min="3845" max="3845" width="13.6640625" style="29" customWidth="1"/>
    <col min="3846" max="4087" width="13.6640625" style="29"/>
    <col min="4088" max="4088" width="22.109375" style="29" customWidth="1"/>
    <col min="4089" max="4095" width="13.6640625" style="29" customWidth="1"/>
    <col min="4096" max="4096" width="15.88671875" style="29" customWidth="1"/>
    <col min="4097" max="4097" width="16.5546875" style="29" bestFit="1" customWidth="1"/>
    <col min="4098" max="4098" width="13.6640625" style="29" customWidth="1"/>
    <col min="4099" max="4099" width="17.109375" style="29" bestFit="1" customWidth="1"/>
    <col min="4100" max="4100" width="4" style="29" customWidth="1"/>
    <col min="4101" max="4101" width="13.6640625" style="29" customWidth="1"/>
    <col min="4102" max="4343" width="13.6640625" style="29"/>
    <col min="4344" max="4344" width="22.109375" style="29" customWidth="1"/>
    <col min="4345" max="4351" width="13.6640625" style="29" customWidth="1"/>
    <col min="4352" max="4352" width="15.88671875" style="29" customWidth="1"/>
    <col min="4353" max="4353" width="16.5546875" style="29" bestFit="1" customWidth="1"/>
    <col min="4354" max="4354" width="13.6640625" style="29" customWidth="1"/>
    <col min="4355" max="4355" width="17.109375" style="29" bestFit="1" customWidth="1"/>
    <col min="4356" max="4356" width="4" style="29" customWidth="1"/>
    <col min="4357" max="4357" width="13.6640625" style="29" customWidth="1"/>
    <col min="4358" max="4599" width="13.6640625" style="29"/>
    <col min="4600" max="4600" width="22.109375" style="29" customWidth="1"/>
    <col min="4601" max="4607" width="13.6640625" style="29" customWidth="1"/>
    <col min="4608" max="4608" width="15.88671875" style="29" customWidth="1"/>
    <col min="4609" max="4609" width="16.5546875" style="29" bestFit="1" customWidth="1"/>
    <col min="4610" max="4610" width="13.6640625" style="29" customWidth="1"/>
    <col min="4611" max="4611" width="17.109375" style="29" bestFit="1" customWidth="1"/>
    <col min="4612" max="4612" width="4" style="29" customWidth="1"/>
    <col min="4613" max="4613" width="13.6640625" style="29" customWidth="1"/>
    <col min="4614" max="4855" width="13.6640625" style="29"/>
    <col min="4856" max="4856" width="22.109375" style="29" customWidth="1"/>
    <col min="4857" max="4863" width="13.6640625" style="29" customWidth="1"/>
    <col min="4864" max="4864" width="15.88671875" style="29" customWidth="1"/>
    <col min="4865" max="4865" width="16.5546875" style="29" bestFit="1" customWidth="1"/>
    <col min="4866" max="4866" width="13.6640625" style="29" customWidth="1"/>
    <col min="4867" max="4867" width="17.109375" style="29" bestFit="1" customWidth="1"/>
    <col min="4868" max="4868" width="4" style="29" customWidth="1"/>
    <col min="4869" max="4869" width="13.6640625" style="29" customWidth="1"/>
    <col min="4870" max="5111" width="13.6640625" style="29"/>
    <col min="5112" max="5112" width="22.109375" style="29" customWidth="1"/>
    <col min="5113" max="5119" width="13.6640625" style="29" customWidth="1"/>
    <col min="5120" max="5120" width="15.88671875" style="29" customWidth="1"/>
    <col min="5121" max="5121" width="16.5546875" style="29" bestFit="1" customWidth="1"/>
    <col min="5122" max="5122" width="13.6640625" style="29" customWidth="1"/>
    <col min="5123" max="5123" width="17.109375" style="29" bestFit="1" customWidth="1"/>
    <col min="5124" max="5124" width="4" style="29" customWidth="1"/>
    <col min="5125" max="5125" width="13.6640625" style="29" customWidth="1"/>
    <col min="5126" max="5367" width="13.6640625" style="29"/>
    <col min="5368" max="5368" width="22.109375" style="29" customWidth="1"/>
    <col min="5369" max="5375" width="13.6640625" style="29" customWidth="1"/>
    <col min="5376" max="5376" width="15.88671875" style="29" customWidth="1"/>
    <col min="5377" max="5377" width="16.5546875" style="29" bestFit="1" customWidth="1"/>
    <col min="5378" max="5378" width="13.6640625" style="29" customWidth="1"/>
    <col min="5379" max="5379" width="17.109375" style="29" bestFit="1" customWidth="1"/>
    <col min="5380" max="5380" width="4" style="29" customWidth="1"/>
    <col min="5381" max="5381" width="13.6640625" style="29" customWidth="1"/>
    <col min="5382" max="5623" width="13.6640625" style="29"/>
    <col min="5624" max="5624" width="22.109375" style="29" customWidth="1"/>
    <col min="5625" max="5631" width="13.6640625" style="29" customWidth="1"/>
    <col min="5632" max="5632" width="15.88671875" style="29" customWidth="1"/>
    <col min="5633" max="5633" width="16.5546875" style="29" bestFit="1" customWidth="1"/>
    <col min="5634" max="5634" width="13.6640625" style="29" customWidth="1"/>
    <col min="5635" max="5635" width="17.109375" style="29" bestFit="1" customWidth="1"/>
    <col min="5636" max="5636" width="4" style="29" customWidth="1"/>
    <col min="5637" max="5637" width="13.6640625" style="29" customWidth="1"/>
    <col min="5638" max="5879" width="13.6640625" style="29"/>
    <col min="5880" max="5880" width="22.109375" style="29" customWidth="1"/>
    <col min="5881" max="5887" width="13.6640625" style="29" customWidth="1"/>
    <col min="5888" max="5888" width="15.88671875" style="29" customWidth="1"/>
    <col min="5889" max="5889" width="16.5546875" style="29" bestFit="1" customWidth="1"/>
    <col min="5890" max="5890" width="13.6640625" style="29" customWidth="1"/>
    <col min="5891" max="5891" width="17.109375" style="29" bestFit="1" customWidth="1"/>
    <col min="5892" max="5892" width="4" style="29" customWidth="1"/>
    <col min="5893" max="5893" width="13.6640625" style="29" customWidth="1"/>
    <col min="5894" max="6135" width="13.6640625" style="29"/>
    <col min="6136" max="6136" width="22.109375" style="29" customWidth="1"/>
    <col min="6137" max="6143" width="13.6640625" style="29" customWidth="1"/>
    <col min="6144" max="6144" width="15.88671875" style="29" customWidth="1"/>
    <col min="6145" max="6145" width="16.5546875" style="29" bestFit="1" customWidth="1"/>
    <col min="6146" max="6146" width="13.6640625" style="29" customWidth="1"/>
    <col min="6147" max="6147" width="17.109375" style="29" bestFit="1" customWidth="1"/>
    <col min="6148" max="6148" width="4" style="29" customWidth="1"/>
    <col min="6149" max="6149" width="13.6640625" style="29" customWidth="1"/>
    <col min="6150" max="6391" width="13.6640625" style="29"/>
    <col min="6392" max="6392" width="22.109375" style="29" customWidth="1"/>
    <col min="6393" max="6399" width="13.6640625" style="29" customWidth="1"/>
    <col min="6400" max="6400" width="15.88671875" style="29" customWidth="1"/>
    <col min="6401" max="6401" width="16.5546875" style="29" bestFit="1" customWidth="1"/>
    <col min="6402" max="6402" width="13.6640625" style="29" customWidth="1"/>
    <col min="6403" max="6403" width="17.109375" style="29" bestFit="1" customWidth="1"/>
    <col min="6404" max="6404" width="4" style="29" customWidth="1"/>
    <col min="6405" max="6405" width="13.6640625" style="29" customWidth="1"/>
    <col min="6406" max="6647" width="13.6640625" style="29"/>
    <col min="6648" max="6648" width="22.109375" style="29" customWidth="1"/>
    <col min="6649" max="6655" width="13.6640625" style="29" customWidth="1"/>
    <col min="6656" max="6656" width="15.88671875" style="29" customWidth="1"/>
    <col min="6657" max="6657" width="16.5546875" style="29" bestFit="1" customWidth="1"/>
    <col min="6658" max="6658" width="13.6640625" style="29" customWidth="1"/>
    <col min="6659" max="6659" width="17.109375" style="29" bestFit="1" customWidth="1"/>
    <col min="6660" max="6660" width="4" style="29" customWidth="1"/>
    <col min="6661" max="6661" width="13.6640625" style="29" customWidth="1"/>
    <col min="6662" max="6903" width="13.6640625" style="29"/>
    <col min="6904" max="6904" width="22.109375" style="29" customWidth="1"/>
    <col min="6905" max="6911" width="13.6640625" style="29" customWidth="1"/>
    <col min="6912" max="6912" width="15.88671875" style="29" customWidth="1"/>
    <col min="6913" max="6913" width="16.5546875" style="29" bestFit="1" customWidth="1"/>
    <col min="6914" max="6914" width="13.6640625" style="29" customWidth="1"/>
    <col min="6915" max="6915" width="17.109375" style="29" bestFit="1" customWidth="1"/>
    <col min="6916" max="6916" width="4" style="29" customWidth="1"/>
    <col min="6917" max="6917" width="13.6640625" style="29" customWidth="1"/>
    <col min="6918" max="7159" width="13.6640625" style="29"/>
    <col min="7160" max="7160" width="22.109375" style="29" customWidth="1"/>
    <col min="7161" max="7167" width="13.6640625" style="29" customWidth="1"/>
    <col min="7168" max="7168" width="15.88671875" style="29" customWidth="1"/>
    <col min="7169" max="7169" width="16.5546875" style="29" bestFit="1" customWidth="1"/>
    <col min="7170" max="7170" width="13.6640625" style="29" customWidth="1"/>
    <col min="7171" max="7171" width="17.109375" style="29" bestFit="1" customWidth="1"/>
    <col min="7172" max="7172" width="4" style="29" customWidth="1"/>
    <col min="7173" max="7173" width="13.6640625" style="29" customWidth="1"/>
    <col min="7174" max="7415" width="13.6640625" style="29"/>
    <col min="7416" max="7416" width="22.109375" style="29" customWidth="1"/>
    <col min="7417" max="7423" width="13.6640625" style="29" customWidth="1"/>
    <col min="7424" max="7424" width="15.88671875" style="29" customWidth="1"/>
    <col min="7425" max="7425" width="16.5546875" style="29" bestFit="1" customWidth="1"/>
    <col min="7426" max="7426" width="13.6640625" style="29" customWidth="1"/>
    <col min="7427" max="7427" width="17.109375" style="29" bestFit="1" customWidth="1"/>
    <col min="7428" max="7428" width="4" style="29" customWidth="1"/>
    <col min="7429" max="7429" width="13.6640625" style="29" customWidth="1"/>
    <col min="7430" max="7671" width="13.6640625" style="29"/>
    <col min="7672" max="7672" width="22.109375" style="29" customWidth="1"/>
    <col min="7673" max="7679" width="13.6640625" style="29" customWidth="1"/>
    <col min="7680" max="7680" width="15.88671875" style="29" customWidth="1"/>
    <col min="7681" max="7681" width="16.5546875" style="29" bestFit="1" customWidth="1"/>
    <col min="7682" max="7682" width="13.6640625" style="29" customWidth="1"/>
    <col min="7683" max="7683" width="17.109375" style="29" bestFit="1" customWidth="1"/>
    <col min="7684" max="7684" width="4" style="29" customWidth="1"/>
    <col min="7685" max="7685" width="13.6640625" style="29" customWidth="1"/>
    <col min="7686" max="7927" width="13.6640625" style="29"/>
    <col min="7928" max="7928" width="22.109375" style="29" customWidth="1"/>
    <col min="7929" max="7935" width="13.6640625" style="29" customWidth="1"/>
    <col min="7936" max="7936" width="15.88671875" style="29" customWidth="1"/>
    <col min="7937" max="7937" width="16.5546875" style="29" bestFit="1" customWidth="1"/>
    <col min="7938" max="7938" width="13.6640625" style="29" customWidth="1"/>
    <col min="7939" max="7939" width="17.109375" style="29" bestFit="1" customWidth="1"/>
    <col min="7940" max="7940" width="4" style="29" customWidth="1"/>
    <col min="7941" max="7941" width="13.6640625" style="29" customWidth="1"/>
    <col min="7942" max="8183" width="13.6640625" style="29"/>
    <col min="8184" max="8184" width="22.109375" style="29" customWidth="1"/>
    <col min="8185" max="8191" width="13.6640625" style="29" customWidth="1"/>
    <col min="8192" max="8192" width="15.88671875" style="29" customWidth="1"/>
    <col min="8193" max="8193" width="16.5546875" style="29" bestFit="1" customWidth="1"/>
    <col min="8194" max="8194" width="13.6640625" style="29" customWidth="1"/>
    <col min="8195" max="8195" width="17.109375" style="29" bestFit="1" customWidth="1"/>
    <col min="8196" max="8196" width="4" style="29" customWidth="1"/>
    <col min="8197" max="8197" width="13.6640625" style="29" customWidth="1"/>
    <col min="8198" max="8439" width="13.6640625" style="29"/>
    <col min="8440" max="8440" width="22.109375" style="29" customWidth="1"/>
    <col min="8441" max="8447" width="13.6640625" style="29" customWidth="1"/>
    <col min="8448" max="8448" width="15.88671875" style="29" customWidth="1"/>
    <col min="8449" max="8449" width="16.5546875" style="29" bestFit="1" customWidth="1"/>
    <col min="8450" max="8450" width="13.6640625" style="29" customWidth="1"/>
    <col min="8451" max="8451" width="17.109375" style="29" bestFit="1" customWidth="1"/>
    <col min="8452" max="8452" width="4" style="29" customWidth="1"/>
    <col min="8453" max="8453" width="13.6640625" style="29" customWidth="1"/>
    <col min="8454" max="8695" width="13.6640625" style="29"/>
    <col min="8696" max="8696" width="22.109375" style="29" customWidth="1"/>
    <col min="8697" max="8703" width="13.6640625" style="29" customWidth="1"/>
    <col min="8704" max="8704" width="15.88671875" style="29" customWidth="1"/>
    <col min="8705" max="8705" width="16.5546875" style="29" bestFit="1" customWidth="1"/>
    <col min="8706" max="8706" width="13.6640625" style="29" customWidth="1"/>
    <col min="8707" max="8707" width="17.109375" style="29" bestFit="1" customWidth="1"/>
    <col min="8708" max="8708" width="4" style="29" customWidth="1"/>
    <col min="8709" max="8709" width="13.6640625" style="29" customWidth="1"/>
    <col min="8710" max="8951" width="13.6640625" style="29"/>
    <col min="8952" max="8952" width="22.109375" style="29" customWidth="1"/>
    <col min="8953" max="8959" width="13.6640625" style="29" customWidth="1"/>
    <col min="8960" max="8960" width="15.88671875" style="29" customWidth="1"/>
    <col min="8961" max="8961" width="16.5546875" style="29" bestFit="1" customWidth="1"/>
    <col min="8962" max="8962" width="13.6640625" style="29" customWidth="1"/>
    <col min="8963" max="8963" width="17.109375" style="29" bestFit="1" customWidth="1"/>
    <col min="8964" max="8964" width="4" style="29" customWidth="1"/>
    <col min="8965" max="8965" width="13.6640625" style="29" customWidth="1"/>
    <col min="8966" max="9207" width="13.6640625" style="29"/>
    <col min="9208" max="9208" width="22.109375" style="29" customWidth="1"/>
    <col min="9209" max="9215" width="13.6640625" style="29" customWidth="1"/>
    <col min="9216" max="9216" width="15.88671875" style="29" customWidth="1"/>
    <col min="9217" max="9217" width="16.5546875" style="29" bestFit="1" customWidth="1"/>
    <col min="9218" max="9218" width="13.6640625" style="29" customWidth="1"/>
    <col min="9219" max="9219" width="17.109375" style="29" bestFit="1" customWidth="1"/>
    <col min="9220" max="9220" width="4" style="29" customWidth="1"/>
    <col min="9221" max="9221" width="13.6640625" style="29" customWidth="1"/>
    <col min="9222" max="9463" width="13.6640625" style="29"/>
    <col min="9464" max="9464" width="22.109375" style="29" customWidth="1"/>
    <col min="9465" max="9471" width="13.6640625" style="29" customWidth="1"/>
    <col min="9472" max="9472" width="15.88671875" style="29" customWidth="1"/>
    <col min="9473" max="9473" width="16.5546875" style="29" bestFit="1" customWidth="1"/>
    <col min="9474" max="9474" width="13.6640625" style="29" customWidth="1"/>
    <col min="9475" max="9475" width="17.109375" style="29" bestFit="1" customWidth="1"/>
    <col min="9476" max="9476" width="4" style="29" customWidth="1"/>
    <col min="9477" max="9477" width="13.6640625" style="29" customWidth="1"/>
    <col min="9478" max="9719" width="13.6640625" style="29"/>
    <col min="9720" max="9720" width="22.109375" style="29" customWidth="1"/>
    <col min="9721" max="9727" width="13.6640625" style="29" customWidth="1"/>
    <col min="9728" max="9728" width="15.88671875" style="29" customWidth="1"/>
    <col min="9729" max="9729" width="16.5546875" style="29" bestFit="1" customWidth="1"/>
    <col min="9730" max="9730" width="13.6640625" style="29" customWidth="1"/>
    <col min="9731" max="9731" width="17.109375" style="29" bestFit="1" customWidth="1"/>
    <col min="9732" max="9732" width="4" style="29" customWidth="1"/>
    <col min="9733" max="9733" width="13.6640625" style="29" customWidth="1"/>
    <col min="9734" max="9975" width="13.6640625" style="29"/>
    <col min="9976" max="9976" width="22.109375" style="29" customWidth="1"/>
    <col min="9977" max="9983" width="13.6640625" style="29" customWidth="1"/>
    <col min="9984" max="9984" width="15.88671875" style="29" customWidth="1"/>
    <col min="9985" max="9985" width="16.5546875" style="29" bestFit="1" customWidth="1"/>
    <col min="9986" max="9986" width="13.6640625" style="29" customWidth="1"/>
    <col min="9987" max="9987" width="17.109375" style="29" bestFit="1" customWidth="1"/>
    <col min="9988" max="9988" width="4" style="29" customWidth="1"/>
    <col min="9989" max="9989" width="13.6640625" style="29" customWidth="1"/>
    <col min="9990" max="10231" width="13.6640625" style="29"/>
    <col min="10232" max="10232" width="22.109375" style="29" customWidth="1"/>
    <col min="10233" max="10239" width="13.6640625" style="29" customWidth="1"/>
    <col min="10240" max="10240" width="15.88671875" style="29" customWidth="1"/>
    <col min="10241" max="10241" width="16.5546875" style="29" bestFit="1" customWidth="1"/>
    <col min="10242" max="10242" width="13.6640625" style="29" customWidth="1"/>
    <col min="10243" max="10243" width="17.109375" style="29" bestFit="1" customWidth="1"/>
    <col min="10244" max="10244" width="4" style="29" customWidth="1"/>
    <col min="10245" max="10245" width="13.6640625" style="29" customWidth="1"/>
    <col min="10246" max="10487" width="13.6640625" style="29"/>
    <col min="10488" max="10488" width="22.109375" style="29" customWidth="1"/>
    <col min="10489" max="10495" width="13.6640625" style="29" customWidth="1"/>
    <col min="10496" max="10496" width="15.88671875" style="29" customWidth="1"/>
    <col min="10497" max="10497" width="16.5546875" style="29" bestFit="1" customWidth="1"/>
    <col min="10498" max="10498" width="13.6640625" style="29" customWidth="1"/>
    <col min="10499" max="10499" width="17.109375" style="29" bestFit="1" customWidth="1"/>
    <col min="10500" max="10500" width="4" style="29" customWidth="1"/>
    <col min="10501" max="10501" width="13.6640625" style="29" customWidth="1"/>
    <col min="10502" max="10743" width="13.6640625" style="29"/>
    <col min="10744" max="10744" width="22.109375" style="29" customWidth="1"/>
    <col min="10745" max="10751" width="13.6640625" style="29" customWidth="1"/>
    <col min="10752" max="10752" width="15.88671875" style="29" customWidth="1"/>
    <col min="10753" max="10753" width="16.5546875" style="29" bestFit="1" customWidth="1"/>
    <col min="10754" max="10754" width="13.6640625" style="29" customWidth="1"/>
    <col min="10755" max="10755" width="17.109375" style="29" bestFit="1" customWidth="1"/>
    <col min="10756" max="10756" width="4" style="29" customWidth="1"/>
    <col min="10757" max="10757" width="13.6640625" style="29" customWidth="1"/>
    <col min="10758" max="10999" width="13.6640625" style="29"/>
    <col min="11000" max="11000" width="22.109375" style="29" customWidth="1"/>
    <col min="11001" max="11007" width="13.6640625" style="29" customWidth="1"/>
    <col min="11008" max="11008" width="15.88671875" style="29" customWidth="1"/>
    <col min="11009" max="11009" width="16.5546875" style="29" bestFit="1" customWidth="1"/>
    <col min="11010" max="11010" width="13.6640625" style="29" customWidth="1"/>
    <col min="11011" max="11011" width="17.109375" style="29" bestFit="1" customWidth="1"/>
    <col min="11012" max="11012" width="4" style="29" customWidth="1"/>
    <col min="11013" max="11013" width="13.6640625" style="29" customWidth="1"/>
    <col min="11014" max="11255" width="13.6640625" style="29"/>
    <col min="11256" max="11256" width="22.109375" style="29" customWidth="1"/>
    <col min="11257" max="11263" width="13.6640625" style="29" customWidth="1"/>
    <col min="11264" max="11264" width="15.88671875" style="29" customWidth="1"/>
    <col min="11265" max="11265" width="16.5546875" style="29" bestFit="1" customWidth="1"/>
    <col min="11266" max="11266" width="13.6640625" style="29" customWidth="1"/>
    <col min="11267" max="11267" width="17.109375" style="29" bestFit="1" customWidth="1"/>
    <col min="11268" max="11268" width="4" style="29" customWidth="1"/>
    <col min="11269" max="11269" width="13.6640625" style="29" customWidth="1"/>
    <col min="11270" max="11511" width="13.6640625" style="29"/>
    <col min="11512" max="11512" width="22.109375" style="29" customWidth="1"/>
    <col min="11513" max="11519" width="13.6640625" style="29" customWidth="1"/>
    <col min="11520" max="11520" width="15.88671875" style="29" customWidth="1"/>
    <col min="11521" max="11521" width="16.5546875" style="29" bestFit="1" customWidth="1"/>
    <col min="11522" max="11522" width="13.6640625" style="29" customWidth="1"/>
    <col min="11523" max="11523" width="17.109375" style="29" bestFit="1" customWidth="1"/>
    <col min="11524" max="11524" width="4" style="29" customWidth="1"/>
    <col min="11525" max="11525" width="13.6640625" style="29" customWidth="1"/>
    <col min="11526" max="11767" width="13.6640625" style="29"/>
    <col min="11768" max="11768" width="22.109375" style="29" customWidth="1"/>
    <col min="11769" max="11775" width="13.6640625" style="29" customWidth="1"/>
    <col min="11776" max="11776" width="15.88671875" style="29" customWidth="1"/>
    <col min="11777" max="11777" width="16.5546875" style="29" bestFit="1" customWidth="1"/>
    <col min="11778" max="11778" width="13.6640625" style="29" customWidth="1"/>
    <col min="11779" max="11779" width="17.109375" style="29" bestFit="1" customWidth="1"/>
    <col min="11780" max="11780" width="4" style="29" customWidth="1"/>
    <col min="11781" max="11781" width="13.6640625" style="29" customWidth="1"/>
    <col min="11782" max="12023" width="13.6640625" style="29"/>
    <col min="12024" max="12024" width="22.109375" style="29" customWidth="1"/>
    <col min="12025" max="12031" width="13.6640625" style="29" customWidth="1"/>
    <col min="12032" max="12032" width="15.88671875" style="29" customWidth="1"/>
    <col min="12033" max="12033" width="16.5546875" style="29" bestFit="1" customWidth="1"/>
    <col min="12034" max="12034" width="13.6640625" style="29" customWidth="1"/>
    <col min="12035" max="12035" width="17.109375" style="29" bestFit="1" customWidth="1"/>
    <col min="12036" max="12036" width="4" style="29" customWidth="1"/>
    <col min="12037" max="12037" width="13.6640625" style="29" customWidth="1"/>
    <col min="12038" max="12279" width="13.6640625" style="29"/>
    <col min="12280" max="12280" width="22.109375" style="29" customWidth="1"/>
    <col min="12281" max="12287" width="13.6640625" style="29" customWidth="1"/>
    <col min="12288" max="12288" width="15.88671875" style="29" customWidth="1"/>
    <col min="12289" max="12289" width="16.5546875" style="29" bestFit="1" customWidth="1"/>
    <col min="12290" max="12290" width="13.6640625" style="29" customWidth="1"/>
    <col min="12291" max="12291" width="17.109375" style="29" bestFit="1" customWidth="1"/>
    <col min="12292" max="12292" width="4" style="29" customWidth="1"/>
    <col min="12293" max="12293" width="13.6640625" style="29" customWidth="1"/>
    <col min="12294" max="12535" width="13.6640625" style="29"/>
    <col min="12536" max="12536" width="22.109375" style="29" customWidth="1"/>
    <col min="12537" max="12543" width="13.6640625" style="29" customWidth="1"/>
    <col min="12544" max="12544" width="15.88671875" style="29" customWidth="1"/>
    <col min="12545" max="12545" width="16.5546875" style="29" bestFit="1" customWidth="1"/>
    <col min="12546" max="12546" width="13.6640625" style="29" customWidth="1"/>
    <col min="12547" max="12547" width="17.109375" style="29" bestFit="1" customWidth="1"/>
    <col min="12548" max="12548" width="4" style="29" customWidth="1"/>
    <col min="12549" max="12549" width="13.6640625" style="29" customWidth="1"/>
    <col min="12550" max="12791" width="13.6640625" style="29"/>
    <col min="12792" max="12792" width="22.109375" style="29" customWidth="1"/>
    <col min="12793" max="12799" width="13.6640625" style="29" customWidth="1"/>
    <col min="12800" max="12800" width="15.88671875" style="29" customWidth="1"/>
    <col min="12801" max="12801" width="16.5546875" style="29" bestFit="1" customWidth="1"/>
    <col min="12802" max="12802" width="13.6640625" style="29" customWidth="1"/>
    <col min="12803" max="12803" width="17.109375" style="29" bestFit="1" customWidth="1"/>
    <col min="12804" max="12804" width="4" style="29" customWidth="1"/>
    <col min="12805" max="12805" width="13.6640625" style="29" customWidth="1"/>
    <col min="12806" max="13047" width="13.6640625" style="29"/>
    <col min="13048" max="13048" width="22.109375" style="29" customWidth="1"/>
    <col min="13049" max="13055" width="13.6640625" style="29" customWidth="1"/>
    <col min="13056" max="13056" width="15.88671875" style="29" customWidth="1"/>
    <col min="13057" max="13057" width="16.5546875" style="29" bestFit="1" customWidth="1"/>
    <col min="13058" max="13058" width="13.6640625" style="29" customWidth="1"/>
    <col min="13059" max="13059" width="17.109375" style="29" bestFit="1" customWidth="1"/>
    <col min="13060" max="13060" width="4" style="29" customWidth="1"/>
    <col min="13061" max="13061" width="13.6640625" style="29" customWidth="1"/>
    <col min="13062" max="13303" width="13.6640625" style="29"/>
    <col min="13304" max="13304" width="22.109375" style="29" customWidth="1"/>
    <col min="13305" max="13311" width="13.6640625" style="29" customWidth="1"/>
    <col min="13312" max="13312" width="15.88671875" style="29" customWidth="1"/>
    <col min="13313" max="13313" width="16.5546875" style="29" bestFit="1" customWidth="1"/>
    <col min="13314" max="13314" width="13.6640625" style="29" customWidth="1"/>
    <col min="13315" max="13315" width="17.109375" style="29" bestFit="1" customWidth="1"/>
    <col min="13316" max="13316" width="4" style="29" customWidth="1"/>
    <col min="13317" max="13317" width="13.6640625" style="29" customWidth="1"/>
    <col min="13318" max="13559" width="13.6640625" style="29"/>
    <col min="13560" max="13560" width="22.109375" style="29" customWidth="1"/>
    <col min="13561" max="13567" width="13.6640625" style="29" customWidth="1"/>
    <col min="13568" max="13568" width="15.88671875" style="29" customWidth="1"/>
    <col min="13569" max="13569" width="16.5546875" style="29" bestFit="1" customWidth="1"/>
    <col min="13570" max="13570" width="13.6640625" style="29" customWidth="1"/>
    <col min="13571" max="13571" width="17.109375" style="29" bestFit="1" customWidth="1"/>
    <col min="13572" max="13572" width="4" style="29" customWidth="1"/>
    <col min="13573" max="13573" width="13.6640625" style="29" customWidth="1"/>
    <col min="13574" max="13815" width="13.6640625" style="29"/>
    <col min="13816" max="13816" width="22.109375" style="29" customWidth="1"/>
    <col min="13817" max="13823" width="13.6640625" style="29" customWidth="1"/>
    <col min="13824" max="13824" width="15.88671875" style="29" customWidth="1"/>
    <col min="13825" max="13825" width="16.5546875" style="29" bestFit="1" customWidth="1"/>
    <col min="13826" max="13826" width="13.6640625" style="29" customWidth="1"/>
    <col min="13827" max="13827" width="17.109375" style="29" bestFit="1" customWidth="1"/>
    <col min="13828" max="13828" width="4" style="29" customWidth="1"/>
    <col min="13829" max="13829" width="13.6640625" style="29" customWidth="1"/>
    <col min="13830" max="14071" width="13.6640625" style="29"/>
    <col min="14072" max="14072" width="22.109375" style="29" customWidth="1"/>
    <col min="14073" max="14079" width="13.6640625" style="29" customWidth="1"/>
    <col min="14080" max="14080" width="15.88671875" style="29" customWidth="1"/>
    <col min="14081" max="14081" width="16.5546875" style="29" bestFit="1" customWidth="1"/>
    <col min="14082" max="14082" width="13.6640625" style="29" customWidth="1"/>
    <col min="14083" max="14083" width="17.109375" style="29" bestFit="1" customWidth="1"/>
    <col min="14084" max="14084" width="4" style="29" customWidth="1"/>
    <col min="14085" max="14085" width="13.6640625" style="29" customWidth="1"/>
    <col min="14086" max="14327" width="13.6640625" style="29"/>
    <col min="14328" max="14328" width="22.109375" style="29" customWidth="1"/>
    <col min="14329" max="14335" width="13.6640625" style="29" customWidth="1"/>
    <col min="14336" max="14336" width="15.88671875" style="29" customWidth="1"/>
    <col min="14337" max="14337" width="16.5546875" style="29" bestFit="1" customWidth="1"/>
    <col min="14338" max="14338" width="13.6640625" style="29" customWidth="1"/>
    <col min="14339" max="14339" width="17.109375" style="29" bestFit="1" customWidth="1"/>
    <col min="14340" max="14340" width="4" style="29" customWidth="1"/>
    <col min="14341" max="14341" width="13.6640625" style="29" customWidth="1"/>
    <col min="14342" max="14583" width="13.6640625" style="29"/>
    <col min="14584" max="14584" width="22.109375" style="29" customWidth="1"/>
    <col min="14585" max="14591" width="13.6640625" style="29" customWidth="1"/>
    <col min="14592" max="14592" width="15.88671875" style="29" customWidth="1"/>
    <col min="14593" max="14593" width="16.5546875" style="29" bestFit="1" customWidth="1"/>
    <col min="14594" max="14594" width="13.6640625" style="29" customWidth="1"/>
    <col min="14595" max="14595" width="17.109375" style="29" bestFit="1" customWidth="1"/>
    <col min="14596" max="14596" width="4" style="29" customWidth="1"/>
    <col min="14597" max="14597" width="13.6640625" style="29" customWidth="1"/>
    <col min="14598" max="14839" width="13.6640625" style="29"/>
    <col min="14840" max="14840" width="22.109375" style="29" customWidth="1"/>
    <col min="14841" max="14847" width="13.6640625" style="29" customWidth="1"/>
    <col min="14848" max="14848" width="15.88671875" style="29" customWidth="1"/>
    <col min="14849" max="14849" width="16.5546875" style="29" bestFit="1" customWidth="1"/>
    <col min="14850" max="14850" width="13.6640625" style="29" customWidth="1"/>
    <col min="14851" max="14851" width="17.109375" style="29" bestFit="1" customWidth="1"/>
    <col min="14852" max="14852" width="4" style="29" customWidth="1"/>
    <col min="14853" max="14853" width="13.6640625" style="29" customWidth="1"/>
    <col min="14854" max="15095" width="13.6640625" style="29"/>
    <col min="15096" max="15096" width="22.109375" style="29" customWidth="1"/>
    <col min="15097" max="15103" width="13.6640625" style="29" customWidth="1"/>
    <col min="15104" max="15104" width="15.88671875" style="29" customWidth="1"/>
    <col min="15105" max="15105" width="16.5546875" style="29" bestFit="1" customWidth="1"/>
    <col min="15106" max="15106" width="13.6640625" style="29" customWidth="1"/>
    <col min="15107" max="15107" width="17.109375" style="29" bestFit="1" customWidth="1"/>
    <col min="15108" max="15108" width="4" style="29" customWidth="1"/>
    <col min="15109" max="15109" width="13.6640625" style="29" customWidth="1"/>
    <col min="15110" max="15351" width="13.6640625" style="29"/>
    <col min="15352" max="15352" width="22.109375" style="29" customWidth="1"/>
    <col min="15353" max="15359" width="13.6640625" style="29" customWidth="1"/>
    <col min="15360" max="15360" width="15.88671875" style="29" customWidth="1"/>
    <col min="15361" max="15361" width="16.5546875" style="29" bestFit="1" customWidth="1"/>
    <col min="15362" max="15362" width="13.6640625" style="29" customWidth="1"/>
    <col min="15363" max="15363" width="17.109375" style="29" bestFit="1" customWidth="1"/>
    <col min="15364" max="15364" width="4" style="29" customWidth="1"/>
    <col min="15365" max="15365" width="13.6640625" style="29" customWidth="1"/>
    <col min="15366" max="15607" width="13.6640625" style="29"/>
    <col min="15608" max="15608" width="22.109375" style="29" customWidth="1"/>
    <col min="15609" max="15615" width="13.6640625" style="29" customWidth="1"/>
    <col min="15616" max="15616" width="15.88671875" style="29" customWidth="1"/>
    <col min="15617" max="15617" width="16.5546875" style="29" bestFit="1" customWidth="1"/>
    <col min="15618" max="15618" width="13.6640625" style="29" customWidth="1"/>
    <col min="15619" max="15619" width="17.109375" style="29" bestFit="1" customWidth="1"/>
    <col min="15620" max="15620" width="4" style="29" customWidth="1"/>
    <col min="15621" max="15621" width="13.6640625" style="29" customWidth="1"/>
    <col min="15622" max="15863" width="13.6640625" style="29"/>
    <col min="15864" max="15864" width="22.109375" style="29" customWidth="1"/>
    <col min="15865" max="15871" width="13.6640625" style="29" customWidth="1"/>
    <col min="15872" max="15872" width="15.88671875" style="29" customWidth="1"/>
    <col min="15873" max="15873" width="16.5546875" style="29" bestFit="1" customWidth="1"/>
    <col min="15874" max="15874" width="13.6640625" style="29" customWidth="1"/>
    <col min="15875" max="15875" width="17.109375" style="29" bestFit="1" customWidth="1"/>
    <col min="15876" max="15876" width="4" style="29" customWidth="1"/>
    <col min="15877" max="15877" width="13.6640625" style="29" customWidth="1"/>
    <col min="15878" max="16119" width="13.6640625" style="29"/>
    <col min="16120" max="16120" width="22.109375" style="29" customWidth="1"/>
    <col min="16121" max="16127" width="13.6640625" style="29" customWidth="1"/>
    <col min="16128" max="16128" width="15.88671875" style="29" customWidth="1"/>
    <col min="16129" max="16129" width="16.5546875" style="29" bestFit="1" customWidth="1"/>
    <col min="16130" max="16130" width="13.6640625" style="29" customWidth="1"/>
    <col min="16131" max="16131" width="17.109375" style="29" bestFit="1" customWidth="1"/>
    <col min="16132" max="16132" width="4" style="29" customWidth="1"/>
    <col min="16133" max="16133" width="13.6640625" style="29" customWidth="1"/>
    <col min="16134" max="16384" width="13.6640625" style="29"/>
  </cols>
  <sheetData>
    <row r="1" spans="1:26" s="23" customFormat="1">
      <c r="A1" s="460" t="s">
        <v>4</v>
      </c>
      <c r="B1" s="177"/>
      <c r="C1" s="177"/>
      <c r="D1" s="99"/>
      <c r="E1" s="99"/>
      <c r="F1" s="178"/>
      <c r="G1" s="99"/>
      <c r="H1" s="99"/>
    </row>
    <row r="2" spans="1:26" s="23" customFormat="1" ht="16.2">
      <c r="A2" s="99"/>
      <c r="B2" s="177"/>
      <c r="C2" s="177"/>
      <c r="D2" s="179"/>
      <c r="E2" s="437" t="s">
        <v>187</v>
      </c>
      <c r="F2" s="437" t="s">
        <v>188</v>
      </c>
      <c r="G2" s="179"/>
      <c r="H2" s="99"/>
    </row>
    <row r="3" spans="1:26" s="23" customFormat="1" ht="15.6">
      <c r="A3" s="39" t="str">
        <f>'2-Kosten per locatie'!A3</f>
        <v>Naam opdrachtgever</v>
      </c>
      <c r="B3" s="160">
        <f>'2-Kosten per locatie'!B3</f>
        <v>0</v>
      </c>
      <c r="C3" s="160"/>
      <c r="D3" s="179"/>
      <c r="E3" s="438" t="s">
        <v>189</v>
      </c>
      <c r="F3" s="439"/>
      <c r="G3" s="179"/>
      <c r="H3" s="99"/>
    </row>
    <row r="4" spans="1:26" s="23" customFormat="1" ht="15.6">
      <c r="A4" s="39" t="str">
        <f>'2-Kosten per locatie'!A4</f>
        <v>Calculatie onderdeel</v>
      </c>
      <c r="B4" s="48" t="str">
        <f ca="1">MID(CELL("bestandsnaam",$C$9),SEARCH("]",CELL("bestandsnaam",$C$9),1)+1,256)</f>
        <v>10-Glasbewassing</v>
      </c>
      <c r="C4" s="160"/>
      <c r="D4" s="179"/>
      <c r="E4" s="438" t="s">
        <v>190</v>
      </c>
      <c r="F4" s="439"/>
      <c r="G4" s="179"/>
      <c r="H4" s="99"/>
    </row>
    <row r="5" spans="1:26" s="23" customFormat="1" ht="15.6">
      <c r="A5" s="39" t="str">
        <f>'2-Kosten per locatie'!A5</f>
        <v>Gebouw/plaats</v>
      </c>
      <c r="B5" s="160">
        <f>'2-Kosten per locatie'!B5</f>
        <v>0</v>
      </c>
      <c r="C5" s="160"/>
      <c r="D5" s="179"/>
      <c r="E5" s="440" t="s">
        <v>191</v>
      </c>
      <c r="F5" s="439"/>
      <c r="G5" s="179"/>
      <c r="H5" s="180"/>
      <c r="J5" s="25"/>
      <c r="K5" s="24"/>
      <c r="L5" s="25"/>
      <c r="M5" s="25"/>
      <c r="N5" s="24"/>
      <c r="O5" s="26"/>
      <c r="P5" s="25"/>
      <c r="Q5" s="24"/>
      <c r="R5" s="25"/>
      <c r="S5" s="25"/>
      <c r="T5" s="24"/>
      <c r="U5" s="25"/>
      <c r="V5" s="25"/>
      <c r="W5" s="24"/>
      <c r="X5" s="25"/>
      <c r="Y5" s="25"/>
      <c r="Z5" s="24"/>
    </row>
    <row r="6" spans="1:26" s="23" customFormat="1" ht="17.25" customHeight="1">
      <c r="A6" s="39" t="str">
        <f>'2-Kosten per locatie'!A6</f>
        <v>Referentie nummer</v>
      </c>
      <c r="B6" s="160">
        <f>'2-Kosten per locatie'!B6</f>
        <v>0</v>
      </c>
      <c r="C6" s="160"/>
      <c r="D6" s="179"/>
      <c r="E6" s="438" t="s">
        <v>192</v>
      </c>
      <c r="F6" s="439"/>
      <c r="G6" s="179"/>
      <c r="H6" s="180"/>
      <c r="J6" s="25"/>
      <c r="K6" s="24"/>
      <c r="L6" s="25"/>
      <c r="M6" s="27"/>
      <c r="N6" s="28"/>
      <c r="O6" s="26"/>
      <c r="P6" s="27"/>
      <c r="Q6" s="28"/>
      <c r="R6" s="25"/>
      <c r="S6" s="27"/>
      <c r="T6" s="28"/>
      <c r="U6" s="25"/>
      <c r="V6" s="27"/>
      <c r="W6" s="28"/>
      <c r="X6" s="25"/>
      <c r="Y6" s="27"/>
      <c r="Z6" s="28"/>
    </row>
    <row r="7" spans="1:26" s="23" customFormat="1" ht="17.25" customHeight="1">
      <c r="A7" s="39" t="str">
        <f>'2-Kosten per locatie'!A7</f>
        <v>Naam dienstverlener</v>
      </c>
      <c r="B7" s="160">
        <f>'2-Kosten per locatie'!B7</f>
        <v>0</v>
      </c>
      <c r="C7" s="121"/>
      <c r="D7" s="179"/>
      <c r="E7" s="438" t="s">
        <v>192</v>
      </c>
      <c r="F7" s="439"/>
      <c r="G7" s="179"/>
      <c r="H7" s="180"/>
      <c r="J7" s="25"/>
      <c r="K7" s="24"/>
      <c r="L7" s="25"/>
    </row>
    <row r="8" spans="1:26" s="23" customFormat="1" ht="17.25" customHeight="1">
      <c r="A8" s="39" t="str">
        <f>'2-Kosten per locatie'!A8</f>
        <v>Prijspeil</v>
      </c>
      <c r="B8" s="282">
        <f>'2-Kosten per locatie'!B8</f>
        <v>46204</v>
      </c>
      <c r="C8" s="121"/>
      <c r="D8" s="179"/>
      <c r="E8" s="438" t="s">
        <v>192</v>
      </c>
      <c r="F8" s="439"/>
      <c r="G8" s="179"/>
      <c r="H8" s="180"/>
      <c r="J8" s="25"/>
      <c r="K8" s="24"/>
      <c r="L8" s="25"/>
    </row>
    <row r="9" spans="1:26" s="23" customFormat="1" ht="17.25" customHeight="1">
      <c r="A9" s="179"/>
      <c r="B9" s="179"/>
      <c r="C9" s="121"/>
      <c r="D9" s="179"/>
      <c r="E9" s="438" t="s">
        <v>192</v>
      </c>
      <c r="F9" s="439"/>
      <c r="G9" s="179"/>
      <c r="H9" s="180"/>
    </row>
    <row r="10" spans="1:26" s="23" customFormat="1" ht="17.25" customHeight="1">
      <c r="A10" s="179"/>
      <c r="B10" s="179"/>
      <c r="C10" s="179"/>
      <c r="D10" s="179"/>
      <c r="E10" s="438" t="s">
        <v>192</v>
      </c>
      <c r="F10" s="439"/>
      <c r="G10" s="179"/>
      <c r="H10" s="180"/>
    </row>
    <row r="11" spans="1:26" s="23" customFormat="1" ht="15.6">
      <c r="A11" s="181"/>
      <c r="B11" s="179"/>
      <c r="C11" s="179"/>
      <c r="D11" s="182"/>
      <c r="E11" s="179"/>
      <c r="F11" s="183"/>
      <c r="G11" s="182"/>
      <c r="H11" s="180"/>
    </row>
    <row r="12" spans="1:26" s="30" customFormat="1" ht="43.5" customHeight="1">
      <c r="A12" s="441" t="s">
        <v>14</v>
      </c>
      <c r="B12" s="442" t="s">
        <v>187</v>
      </c>
      <c r="C12" s="442" t="s">
        <v>193</v>
      </c>
      <c r="D12" s="437" t="s">
        <v>194</v>
      </c>
      <c r="E12" s="442" t="s">
        <v>195</v>
      </c>
      <c r="F12" s="442" t="s">
        <v>196</v>
      </c>
      <c r="G12" s="442" t="s">
        <v>197</v>
      </c>
      <c r="H12" s="442" t="s">
        <v>198</v>
      </c>
    </row>
    <row r="13" spans="1:26">
      <c r="A13" s="440" t="s">
        <v>275</v>
      </c>
      <c r="B13" s="440" t="s">
        <v>191</v>
      </c>
      <c r="C13" s="440"/>
      <c r="D13" s="440">
        <f>238.8+42+6+6+14.6</f>
        <v>307.40000000000003</v>
      </c>
      <c r="E13" s="443">
        <f>VLOOKUP(B13,$E$3:$F$10,2,FALSE)</f>
        <v>0</v>
      </c>
      <c r="F13" s="444">
        <f>(D13*E13)</f>
        <v>0</v>
      </c>
      <c r="G13" s="445" t="s">
        <v>221</v>
      </c>
      <c r="H13" s="444">
        <f t="shared" ref="H13:H18" si="0">G13*F13</f>
        <v>0</v>
      </c>
    </row>
    <row r="14" spans="1:26">
      <c r="A14" s="440" t="s">
        <v>275</v>
      </c>
      <c r="B14" s="440" t="s">
        <v>189</v>
      </c>
      <c r="C14" s="440"/>
      <c r="D14" s="440">
        <f>33.9+28.5</f>
        <v>62.4</v>
      </c>
      <c r="E14" s="443">
        <f t="shared" ref="E14:E18" si="1">VLOOKUP(B14,$E$3:$F$10,2,FALSE)</f>
        <v>0</v>
      </c>
      <c r="F14" s="444">
        <f t="shared" ref="F14:F18" si="2">(D14*E14)</f>
        <v>0</v>
      </c>
      <c r="G14" s="445" t="s">
        <v>221</v>
      </c>
      <c r="H14" s="444">
        <f t="shared" si="0"/>
        <v>0</v>
      </c>
    </row>
    <row r="15" spans="1:26">
      <c r="A15" s="440" t="s">
        <v>275</v>
      </c>
      <c r="B15" s="440" t="s">
        <v>190</v>
      </c>
      <c r="C15" s="440"/>
      <c r="D15" s="440">
        <f>D14</f>
        <v>62.4</v>
      </c>
      <c r="E15" s="487">
        <f t="shared" si="1"/>
        <v>0</v>
      </c>
      <c r="F15" s="488">
        <f t="shared" si="2"/>
        <v>0</v>
      </c>
      <c r="G15" s="445" t="s">
        <v>221</v>
      </c>
      <c r="H15" s="444">
        <f t="shared" si="0"/>
        <v>0</v>
      </c>
    </row>
    <row r="16" spans="1:26">
      <c r="A16" s="440" t="s">
        <v>274</v>
      </c>
      <c r="B16" s="440" t="s">
        <v>191</v>
      </c>
      <c r="C16" s="440"/>
      <c r="D16" s="440">
        <f>115.3</f>
        <v>115.3</v>
      </c>
      <c r="E16" s="487">
        <f t="shared" si="1"/>
        <v>0</v>
      </c>
      <c r="F16" s="488">
        <f t="shared" si="2"/>
        <v>0</v>
      </c>
      <c r="G16" s="445" t="s">
        <v>221</v>
      </c>
      <c r="H16" s="444">
        <f t="shared" si="0"/>
        <v>0</v>
      </c>
    </row>
    <row r="17" spans="1:8">
      <c r="A17" s="440" t="s">
        <v>274</v>
      </c>
      <c r="B17" s="440" t="s">
        <v>189</v>
      </c>
      <c r="C17" s="440"/>
      <c r="D17" s="440">
        <v>8.1999999999999993</v>
      </c>
      <c r="E17" s="487">
        <f t="shared" si="1"/>
        <v>0</v>
      </c>
      <c r="F17" s="488">
        <f t="shared" si="2"/>
        <v>0</v>
      </c>
      <c r="G17" s="445" t="s">
        <v>221</v>
      </c>
      <c r="H17" s="444">
        <f t="shared" si="0"/>
        <v>0</v>
      </c>
    </row>
    <row r="18" spans="1:8">
      <c r="A18" s="440" t="s">
        <v>274</v>
      </c>
      <c r="B18" s="440" t="s">
        <v>190</v>
      </c>
      <c r="C18" s="440"/>
      <c r="D18" s="440">
        <v>8.1999999999999993</v>
      </c>
      <c r="E18" s="487">
        <f t="shared" si="1"/>
        <v>0</v>
      </c>
      <c r="F18" s="488">
        <f t="shared" si="2"/>
        <v>0</v>
      </c>
      <c r="G18" s="445" t="s">
        <v>221</v>
      </c>
      <c r="H18" s="444">
        <f t="shared" si="0"/>
        <v>0</v>
      </c>
    </row>
    <row r="19" spans="1:8">
      <c r="B19" s="184"/>
      <c r="C19" s="184"/>
      <c r="D19" s="283"/>
      <c r="E19" s="283"/>
      <c r="F19" s="283"/>
      <c r="G19" s="283"/>
      <c r="H19" s="283"/>
    </row>
    <row r="20" spans="1:8">
      <c r="A20" s="446" t="s">
        <v>27</v>
      </c>
      <c r="B20" s="447"/>
      <c r="C20" s="448"/>
      <c r="D20" s="449">
        <f>SUM(D13:D18)</f>
        <v>563.90000000000009</v>
      </c>
      <c r="E20" s="450"/>
      <c r="F20" s="451"/>
      <c r="G20" s="452"/>
      <c r="H20" s="453">
        <f>SUM(H13:H18)</f>
        <v>0</v>
      </c>
    </row>
  </sheetData>
  <autoFilter ref="A12:Z20" xr:uid="{00000000-0009-0000-0000-00000A000000}"/>
  <phoneticPr fontId="73"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dimension ref="A1:R19"/>
  <sheetViews>
    <sheetView showGridLines="0" topLeftCell="B1" zoomScale="85" zoomScaleNormal="85" workbookViewId="0">
      <selection activeCell="P13" sqref="P13"/>
    </sheetView>
  </sheetViews>
  <sheetFormatPr defaultColWidth="9.109375" defaultRowHeight="13.2"/>
  <cols>
    <col min="1" max="2" width="35.6640625" style="179" bestFit="1" customWidth="1"/>
    <col min="3" max="3" width="23.6640625" style="179" customWidth="1"/>
    <col min="4" max="6" width="12.88671875" style="179" customWidth="1"/>
    <col min="7" max="7" width="13.5546875" style="179" customWidth="1"/>
    <col min="8" max="12" width="12.88671875" style="179" customWidth="1"/>
    <col min="13" max="13" width="1.6640625" style="179" customWidth="1"/>
    <col min="14" max="14" width="12.88671875" style="179" customWidth="1"/>
    <col min="15" max="15" width="1.5546875" style="179" customWidth="1"/>
    <col min="16" max="17" width="12.88671875" style="179" customWidth="1"/>
    <col min="18" max="16384" width="9.109375" style="23"/>
  </cols>
  <sheetData>
    <row r="1" spans="1:17">
      <c r="A1" s="460" t="s">
        <v>4</v>
      </c>
    </row>
    <row r="2" spans="1:17">
      <c r="A2" s="99"/>
      <c r="B2" s="188"/>
      <c r="C2" s="188"/>
    </row>
    <row r="3" spans="1:17" ht="15.6">
      <c r="A3" s="39" t="str">
        <f>'2-Kosten per locatie'!A3</f>
        <v>Naam opdrachtgever</v>
      </c>
      <c r="B3" s="160">
        <f>'2-Kosten per locatie'!B3</f>
        <v>0</v>
      </c>
    </row>
    <row r="4" spans="1:17" ht="15.6">
      <c r="A4" s="39" t="str">
        <f>'2-Kosten per locatie'!A4</f>
        <v>Calculatie onderdeel</v>
      </c>
      <c r="B4" s="48" t="str">
        <f ca="1">MID(CELL("bestandsnaam",$D$10),SEARCH("]",CELL("bestandsnaam",$D$10),1)+1,256)</f>
        <v>11-Machinekosten</v>
      </c>
    </row>
    <row r="5" spans="1:17" ht="15.6">
      <c r="A5" s="39" t="str">
        <f>'2-Kosten per locatie'!A5</f>
        <v>Gebouw/plaats</v>
      </c>
      <c r="B5" s="160">
        <f>'2-Kosten per locatie'!B5</f>
        <v>0</v>
      </c>
    </row>
    <row r="6" spans="1:17" ht="15.6">
      <c r="A6" s="39" t="str">
        <f>'2-Kosten per locatie'!A6</f>
        <v>Referentie nummer</v>
      </c>
      <c r="B6" s="160">
        <f>'2-Kosten per locatie'!B6</f>
        <v>0</v>
      </c>
    </row>
    <row r="7" spans="1:17" ht="15.6">
      <c r="A7" s="39" t="str">
        <f>'2-Kosten per locatie'!A7</f>
        <v>Naam dienstverlener</v>
      </c>
      <c r="B7" s="160">
        <f>'2-Kosten per locatie'!B7</f>
        <v>0</v>
      </c>
    </row>
    <row r="8" spans="1:17" ht="15.6">
      <c r="A8" s="39" t="str">
        <f>'2-Kosten per locatie'!A8</f>
        <v>Prijspeil</v>
      </c>
      <c r="B8" s="284">
        <f>'2-Kosten per locatie'!B8</f>
        <v>46204</v>
      </c>
    </row>
    <row r="9" spans="1:17" ht="15.6">
      <c r="A9" s="159"/>
    </row>
    <row r="10" spans="1:17" ht="15.6">
      <c r="A10" s="189"/>
      <c r="B10" s="189"/>
      <c r="C10" s="190"/>
    </row>
    <row r="11" spans="1:17" s="36" customFormat="1" ht="64.8">
      <c r="A11" s="219" t="s">
        <v>14</v>
      </c>
      <c r="B11" s="219" t="s">
        <v>199</v>
      </c>
      <c r="C11" s="219" t="s">
        <v>200</v>
      </c>
      <c r="D11" s="219" t="s">
        <v>201</v>
      </c>
      <c r="E11" s="219" t="s">
        <v>202</v>
      </c>
      <c r="F11" s="219" t="s">
        <v>203</v>
      </c>
      <c r="G11" s="219" t="s">
        <v>204</v>
      </c>
      <c r="H11" s="219" t="s">
        <v>205</v>
      </c>
      <c r="I11" s="219" t="s">
        <v>206</v>
      </c>
      <c r="J11" s="219" t="s">
        <v>207</v>
      </c>
      <c r="K11" s="219" t="s">
        <v>208</v>
      </c>
      <c r="L11" s="219" t="s">
        <v>209</v>
      </c>
      <c r="M11" s="220"/>
      <c r="N11" s="219" t="s">
        <v>210</v>
      </c>
      <c r="O11" s="220"/>
      <c r="P11" s="219" t="s">
        <v>211</v>
      </c>
      <c r="Q11" s="219" t="s">
        <v>212</v>
      </c>
    </row>
    <row r="12" spans="1:17">
      <c r="D12" s="285"/>
      <c r="E12" s="286"/>
      <c r="F12" s="287"/>
      <c r="G12" s="285"/>
      <c r="H12" s="285"/>
      <c r="I12" s="288"/>
      <c r="J12" s="286"/>
      <c r="K12" s="286"/>
      <c r="L12" s="286"/>
      <c r="M12" s="288"/>
      <c r="N12" s="289"/>
      <c r="O12" s="288"/>
      <c r="P12" s="287"/>
      <c r="Q12" s="288"/>
    </row>
    <row r="13" spans="1:17">
      <c r="A13" s="197"/>
      <c r="B13" s="197"/>
      <c r="C13" s="198"/>
      <c r="D13" s="290"/>
      <c r="E13" s="291">
        <f t="shared" ref="E13" si="0">D13*$E$12</f>
        <v>0</v>
      </c>
      <c r="F13" s="292">
        <f>D13-E13</f>
        <v>0</v>
      </c>
      <c r="G13" s="293"/>
      <c r="H13" s="290"/>
      <c r="I13" s="294">
        <f>IF(G13=0,0,(F13-H13)/G13)</f>
        <v>0</v>
      </c>
      <c r="J13" s="295">
        <f>D13*$J$12</f>
        <v>0</v>
      </c>
      <c r="K13" s="294">
        <f>D13*$K$12</f>
        <v>0</v>
      </c>
      <c r="L13" s="296">
        <f>$L$12*D13</f>
        <v>0</v>
      </c>
      <c r="M13" s="288"/>
      <c r="N13" s="297">
        <f>SUM(I13:L13)</f>
        <v>0</v>
      </c>
      <c r="O13" s="288"/>
      <c r="P13" s="293"/>
      <c r="Q13" s="294">
        <f>N13*P13</f>
        <v>0</v>
      </c>
    </row>
    <row r="14" spans="1:17">
      <c r="D14" s="288"/>
      <c r="E14" s="288"/>
      <c r="F14" s="288"/>
      <c r="G14" s="288"/>
      <c r="H14" s="288"/>
      <c r="I14" s="288"/>
      <c r="J14" s="288"/>
      <c r="K14" s="288"/>
      <c r="L14" s="288"/>
      <c r="M14" s="288"/>
      <c r="N14" s="288"/>
      <c r="O14" s="288"/>
      <c r="P14" s="288"/>
      <c r="Q14" s="288"/>
    </row>
    <row r="15" spans="1:17">
      <c r="A15" s="191"/>
      <c r="B15" s="191" t="s">
        <v>27</v>
      </c>
      <c r="C15" s="192"/>
      <c r="D15" s="298"/>
      <c r="E15" s="298"/>
      <c r="F15" s="298"/>
      <c r="G15" s="298"/>
      <c r="H15" s="298"/>
      <c r="I15" s="298"/>
      <c r="J15" s="298"/>
      <c r="K15" s="298"/>
      <c r="L15" s="299"/>
      <c r="M15" s="288"/>
      <c r="N15" s="288"/>
      <c r="O15" s="288"/>
      <c r="P15" s="300">
        <f>SUM(P13:P13)</f>
        <v>0</v>
      </c>
      <c r="Q15" s="301">
        <f>SUM(Q13:Q13)</f>
        <v>0</v>
      </c>
    </row>
    <row r="19" spans="18:18">
      <c r="R19" s="37"/>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7D148-7C38-4BCF-AE0D-99C99EB952E3}">
  <dimension ref="A1:K15"/>
  <sheetViews>
    <sheetView workbookViewId="0">
      <selection activeCell="H18" sqref="H18"/>
    </sheetView>
  </sheetViews>
  <sheetFormatPr defaultRowHeight="12.6"/>
  <cols>
    <col min="1" max="1" width="30.33203125" bestFit="1" customWidth="1"/>
    <col min="2" max="2" width="37.6640625" bestFit="1" customWidth="1"/>
    <col min="3" max="3" width="7.6640625" bestFit="1" customWidth="1"/>
    <col min="4" max="4" width="22.6640625" customWidth="1"/>
    <col min="5" max="5" width="15.6640625" customWidth="1"/>
    <col min="6" max="6" width="13.6640625" customWidth="1"/>
    <col min="7" max="7" width="10.5546875" customWidth="1"/>
    <col min="8" max="8" width="10.33203125" customWidth="1"/>
    <col min="9" max="9" width="15" customWidth="1"/>
    <col min="10" max="10" width="15.44140625" customWidth="1"/>
    <col min="11" max="11" width="11.44140625" customWidth="1"/>
  </cols>
  <sheetData>
    <row r="1" spans="1:11" ht="16.2">
      <c r="A1" s="460" t="s">
        <v>4</v>
      </c>
      <c r="B1" s="60"/>
      <c r="C1" s="60"/>
      <c r="D1" s="211" t="s">
        <v>165</v>
      </c>
      <c r="E1" s="212"/>
      <c r="F1" s="212"/>
      <c r="G1" s="213"/>
      <c r="H1" s="214" t="s">
        <v>166</v>
      </c>
      <c r="I1" s="2"/>
      <c r="J1" s="2"/>
      <c r="K1" s="2"/>
    </row>
    <row r="2" spans="1:11" ht="13.2">
      <c r="A2" s="99"/>
      <c r="B2" s="60"/>
      <c r="C2" s="60"/>
      <c r="D2" s="156" t="s">
        <v>167</v>
      </c>
      <c r="E2" s="157"/>
      <c r="F2" s="157"/>
      <c r="G2" s="158"/>
      <c r="H2" s="281"/>
      <c r="I2" s="2"/>
      <c r="J2" s="2"/>
      <c r="K2" s="2"/>
    </row>
    <row r="3" spans="1:11" ht="15.6">
      <c r="A3" s="39" t="str">
        <f>'2-Kosten per locatie'!A3</f>
        <v>Naam opdrachtgever</v>
      </c>
      <c r="B3" s="160">
        <f>'2-Kosten per locatie'!B3</f>
        <v>0</v>
      </c>
      <c r="C3" s="60"/>
      <c r="D3" s="156" t="s">
        <v>168</v>
      </c>
      <c r="E3" s="157"/>
      <c r="F3" s="157"/>
      <c r="G3" s="158"/>
      <c r="H3" s="281"/>
      <c r="I3" s="2"/>
      <c r="J3" s="2"/>
      <c r="K3" s="2"/>
    </row>
    <row r="4" spans="1:11" ht="15.6">
      <c r="A4" s="39" t="str">
        <f>'2-Kosten per locatie'!A4</f>
        <v>Calculatie onderdeel</v>
      </c>
      <c r="B4" s="48" t="str">
        <f ca="1">MID(CELL("bestandsnaam",$C$9),SEARCH("]",CELL("bestandsnaam",$C$9),1)+1,256)</f>
        <v>12-Nulbeurt</v>
      </c>
      <c r="C4" s="60"/>
      <c r="D4" s="156" t="s">
        <v>169</v>
      </c>
      <c r="E4" s="157"/>
      <c r="F4" s="157"/>
      <c r="G4" s="158"/>
      <c r="H4" s="281"/>
      <c r="I4" s="2"/>
      <c r="J4" s="2"/>
      <c r="K4" s="2"/>
    </row>
    <row r="5" spans="1:11" ht="15.6">
      <c r="A5" s="39" t="str">
        <f>'2-Kosten per locatie'!A5</f>
        <v>Gebouw/plaats</v>
      </c>
      <c r="B5" s="160">
        <f>'2-Kosten per locatie'!B5</f>
        <v>0</v>
      </c>
      <c r="C5" s="60"/>
      <c r="D5" s="156" t="s">
        <v>234</v>
      </c>
      <c r="E5" s="157"/>
      <c r="F5" s="157"/>
      <c r="G5" s="158"/>
      <c r="H5" s="281"/>
      <c r="I5" s="2"/>
      <c r="J5" s="2"/>
      <c r="K5" s="2"/>
    </row>
    <row r="6" spans="1:11" ht="15.6">
      <c r="A6" s="39" t="str">
        <f>'2-Kosten per locatie'!A6</f>
        <v>Referentie nummer</v>
      </c>
      <c r="B6" s="160">
        <f>'2-Kosten per locatie'!B6</f>
        <v>0</v>
      </c>
      <c r="C6" s="60"/>
      <c r="D6" s="156" t="s">
        <v>235</v>
      </c>
      <c r="E6" s="157"/>
      <c r="F6" s="157"/>
      <c r="G6" s="158"/>
      <c r="H6" s="281"/>
      <c r="I6" s="2"/>
      <c r="J6" s="2"/>
      <c r="K6" s="2"/>
    </row>
    <row r="7" spans="1:11" ht="15.6">
      <c r="A7" s="39" t="str">
        <f>'2-Kosten per locatie'!A7</f>
        <v>Naam dienstverlener</v>
      </c>
      <c r="B7" s="160">
        <f>'2-Kosten per locatie'!B7</f>
        <v>0</v>
      </c>
      <c r="C7" s="60"/>
      <c r="D7" s="156" t="s">
        <v>236</v>
      </c>
      <c r="E7" s="157"/>
      <c r="F7" s="157"/>
      <c r="G7" s="158"/>
      <c r="H7" s="281"/>
      <c r="I7" s="22"/>
      <c r="J7" s="2"/>
      <c r="K7" s="2"/>
    </row>
    <row r="8" spans="1:11" ht="15.6">
      <c r="A8" s="39" t="str">
        <f>'2-Kosten per locatie'!A8</f>
        <v>Prijspeil</v>
      </c>
      <c r="B8" s="282">
        <f>'2-Kosten per locatie'!B8</f>
        <v>46204</v>
      </c>
      <c r="C8" s="60"/>
      <c r="D8" s="156" t="s">
        <v>170</v>
      </c>
      <c r="E8" s="157"/>
      <c r="F8" s="157"/>
      <c r="G8" s="158"/>
      <c r="H8" s="281"/>
      <c r="I8" s="22"/>
      <c r="J8" s="2"/>
      <c r="K8" s="2"/>
    </row>
    <row r="9" spans="1:11" ht="13.2">
      <c r="A9" s="60"/>
      <c r="B9" s="60"/>
      <c r="C9" s="60"/>
      <c r="D9" s="60"/>
      <c r="E9" s="60"/>
      <c r="F9" s="60"/>
      <c r="G9" s="60"/>
      <c r="H9" s="60"/>
      <c r="I9" s="2"/>
      <c r="J9" s="2"/>
      <c r="K9" s="2"/>
    </row>
    <row r="10" spans="1:11" ht="32.4">
      <c r="A10" s="422" t="s">
        <v>14</v>
      </c>
      <c r="B10" s="215" t="s">
        <v>223</v>
      </c>
      <c r="C10" s="215" t="s">
        <v>172</v>
      </c>
      <c r="D10" s="216" t="s">
        <v>224</v>
      </c>
      <c r="E10" s="217" t="s">
        <v>225</v>
      </c>
      <c r="F10" s="217" t="s">
        <v>8</v>
      </c>
      <c r="G10" s="217" t="s">
        <v>226</v>
      </c>
      <c r="H10" s="217" t="s">
        <v>227</v>
      </c>
      <c r="I10" s="217" t="s">
        <v>228</v>
      </c>
      <c r="J10" s="217" t="s">
        <v>229</v>
      </c>
      <c r="K10" s="217" t="s">
        <v>230</v>
      </c>
    </row>
    <row r="11" spans="1:11" ht="13.2">
      <c r="A11" s="306" t="s">
        <v>274</v>
      </c>
      <c r="B11" s="74" t="s">
        <v>231</v>
      </c>
      <c r="C11" s="479">
        <v>9850.39</v>
      </c>
      <c r="D11" s="480"/>
      <c r="E11" s="481"/>
      <c r="F11" s="482"/>
      <c r="G11" s="480"/>
      <c r="H11" s="481"/>
      <c r="I11" s="480"/>
      <c r="J11" s="481"/>
      <c r="K11" s="426">
        <f>(D11*E11)+(G11*H11)+(I11*J11)</f>
        <v>0</v>
      </c>
    </row>
    <row r="12" spans="1:11" ht="13.2">
      <c r="A12" s="306" t="s">
        <v>275</v>
      </c>
      <c r="B12" s="74" t="s">
        <v>231</v>
      </c>
      <c r="C12" s="479">
        <v>3992.86</v>
      </c>
      <c r="D12" s="480"/>
      <c r="E12" s="481"/>
      <c r="F12" s="482"/>
      <c r="G12" s="480"/>
      <c r="H12" s="481"/>
      <c r="I12" s="480"/>
      <c r="J12" s="481"/>
      <c r="K12" s="426">
        <f t="shared" ref="K12" si="0">(D12*E12)+(G12*H12)+(I12*J12)</f>
        <v>0</v>
      </c>
    </row>
    <row r="13" spans="1:11" ht="13.2">
      <c r="A13" s="143" t="s">
        <v>27</v>
      </c>
      <c r="B13" s="143"/>
      <c r="C13" s="143"/>
      <c r="D13" s="483">
        <f>SUM(D11:D12)</f>
        <v>0</v>
      </c>
      <c r="E13" s="143"/>
      <c r="F13" s="143"/>
      <c r="G13" s="483">
        <f>SUM(G11:G12)</f>
        <v>0</v>
      </c>
      <c r="H13" s="143"/>
      <c r="I13" s="483">
        <f>SUM(I11:I12)</f>
        <v>0</v>
      </c>
      <c r="J13" s="143"/>
      <c r="K13" s="484">
        <f>SUM(K11:K12)</f>
        <v>0</v>
      </c>
    </row>
    <row r="14" spans="1:11" ht="13.2">
      <c r="A14" s="60"/>
      <c r="B14" s="60" t="s">
        <v>232</v>
      </c>
      <c r="C14" s="60"/>
      <c r="D14" s="60"/>
      <c r="E14" s="60"/>
      <c r="F14" s="60"/>
      <c r="G14" s="60"/>
      <c r="H14" s="60"/>
      <c r="I14" s="2"/>
      <c r="J14" s="2"/>
      <c r="K14" s="2"/>
    </row>
    <row r="15" spans="1:11" ht="13.2">
      <c r="A15" s="60"/>
      <c r="B15" s="60"/>
      <c r="C15" s="60"/>
      <c r="D15" s="60"/>
      <c r="E15" s="60"/>
      <c r="F15" s="60"/>
      <c r="G15" s="60"/>
      <c r="H15" s="60"/>
      <c r="I15" s="2"/>
      <c r="J15" s="2"/>
      <c r="K15"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ba25a7a-e915-4276-833c-6575bc1da025" xsi:nil="true"/>
    <lcf76f155ced4ddcb4097134ff3c332f xmlns="2d99f15f-cf07-484e-a6b2-d764e48b776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f52719ceab826e0e200d592d949b05ae">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3147855e258a5313b20d1fe2b324510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2.xml><?xml version="1.0" encoding="utf-8"?>
<ds:datastoreItem xmlns:ds="http://schemas.openxmlformats.org/officeDocument/2006/customXml" ds:itemID="{AC3E4837-CE50-4A32-A54A-9639DA900BA8}">
  <ds:schemaRefs>
    <ds:schemaRef ds:uri="http://purl.org/dc/terms/"/>
    <ds:schemaRef ds:uri="a1c4a402-1e70-47c8-91d0-384db4b2e3d0"/>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09295af4-852e-4b87-b05e-74b87eac56c6"/>
    <ds:schemaRef ds:uri="http://www.w3.org/XML/1998/namespace"/>
    <ds:schemaRef ds:uri="96af1940-cf19-4b50-92f4-053594182cfa"/>
    <ds:schemaRef ds:uri="2bdcc3f3-49a5-47c4-ae00-3e6a3f4b5f23"/>
  </ds:schemaRefs>
</ds:datastoreItem>
</file>

<file path=customXml/itemProps3.xml><?xml version="1.0" encoding="utf-8"?>
<ds:datastoreItem xmlns:ds="http://schemas.openxmlformats.org/officeDocument/2006/customXml" ds:itemID="{AFAC9F2F-D357-46F1-897B-004B88CE55E0}"/>
</file>

<file path=docMetadata/LabelInfo.xml><?xml version="1.0" encoding="utf-8"?>
<clbl:labelList xmlns:clbl="http://schemas.microsoft.com/office/2020/mipLabelMetadata">
  <clbl:label id="{a1e47c15-e3b5-4eb4-929c-b81c99cde1fe}" enabled="1" method="Standard" siteId="{ce1619bc-aea1-41c1-8fa8-bbdc8c7d1ce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16</vt:i4>
      </vt:variant>
    </vt:vector>
  </HeadingPairs>
  <TitlesOfParts>
    <vt:vector size="28" baseType="lpstr">
      <vt:lpstr>1-Uitgangspunten</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10-Glasbewassing</vt:lpstr>
      <vt:lpstr>11-Machinekosten</vt:lpstr>
      <vt:lpstr>12-Nulbeurt</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'10-Glasbewassing'!Afdruktitels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Stef den Boer | CONTRAST</cp:lastModifiedBy>
  <cp:revision/>
  <dcterms:created xsi:type="dcterms:W3CDTF">1999-10-05T12:28:40Z</dcterms:created>
  <dcterms:modified xsi:type="dcterms:W3CDTF">2026-04-01T08:28:27Z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MediaServiceImageTags">
    <vt:lpwstr/>
  </property>
</Properties>
</file>